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790" windowWidth="28830" windowHeight="5850" firstSheet="1" activeTab="1"/>
  </bookViews>
  <sheets>
    <sheet name="SQL Code" sheetId="4" r:id="rId1"/>
    <sheet name="Lake Summer Data - Graph" sheetId="1" r:id="rId2"/>
    <sheet name="Notes" sheetId="25" r:id="rId3"/>
    <sheet name="TP " sheetId="24" r:id="rId4"/>
    <sheet name="TDP" sheetId="18" r:id="rId5"/>
    <sheet name="SRP" sheetId="19" r:id="rId6"/>
  </sheets>
  <calcPr calcId="145621"/>
  <pivotCaches>
    <pivotCache cacheId="0" r:id="rId7"/>
    <pivotCache cacheId="1" r:id="rId8"/>
    <pivotCache cacheId="2" r:id="rId9"/>
    <pivotCache cacheId="3" r:id="rId10"/>
    <pivotCache cacheId="4" r:id="rId11"/>
    <pivotCache cacheId="5" r:id="rId12"/>
    <pivotCache cacheId="6" r:id="rId13"/>
  </pivotCaches>
</workbook>
</file>

<file path=xl/calcChain.xml><?xml version="1.0" encoding="utf-8"?>
<calcChain xmlns="http://schemas.openxmlformats.org/spreadsheetml/2006/main">
  <c r="R7" i="24" l="1"/>
  <c r="U7" i="24"/>
  <c r="AP7" i="24"/>
  <c r="BG7" i="24"/>
  <c r="R8" i="24"/>
  <c r="U8" i="24"/>
  <c r="AP8" i="24"/>
  <c r="BG8" i="24"/>
  <c r="R9" i="24"/>
  <c r="U9" i="24"/>
  <c r="AP9" i="24"/>
  <c r="BG9" i="24"/>
  <c r="R10" i="24"/>
  <c r="U10" i="24"/>
  <c r="AP10" i="24"/>
  <c r="BG10" i="24"/>
  <c r="R11" i="24"/>
  <c r="U11" i="24"/>
  <c r="AP11" i="24"/>
  <c r="BG11" i="24"/>
  <c r="R12" i="24"/>
  <c r="U12" i="24"/>
  <c r="AP12" i="24"/>
  <c r="BG12" i="24"/>
  <c r="R13" i="24"/>
  <c r="U13" i="24"/>
  <c r="AP13" i="24"/>
  <c r="BG13" i="24"/>
  <c r="R14" i="24"/>
  <c r="U14" i="24"/>
  <c r="AP14" i="24"/>
  <c r="BG14" i="24"/>
  <c r="R15" i="24"/>
  <c r="U15" i="24"/>
  <c r="AP15" i="24"/>
  <c r="BG15" i="24"/>
  <c r="R16" i="24"/>
  <c r="U16" i="24"/>
  <c r="AP16" i="24"/>
  <c r="BG16" i="24"/>
  <c r="R17" i="24"/>
  <c r="U17" i="24"/>
  <c r="AP17" i="24"/>
  <c r="BG17" i="24"/>
  <c r="R18" i="24"/>
  <c r="U18" i="24"/>
  <c r="AP18" i="24"/>
  <c r="BG18" i="24"/>
  <c r="R19" i="24"/>
  <c r="U19" i="24"/>
  <c r="AP19" i="24"/>
  <c r="BG19" i="24"/>
  <c r="R20" i="24"/>
  <c r="U20" i="24"/>
  <c r="AP20" i="24"/>
  <c r="BG20" i="24"/>
  <c r="R21" i="24"/>
  <c r="U21" i="24"/>
  <c r="AP21" i="24"/>
  <c r="BG21" i="24"/>
  <c r="R22" i="24"/>
  <c r="U22" i="24"/>
  <c r="AP22" i="24"/>
  <c r="BG22" i="24"/>
  <c r="R23" i="24"/>
  <c r="U23" i="24"/>
  <c r="AP23" i="24"/>
  <c r="BG23" i="24"/>
  <c r="R24" i="24"/>
  <c r="U24" i="24"/>
  <c r="AP24" i="24"/>
  <c r="BG24" i="24"/>
  <c r="R25" i="24"/>
  <c r="U25" i="24"/>
  <c r="AP25" i="24"/>
  <c r="BG25" i="24"/>
  <c r="R26" i="24"/>
  <c r="U26" i="24"/>
  <c r="AP26" i="24"/>
  <c r="BG26" i="24"/>
  <c r="R27" i="24"/>
  <c r="U27" i="24"/>
  <c r="AP27" i="24"/>
  <c r="BG27" i="24"/>
  <c r="R28" i="24"/>
  <c r="U28" i="24"/>
  <c r="AP28" i="24"/>
  <c r="BG28" i="24"/>
  <c r="R29" i="24"/>
  <c r="U29" i="24"/>
  <c r="AP29" i="24"/>
  <c r="BG29" i="24"/>
  <c r="R30" i="24"/>
  <c r="U30" i="24"/>
  <c r="AP30" i="24"/>
  <c r="BG30" i="24"/>
  <c r="R31" i="24"/>
  <c r="U31" i="24"/>
  <c r="AP31" i="24"/>
  <c r="R32" i="24"/>
  <c r="U32" i="24"/>
  <c r="AP32" i="24"/>
  <c r="R33" i="24"/>
  <c r="U33" i="24"/>
  <c r="AP33" i="24"/>
  <c r="R34" i="24"/>
  <c r="U34" i="24"/>
  <c r="AP34" i="24"/>
  <c r="R35" i="24"/>
  <c r="U35" i="24"/>
  <c r="AP35" i="24"/>
  <c r="R36" i="24"/>
  <c r="U36" i="24"/>
  <c r="AP36" i="24"/>
  <c r="R37" i="24"/>
  <c r="U37" i="24"/>
  <c r="AP37" i="24"/>
  <c r="R38" i="24"/>
  <c r="U38" i="24"/>
  <c r="AP38" i="24"/>
  <c r="R39" i="24"/>
  <c r="U39" i="24"/>
  <c r="AP39" i="24"/>
  <c r="R40" i="24"/>
  <c r="U40" i="24"/>
  <c r="AP40" i="24"/>
  <c r="R41" i="24"/>
  <c r="U41" i="24"/>
  <c r="AP41" i="24"/>
  <c r="R42" i="24"/>
  <c r="U42" i="24"/>
  <c r="AP42" i="24"/>
  <c r="R43" i="24"/>
  <c r="U43" i="24"/>
  <c r="AP43" i="24"/>
  <c r="R44" i="24"/>
  <c r="U44" i="24"/>
  <c r="AP44" i="24"/>
  <c r="R45" i="24"/>
  <c r="U45" i="24"/>
  <c r="AP45" i="24"/>
  <c r="R46" i="24"/>
  <c r="U46" i="24"/>
  <c r="AP46" i="24"/>
  <c r="R47" i="24"/>
  <c r="U47" i="24"/>
  <c r="AP47" i="24"/>
  <c r="R48" i="24"/>
  <c r="U48" i="24"/>
  <c r="AP48" i="24"/>
  <c r="R49" i="24"/>
  <c r="U49" i="24"/>
  <c r="AP49" i="24"/>
  <c r="R50" i="24"/>
  <c r="U50" i="24"/>
  <c r="AP50" i="24"/>
  <c r="R51" i="24"/>
  <c r="U51" i="24"/>
  <c r="AP51" i="24"/>
  <c r="R52" i="24"/>
  <c r="U52" i="24"/>
  <c r="AP52" i="24"/>
  <c r="R53" i="24"/>
  <c r="U53" i="24"/>
  <c r="AP53" i="24"/>
  <c r="R54" i="24"/>
  <c r="U54" i="24"/>
  <c r="AP54" i="24"/>
  <c r="R55" i="24"/>
  <c r="U55" i="24"/>
  <c r="AP55" i="24"/>
  <c r="R56" i="24"/>
  <c r="U56" i="24"/>
  <c r="AP56" i="24"/>
  <c r="R57" i="24"/>
  <c r="U57" i="24"/>
  <c r="AP57" i="24"/>
  <c r="R58" i="24"/>
  <c r="U58" i="24"/>
  <c r="AP58" i="24"/>
  <c r="R59" i="24"/>
  <c r="U59" i="24"/>
  <c r="AP59" i="24"/>
  <c r="R60" i="24"/>
  <c r="U60" i="24"/>
  <c r="AP60" i="24"/>
  <c r="R61" i="24"/>
  <c r="U61" i="24"/>
  <c r="AP61" i="24"/>
  <c r="R62" i="24"/>
  <c r="U62" i="24"/>
  <c r="AP62" i="24"/>
  <c r="R63" i="24"/>
  <c r="U63" i="24"/>
  <c r="AP63" i="24"/>
  <c r="R64" i="24"/>
  <c r="U64" i="24"/>
  <c r="AP64" i="24"/>
  <c r="R65" i="24"/>
  <c r="U65" i="24"/>
  <c r="AP65" i="24"/>
  <c r="R66" i="24"/>
  <c r="U66" i="24"/>
  <c r="AP66" i="24"/>
  <c r="R67" i="24"/>
  <c r="U67" i="24"/>
  <c r="AP67" i="24"/>
  <c r="R68" i="24"/>
  <c r="U68" i="24"/>
  <c r="AP68" i="24"/>
  <c r="R69" i="24"/>
  <c r="U69" i="24"/>
  <c r="AP69" i="24"/>
  <c r="R70" i="24"/>
  <c r="U70" i="24"/>
  <c r="AP70" i="24"/>
  <c r="R71" i="24"/>
  <c r="U71" i="24"/>
  <c r="AP71" i="24"/>
  <c r="R72" i="24"/>
  <c r="U72" i="24"/>
  <c r="AP72" i="24"/>
  <c r="R73" i="24"/>
  <c r="U73" i="24"/>
  <c r="AP73" i="24"/>
  <c r="R74" i="24"/>
  <c r="U74" i="24"/>
  <c r="AP74" i="24"/>
  <c r="R75" i="24"/>
  <c r="U75" i="24"/>
  <c r="AP75" i="24"/>
  <c r="R76" i="24"/>
  <c r="U76" i="24"/>
  <c r="AP76" i="24"/>
  <c r="R77" i="24"/>
  <c r="U77" i="24"/>
  <c r="AP77" i="24"/>
  <c r="R78" i="24"/>
  <c r="U78" i="24"/>
  <c r="AP78" i="24"/>
  <c r="R79" i="24"/>
  <c r="U79" i="24"/>
  <c r="AP79" i="24"/>
  <c r="R80" i="24"/>
  <c r="U80" i="24"/>
  <c r="AP80" i="24"/>
  <c r="R81" i="24"/>
  <c r="U81" i="24"/>
  <c r="AP81" i="24"/>
  <c r="R82" i="24"/>
  <c r="U82" i="24"/>
  <c r="AP82" i="24"/>
  <c r="R83" i="24"/>
  <c r="U83" i="24"/>
  <c r="AP83" i="24"/>
  <c r="R84" i="24"/>
  <c r="U84" i="24"/>
  <c r="AP84" i="24"/>
  <c r="R85" i="24"/>
  <c r="U85" i="24"/>
  <c r="AP85" i="24"/>
  <c r="R86" i="24"/>
  <c r="U86" i="24"/>
  <c r="AP86" i="24"/>
  <c r="R87" i="24"/>
  <c r="U87" i="24"/>
  <c r="AP87" i="24"/>
  <c r="R88" i="24"/>
  <c r="U88" i="24"/>
  <c r="AP88" i="24"/>
  <c r="R89" i="24"/>
  <c r="U89" i="24"/>
  <c r="AP89" i="24"/>
  <c r="R90" i="24"/>
  <c r="U90" i="24"/>
  <c r="AP90" i="24"/>
  <c r="R91" i="24"/>
  <c r="U91" i="24"/>
  <c r="AP91" i="24"/>
  <c r="R92" i="24"/>
  <c r="U92" i="24"/>
  <c r="AP92" i="24"/>
  <c r="R93" i="24"/>
  <c r="U93" i="24"/>
  <c r="AP93" i="24"/>
  <c r="R94" i="24"/>
  <c r="U94" i="24"/>
  <c r="AP94" i="24"/>
  <c r="R95" i="24"/>
  <c r="U95" i="24"/>
  <c r="AP95" i="24"/>
  <c r="R96" i="24"/>
  <c r="U96" i="24"/>
  <c r="AP96" i="24"/>
  <c r="R97" i="24"/>
  <c r="U97" i="24"/>
  <c r="AP97" i="24"/>
  <c r="R98" i="24"/>
  <c r="U98" i="24"/>
  <c r="AP98" i="24"/>
  <c r="R99" i="24"/>
  <c r="U99" i="24"/>
  <c r="AP99" i="24"/>
  <c r="R100" i="24"/>
  <c r="U100" i="24"/>
  <c r="AP100" i="24"/>
  <c r="R101" i="24"/>
  <c r="U101" i="24"/>
  <c r="AP101" i="24"/>
  <c r="R102" i="24"/>
  <c r="U102" i="24"/>
  <c r="AP102" i="24"/>
  <c r="R103" i="24"/>
  <c r="U103" i="24"/>
  <c r="AP103" i="24"/>
  <c r="R104" i="24"/>
  <c r="U104" i="24"/>
  <c r="AP104" i="24"/>
  <c r="R105" i="24"/>
  <c r="U105" i="24"/>
  <c r="AP105" i="24"/>
  <c r="R106" i="24"/>
  <c r="U106" i="24"/>
  <c r="AP106" i="24"/>
  <c r="R107" i="24"/>
  <c r="U107" i="24"/>
  <c r="AP107" i="24"/>
  <c r="R108" i="24"/>
  <c r="U108" i="24"/>
  <c r="AP108" i="24"/>
  <c r="R109" i="24"/>
  <c r="U109" i="24"/>
  <c r="AP109" i="24"/>
  <c r="R110" i="24"/>
  <c r="U110" i="24"/>
  <c r="AP110" i="24"/>
  <c r="R111" i="24"/>
  <c r="U111" i="24"/>
  <c r="AP111" i="24"/>
  <c r="R112" i="24"/>
  <c r="U112" i="24"/>
  <c r="AP112" i="24"/>
  <c r="R113" i="24"/>
  <c r="U113" i="24"/>
  <c r="AP113" i="24"/>
  <c r="R114" i="24"/>
  <c r="U114" i="24"/>
  <c r="AP114" i="24"/>
  <c r="R115" i="24"/>
  <c r="U115" i="24"/>
  <c r="AP115" i="24"/>
  <c r="R116" i="24"/>
  <c r="U116" i="24"/>
  <c r="AP116" i="24"/>
  <c r="R117" i="24"/>
  <c r="U117" i="24"/>
  <c r="AP117" i="24"/>
  <c r="R118" i="24"/>
  <c r="U118" i="24"/>
  <c r="AP118" i="24"/>
  <c r="R119" i="24"/>
  <c r="U119" i="24"/>
  <c r="AP119" i="24"/>
  <c r="R120" i="24"/>
  <c r="U120" i="24"/>
  <c r="AP120" i="24"/>
  <c r="R121" i="24"/>
  <c r="U121" i="24"/>
  <c r="AP121" i="24"/>
  <c r="R122" i="24"/>
  <c r="U122" i="24"/>
  <c r="AP122" i="24"/>
  <c r="R123" i="24"/>
  <c r="U123" i="24"/>
  <c r="AP123" i="24"/>
  <c r="R124" i="24"/>
  <c r="U124" i="24"/>
  <c r="AP124" i="24"/>
  <c r="R125" i="24"/>
  <c r="U125" i="24"/>
  <c r="AP125" i="24"/>
  <c r="R126" i="24"/>
  <c r="U126" i="24"/>
  <c r="AP126" i="24"/>
  <c r="R127" i="24"/>
  <c r="U127" i="24"/>
  <c r="AP127" i="24"/>
  <c r="R128" i="24"/>
  <c r="U128" i="24"/>
  <c r="AP128" i="24"/>
  <c r="R129" i="24"/>
  <c r="U129" i="24"/>
  <c r="AP129" i="24"/>
  <c r="R130" i="24"/>
  <c r="U130" i="24"/>
  <c r="AP130" i="24"/>
  <c r="R131" i="24"/>
  <c r="U131" i="24"/>
  <c r="AP131" i="24"/>
  <c r="R132" i="24"/>
  <c r="U132" i="24"/>
  <c r="AP132" i="24"/>
  <c r="R133" i="24"/>
  <c r="U133" i="24"/>
  <c r="AP133" i="24"/>
  <c r="R134" i="24"/>
  <c r="U134" i="24"/>
  <c r="AP134" i="24"/>
  <c r="R135" i="24"/>
  <c r="U135" i="24"/>
  <c r="AP135" i="24"/>
  <c r="R136" i="24"/>
  <c r="U136" i="24"/>
  <c r="AP136" i="24"/>
  <c r="R137" i="24"/>
  <c r="U137" i="24"/>
  <c r="AP137" i="24"/>
  <c r="R138" i="24"/>
  <c r="U138" i="24"/>
  <c r="AP138" i="24"/>
  <c r="R139" i="24"/>
  <c r="U139" i="24"/>
  <c r="AP139" i="24"/>
  <c r="R140" i="24"/>
  <c r="U140" i="24"/>
  <c r="AP140" i="24"/>
  <c r="R141" i="24"/>
  <c r="U141" i="24"/>
  <c r="AP141" i="24"/>
  <c r="R142" i="24"/>
  <c r="U142" i="24"/>
  <c r="AP142" i="24"/>
  <c r="R143" i="24"/>
  <c r="U143" i="24"/>
  <c r="AP143" i="24"/>
  <c r="R144" i="24"/>
  <c r="U144" i="24"/>
  <c r="AP144" i="24"/>
  <c r="R145" i="24"/>
  <c r="U145" i="24"/>
  <c r="AP145" i="24"/>
  <c r="R146" i="24"/>
  <c r="U146" i="24"/>
  <c r="AP146" i="24"/>
  <c r="R147" i="24"/>
  <c r="U147" i="24"/>
  <c r="AP147" i="24"/>
  <c r="R148" i="24"/>
  <c r="U148" i="24"/>
  <c r="AP148" i="24"/>
  <c r="R149" i="24"/>
  <c r="U149" i="24"/>
  <c r="AP149" i="24"/>
  <c r="R150" i="24"/>
  <c r="U150" i="24"/>
  <c r="AP150" i="24"/>
  <c r="R151" i="24"/>
  <c r="U151" i="24"/>
  <c r="AP151" i="24"/>
  <c r="R152" i="24"/>
  <c r="U152" i="24"/>
  <c r="AP152" i="24"/>
  <c r="R153" i="24"/>
  <c r="U153" i="24"/>
  <c r="AP153" i="24"/>
  <c r="R154" i="24"/>
  <c r="U154" i="24"/>
  <c r="AP154" i="24"/>
  <c r="R155" i="24"/>
  <c r="U155" i="24"/>
  <c r="AP155" i="24"/>
  <c r="R156" i="24"/>
  <c r="U156" i="24"/>
  <c r="AP156" i="24"/>
  <c r="R157" i="24"/>
  <c r="U157" i="24"/>
  <c r="AP157" i="24"/>
  <c r="R158" i="24"/>
  <c r="U158" i="24"/>
  <c r="AP158" i="24"/>
  <c r="R159" i="24"/>
  <c r="U159" i="24"/>
  <c r="AP159" i="24"/>
  <c r="R160" i="24"/>
  <c r="U160" i="24"/>
  <c r="AP160" i="24"/>
  <c r="R161" i="24"/>
  <c r="U161" i="24"/>
  <c r="AP161" i="24"/>
  <c r="R162" i="24"/>
  <c r="U162" i="24"/>
  <c r="AP162" i="24"/>
  <c r="R163" i="24"/>
  <c r="U163" i="24"/>
  <c r="AP163" i="24"/>
  <c r="R164" i="24"/>
  <c r="U164" i="24"/>
  <c r="AP164" i="24"/>
  <c r="R165" i="24"/>
  <c r="U165" i="24"/>
  <c r="AP165" i="24"/>
  <c r="R166" i="24"/>
  <c r="U166" i="24"/>
  <c r="AP166" i="24"/>
  <c r="R167" i="24"/>
  <c r="U167" i="24"/>
  <c r="AP167" i="24"/>
  <c r="R168" i="24"/>
  <c r="U168" i="24"/>
  <c r="AP168" i="24"/>
  <c r="R169" i="24"/>
  <c r="U169" i="24"/>
  <c r="AP169" i="24"/>
  <c r="R170" i="24"/>
  <c r="U170" i="24"/>
  <c r="AP170" i="24"/>
  <c r="R171" i="24"/>
  <c r="U171" i="24"/>
  <c r="AP171" i="24"/>
  <c r="R172" i="24"/>
  <c r="U172" i="24"/>
  <c r="AP172" i="24"/>
  <c r="R173" i="24"/>
  <c r="U173" i="24"/>
  <c r="AP173" i="24"/>
  <c r="R174" i="24"/>
  <c r="U174" i="24"/>
  <c r="AP174" i="24"/>
  <c r="R175" i="24"/>
  <c r="U175" i="24"/>
  <c r="AP175" i="24"/>
  <c r="R176" i="24"/>
  <c r="U176" i="24"/>
  <c r="AP176" i="24"/>
  <c r="R177" i="24"/>
  <c r="U177" i="24"/>
  <c r="AP177" i="24"/>
  <c r="R178" i="24"/>
  <c r="U178" i="24"/>
  <c r="AP178" i="24"/>
  <c r="R179" i="24"/>
  <c r="U179" i="24"/>
  <c r="AP179" i="24"/>
  <c r="R180" i="24"/>
  <c r="U180" i="24"/>
  <c r="AP180" i="24"/>
  <c r="R181" i="24"/>
  <c r="U181" i="24"/>
  <c r="AP181" i="24"/>
  <c r="R182" i="24"/>
  <c r="U182" i="24"/>
  <c r="AP182" i="24"/>
  <c r="R183" i="24"/>
  <c r="U183" i="24"/>
  <c r="AP183" i="24"/>
  <c r="R184" i="24"/>
  <c r="U184" i="24"/>
  <c r="AP184" i="24"/>
  <c r="R185" i="24"/>
  <c r="U185" i="24"/>
  <c r="AP185" i="24"/>
  <c r="R186" i="24"/>
  <c r="U186" i="24"/>
  <c r="AP186" i="24"/>
  <c r="R187" i="24"/>
  <c r="U187" i="24"/>
  <c r="AP187" i="24"/>
  <c r="R188" i="24"/>
  <c r="U188" i="24"/>
  <c r="AP188" i="24"/>
  <c r="R189" i="24"/>
  <c r="U189" i="24"/>
  <c r="AP189" i="24"/>
  <c r="R190" i="24"/>
  <c r="U190" i="24"/>
  <c r="AP190" i="24"/>
  <c r="R191" i="24"/>
  <c r="U191" i="24"/>
  <c r="AP191" i="24"/>
  <c r="R192" i="24"/>
  <c r="U192" i="24"/>
  <c r="AP192" i="24"/>
  <c r="R193" i="24"/>
  <c r="U193" i="24"/>
  <c r="AP193" i="24"/>
  <c r="R194" i="24"/>
  <c r="U194" i="24"/>
  <c r="AP194" i="24"/>
  <c r="R195" i="24"/>
  <c r="U195" i="24"/>
  <c r="AP195" i="24"/>
  <c r="R196" i="24"/>
  <c r="U196" i="24"/>
  <c r="AP196" i="24"/>
  <c r="R197" i="24"/>
  <c r="U197" i="24"/>
  <c r="AP197" i="24"/>
  <c r="R198" i="24"/>
  <c r="U198" i="24"/>
  <c r="AP198" i="24"/>
  <c r="R199" i="24"/>
  <c r="U199" i="24"/>
  <c r="AP199" i="24"/>
  <c r="R200" i="24"/>
  <c r="U200" i="24"/>
  <c r="AP200" i="24"/>
  <c r="R201" i="24"/>
  <c r="U201" i="24"/>
  <c r="AP201" i="24"/>
  <c r="R202" i="24"/>
  <c r="U202" i="24"/>
  <c r="AP202" i="24"/>
  <c r="R203" i="24"/>
  <c r="U203" i="24"/>
  <c r="AP203" i="24"/>
  <c r="R204" i="24"/>
  <c r="U204" i="24"/>
  <c r="AP204" i="24"/>
  <c r="R205" i="24"/>
  <c r="U205" i="24"/>
  <c r="AP205" i="24"/>
  <c r="R206" i="24"/>
  <c r="U206" i="24"/>
  <c r="AP206" i="24"/>
  <c r="R207" i="24"/>
  <c r="U207" i="24"/>
  <c r="AP207" i="24"/>
  <c r="R208" i="24"/>
  <c r="U208" i="24"/>
  <c r="AP208" i="24"/>
  <c r="R209" i="24"/>
  <c r="U209" i="24"/>
  <c r="AP209" i="24"/>
  <c r="R210" i="24"/>
  <c r="U210" i="24"/>
  <c r="AP210" i="24"/>
  <c r="R211" i="24"/>
  <c r="U211" i="24"/>
  <c r="AP211" i="24"/>
  <c r="R212" i="24"/>
  <c r="U212" i="24"/>
  <c r="AP212" i="24"/>
  <c r="R213" i="24"/>
  <c r="U213" i="24"/>
  <c r="AP213" i="24"/>
  <c r="R214" i="24"/>
  <c r="U214" i="24"/>
  <c r="AP214" i="24"/>
  <c r="R215" i="24"/>
  <c r="U215" i="24"/>
  <c r="R216" i="24"/>
  <c r="U216" i="24"/>
  <c r="R217" i="24"/>
  <c r="U217" i="24"/>
  <c r="R218" i="24"/>
  <c r="U218" i="24"/>
  <c r="R219" i="24"/>
  <c r="U219" i="24"/>
  <c r="R220" i="24"/>
  <c r="U220" i="24"/>
  <c r="R221" i="24"/>
  <c r="U221" i="24"/>
  <c r="R222" i="24"/>
  <c r="U222" i="24"/>
  <c r="R223" i="24"/>
  <c r="U223" i="24"/>
  <c r="R224" i="24"/>
  <c r="U224" i="24"/>
  <c r="R225" i="24"/>
  <c r="U225" i="24"/>
  <c r="R226" i="24"/>
  <c r="U226" i="24"/>
  <c r="R227" i="24"/>
  <c r="U227" i="24"/>
  <c r="R228" i="24"/>
  <c r="U228" i="24"/>
  <c r="R229" i="24"/>
  <c r="U229" i="24"/>
  <c r="R230" i="24"/>
  <c r="U230" i="24"/>
  <c r="R231" i="24"/>
  <c r="U231" i="24"/>
  <c r="R232" i="24"/>
  <c r="U232" i="24"/>
  <c r="R233" i="24"/>
  <c r="U233" i="24"/>
  <c r="R234" i="24"/>
  <c r="U234" i="24"/>
  <c r="R235" i="24"/>
  <c r="U235" i="24"/>
  <c r="R236" i="24"/>
  <c r="U236" i="24"/>
  <c r="R237" i="24"/>
  <c r="U237" i="24"/>
  <c r="R238" i="24"/>
  <c r="U238" i="24"/>
  <c r="R239" i="24"/>
  <c r="U239" i="24"/>
  <c r="R240" i="24"/>
  <c r="U240" i="24"/>
  <c r="R241" i="24"/>
  <c r="U241" i="24"/>
  <c r="R242" i="24"/>
  <c r="U242" i="24"/>
  <c r="R243" i="24"/>
  <c r="U243" i="24"/>
  <c r="R244" i="24"/>
  <c r="U244" i="24"/>
  <c r="R245" i="24"/>
  <c r="U245" i="24"/>
  <c r="R246" i="24"/>
  <c r="U246" i="24"/>
  <c r="R247" i="24"/>
  <c r="U247" i="24"/>
  <c r="R248" i="24"/>
  <c r="U248" i="24"/>
  <c r="R249" i="24"/>
  <c r="U249" i="24"/>
  <c r="R250" i="24"/>
  <c r="U250" i="24"/>
  <c r="R251" i="24"/>
  <c r="U251" i="24"/>
  <c r="R252" i="24"/>
  <c r="U252" i="24"/>
  <c r="R253" i="24"/>
  <c r="U253" i="24"/>
  <c r="R254" i="24"/>
  <c r="U254" i="24"/>
  <c r="R255" i="24"/>
  <c r="U255" i="24"/>
  <c r="R256" i="24"/>
  <c r="U256" i="24"/>
  <c r="R257" i="24"/>
  <c r="U257" i="24"/>
  <c r="R258" i="24"/>
  <c r="U258" i="24"/>
  <c r="R259" i="24"/>
  <c r="U259" i="24"/>
  <c r="R260" i="24"/>
  <c r="U260" i="24"/>
  <c r="R261" i="24"/>
  <c r="U261" i="24"/>
  <c r="R262" i="24"/>
  <c r="U262" i="24"/>
  <c r="R263" i="24"/>
  <c r="U263" i="24"/>
  <c r="R264" i="24"/>
  <c r="U264" i="24"/>
  <c r="R265" i="24"/>
  <c r="U265" i="24"/>
  <c r="R266" i="24"/>
  <c r="U266" i="24"/>
  <c r="R267" i="24"/>
  <c r="U267" i="24"/>
  <c r="R268" i="24"/>
  <c r="U268" i="24"/>
  <c r="R269" i="24"/>
  <c r="U269" i="24"/>
  <c r="R270" i="24"/>
  <c r="U270" i="24"/>
  <c r="R271" i="24"/>
  <c r="U271" i="24"/>
  <c r="R272" i="24"/>
  <c r="U272" i="24"/>
  <c r="R273" i="24"/>
  <c r="U273" i="24"/>
  <c r="R274" i="24"/>
  <c r="U274" i="24"/>
  <c r="R275" i="24"/>
  <c r="U275" i="24"/>
  <c r="R276" i="24"/>
  <c r="U276" i="24"/>
  <c r="R277" i="24"/>
  <c r="U277" i="24"/>
  <c r="R278" i="24"/>
  <c r="U278" i="24"/>
  <c r="R279" i="24"/>
  <c r="U279" i="24"/>
  <c r="R280" i="24"/>
  <c r="U280" i="24"/>
  <c r="R281" i="24"/>
  <c r="U281" i="24"/>
  <c r="R282" i="24"/>
  <c r="U282" i="24"/>
  <c r="R283" i="24"/>
  <c r="U283" i="24"/>
  <c r="R284" i="24"/>
  <c r="U284" i="24"/>
  <c r="R285" i="24"/>
  <c r="U285" i="24"/>
  <c r="R286" i="24"/>
  <c r="U286" i="24"/>
  <c r="R287" i="24"/>
  <c r="U287" i="24"/>
  <c r="R288" i="24"/>
  <c r="U288" i="24"/>
  <c r="R289" i="24"/>
  <c r="U289" i="24"/>
  <c r="R290" i="24"/>
  <c r="U290" i="24"/>
  <c r="R291" i="24"/>
  <c r="U291" i="24"/>
  <c r="R292" i="24"/>
  <c r="U292" i="24"/>
  <c r="R293" i="24"/>
  <c r="U293" i="24"/>
  <c r="R294" i="24"/>
  <c r="U294" i="24"/>
  <c r="R295" i="24"/>
  <c r="U295" i="24"/>
  <c r="R296" i="24"/>
  <c r="U296" i="24"/>
  <c r="R297" i="24"/>
  <c r="U297" i="24"/>
  <c r="R298" i="24"/>
  <c r="U298" i="24"/>
  <c r="R299" i="24"/>
  <c r="U299" i="24"/>
  <c r="R300" i="24"/>
  <c r="U300" i="24"/>
  <c r="R301" i="24"/>
  <c r="U301" i="24"/>
  <c r="R302" i="24"/>
  <c r="U302" i="24"/>
  <c r="R303" i="24"/>
  <c r="U303" i="24"/>
  <c r="R304" i="24"/>
  <c r="U304" i="24"/>
  <c r="R305" i="24"/>
  <c r="U305" i="24"/>
  <c r="R306" i="24"/>
  <c r="U306" i="24"/>
  <c r="R307" i="24"/>
  <c r="U307" i="24"/>
  <c r="R308" i="24"/>
  <c r="U308" i="24"/>
  <c r="R309" i="24"/>
  <c r="U309" i="24"/>
  <c r="R310" i="24"/>
  <c r="U310" i="24"/>
  <c r="R311" i="24"/>
  <c r="U311" i="24"/>
  <c r="R312" i="24"/>
  <c r="U312" i="24"/>
  <c r="R313" i="24"/>
  <c r="U313" i="24"/>
  <c r="R314" i="24"/>
  <c r="U314" i="24"/>
  <c r="R315" i="24"/>
  <c r="U315" i="24"/>
  <c r="R316" i="24"/>
  <c r="U316" i="24"/>
  <c r="R317" i="24"/>
  <c r="U317" i="24"/>
  <c r="R318" i="24"/>
  <c r="U318" i="24"/>
  <c r="R319" i="24"/>
  <c r="U319" i="24"/>
  <c r="R320" i="24"/>
  <c r="U320" i="24"/>
  <c r="R321" i="24"/>
  <c r="U321" i="24"/>
  <c r="R322" i="24"/>
  <c r="U322" i="24"/>
  <c r="R323" i="24"/>
  <c r="U323" i="24"/>
  <c r="R324" i="24"/>
  <c r="U324" i="24"/>
  <c r="R325" i="24"/>
  <c r="U325" i="24"/>
  <c r="R326" i="24"/>
  <c r="U326" i="24"/>
  <c r="R327" i="24"/>
  <c r="U327" i="24"/>
  <c r="R328" i="24"/>
  <c r="U328" i="24"/>
  <c r="R329" i="24"/>
  <c r="U329" i="24"/>
  <c r="R330" i="24"/>
  <c r="U330" i="24"/>
  <c r="R331" i="24"/>
  <c r="U331" i="24"/>
  <c r="R332" i="24"/>
  <c r="U332" i="24"/>
  <c r="R333" i="24"/>
  <c r="U333" i="24"/>
  <c r="R334" i="24"/>
  <c r="U334" i="24"/>
  <c r="R335" i="24"/>
  <c r="U335" i="24"/>
  <c r="R336" i="24"/>
  <c r="U336" i="24"/>
  <c r="R337" i="24"/>
  <c r="U337" i="24"/>
  <c r="R338" i="24"/>
  <c r="U338" i="24"/>
  <c r="R339" i="24"/>
  <c r="U339" i="24"/>
  <c r="R340" i="24"/>
  <c r="U340" i="24"/>
  <c r="R341" i="24"/>
  <c r="U341" i="24"/>
  <c r="R342" i="24"/>
  <c r="U342" i="24"/>
  <c r="R343" i="24"/>
  <c r="U343" i="24"/>
  <c r="R344" i="24"/>
  <c r="U344" i="24"/>
  <c r="R345" i="24"/>
  <c r="U345" i="24"/>
  <c r="R346" i="24"/>
  <c r="U346" i="24"/>
  <c r="R347" i="24"/>
  <c r="U347" i="24"/>
  <c r="R348" i="24"/>
  <c r="U348" i="24"/>
  <c r="R349" i="24"/>
  <c r="U349" i="24"/>
  <c r="R350" i="24"/>
  <c r="U350" i="24"/>
  <c r="R351" i="24"/>
  <c r="U351" i="24"/>
  <c r="R352" i="24"/>
  <c r="U352" i="24"/>
  <c r="R353" i="24"/>
  <c r="U353" i="24"/>
  <c r="R354" i="24"/>
  <c r="U354" i="24"/>
  <c r="R355" i="24"/>
  <c r="U355" i="24"/>
  <c r="R356" i="24"/>
  <c r="U356" i="24"/>
  <c r="R357" i="24"/>
  <c r="U357" i="24"/>
  <c r="R358" i="24"/>
  <c r="U358" i="24"/>
  <c r="R359" i="24"/>
  <c r="U359" i="24"/>
  <c r="R360" i="24"/>
  <c r="U360" i="24"/>
  <c r="R361" i="24"/>
  <c r="U361" i="24"/>
  <c r="R362" i="24"/>
  <c r="U362" i="24"/>
  <c r="R363" i="24"/>
  <c r="U363" i="24"/>
  <c r="R364" i="24"/>
  <c r="U364" i="24"/>
  <c r="R365" i="24"/>
  <c r="U365" i="24"/>
  <c r="R366" i="24"/>
  <c r="U366" i="24"/>
  <c r="R367" i="24"/>
  <c r="U367" i="24"/>
  <c r="R368" i="24"/>
  <c r="U368" i="24"/>
  <c r="R369" i="24"/>
  <c r="U369" i="24"/>
  <c r="R370" i="24"/>
  <c r="U370" i="24"/>
  <c r="R371" i="24"/>
  <c r="U371" i="24"/>
  <c r="R372" i="24"/>
  <c r="U372" i="24"/>
  <c r="R373" i="24"/>
  <c r="U373" i="24"/>
  <c r="R374" i="24"/>
  <c r="U374" i="24"/>
  <c r="R375" i="24"/>
  <c r="U375" i="24"/>
  <c r="R376" i="24"/>
  <c r="U376" i="24"/>
  <c r="R377" i="24"/>
  <c r="U377" i="24"/>
  <c r="R378" i="24"/>
  <c r="U378" i="24"/>
  <c r="R379" i="24"/>
  <c r="U379" i="24"/>
  <c r="R380" i="24"/>
  <c r="U380" i="24"/>
  <c r="R381" i="24"/>
  <c r="U381" i="24"/>
  <c r="R382" i="24"/>
  <c r="U382" i="24"/>
  <c r="R383" i="24"/>
  <c r="U383" i="24"/>
  <c r="R384" i="24"/>
  <c r="U384" i="24"/>
  <c r="R385" i="24"/>
  <c r="U385" i="24"/>
  <c r="R386" i="24"/>
  <c r="U386" i="24"/>
  <c r="R387" i="24"/>
  <c r="U387" i="24"/>
  <c r="R388" i="24"/>
  <c r="U388" i="24"/>
  <c r="R389" i="24"/>
  <c r="U389" i="24"/>
  <c r="R390" i="24"/>
  <c r="U390" i="24"/>
  <c r="R391" i="24"/>
  <c r="U391" i="24"/>
  <c r="R392" i="24"/>
  <c r="U392" i="24"/>
  <c r="R393" i="24"/>
  <c r="U393" i="24"/>
  <c r="R394" i="24"/>
  <c r="U394" i="24"/>
  <c r="R395" i="24"/>
  <c r="U395" i="24"/>
  <c r="R396" i="24"/>
  <c r="U396" i="24"/>
  <c r="R397" i="24"/>
  <c r="U397" i="24"/>
  <c r="R398" i="24"/>
  <c r="U398" i="24"/>
  <c r="R399" i="24"/>
  <c r="U399" i="24"/>
  <c r="R400" i="24"/>
  <c r="U400" i="24"/>
  <c r="R401" i="24"/>
  <c r="U401" i="24"/>
  <c r="R402" i="24"/>
  <c r="U402" i="24"/>
  <c r="R403" i="24"/>
  <c r="U403" i="24"/>
  <c r="R404" i="24"/>
  <c r="U404" i="24"/>
  <c r="R405" i="24"/>
  <c r="U405" i="24"/>
  <c r="R406" i="24"/>
  <c r="U406" i="24"/>
  <c r="R407" i="24"/>
  <c r="U407" i="24"/>
  <c r="R408" i="24"/>
  <c r="U408" i="24"/>
  <c r="R409" i="24"/>
  <c r="U409" i="24"/>
  <c r="R410" i="24"/>
  <c r="U410" i="24"/>
  <c r="R411" i="24"/>
  <c r="U411" i="24"/>
  <c r="R412" i="24"/>
  <c r="U412" i="24"/>
  <c r="R413" i="24"/>
  <c r="U413" i="24"/>
  <c r="R414" i="24"/>
  <c r="U414" i="24"/>
  <c r="R415" i="24"/>
  <c r="U415" i="24"/>
  <c r="R416" i="24"/>
  <c r="U416" i="24"/>
  <c r="R417" i="24"/>
  <c r="U417" i="24"/>
  <c r="R418" i="24"/>
  <c r="U418" i="24"/>
  <c r="R419" i="24"/>
  <c r="U419" i="24"/>
  <c r="R420" i="24"/>
  <c r="U420" i="24"/>
  <c r="R421" i="24"/>
  <c r="U421" i="24"/>
  <c r="R422" i="24"/>
  <c r="U422" i="24"/>
  <c r="R423" i="24"/>
  <c r="U423" i="24"/>
  <c r="R424" i="24"/>
  <c r="U424" i="24"/>
  <c r="R425" i="24"/>
  <c r="U425" i="24"/>
  <c r="R426" i="24"/>
  <c r="U426" i="24"/>
  <c r="R427" i="24"/>
  <c r="U427" i="24"/>
  <c r="R428" i="24"/>
  <c r="U428" i="24"/>
  <c r="R429" i="24"/>
  <c r="U429" i="24"/>
  <c r="R430" i="24"/>
  <c r="U430" i="24"/>
  <c r="R431" i="24"/>
  <c r="U431" i="24"/>
  <c r="R432" i="24"/>
  <c r="U432" i="24"/>
  <c r="R433" i="24"/>
  <c r="U433" i="24"/>
  <c r="R434" i="24"/>
  <c r="U434" i="24"/>
  <c r="R435" i="24"/>
  <c r="U435" i="24"/>
  <c r="R436" i="24"/>
  <c r="U436" i="24"/>
  <c r="R437" i="24"/>
  <c r="U437" i="24"/>
  <c r="R438" i="24"/>
  <c r="U438" i="24"/>
  <c r="R439" i="24"/>
  <c r="U439" i="24"/>
  <c r="R440" i="24"/>
  <c r="U440" i="24"/>
  <c r="R441" i="24"/>
  <c r="U441" i="24"/>
  <c r="R442" i="24"/>
  <c r="U442" i="24"/>
  <c r="R443" i="24"/>
  <c r="U443" i="24"/>
  <c r="R444" i="24"/>
  <c r="U444" i="24"/>
  <c r="R445" i="24"/>
  <c r="U445" i="24"/>
  <c r="R446" i="24"/>
  <c r="U446" i="24"/>
  <c r="R447" i="24"/>
  <c r="U447" i="24"/>
  <c r="R448" i="24"/>
  <c r="U448" i="24"/>
  <c r="R449" i="24"/>
  <c r="U449" i="24"/>
  <c r="R450" i="24"/>
  <c r="U450" i="24"/>
  <c r="R451" i="24"/>
  <c r="U451" i="24"/>
  <c r="R452" i="24"/>
  <c r="U452" i="24"/>
  <c r="R453" i="24"/>
  <c r="U453" i="24"/>
  <c r="R454" i="24"/>
  <c r="U454" i="24"/>
  <c r="R455" i="24"/>
  <c r="U455" i="24"/>
  <c r="R456" i="24"/>
  <c r="U456" i="24"/>
  <c r="R457" i="24"/>
  <c r="U457" i="24"/>
  <c r="R458" i="24"/>
  <c r="U458" i="24"/>
  <c r="R459" i="24"/>
  <c r="U459" i="24"/>
  <c r="R460" i="24"/>
  <c r="U460" i="24"/>
  <c r="R461" i="24"/>
  <c r="U461" i="24"/>
  <c r="R462" i="24"/>
  <c r="U462" i="24"/>
  <c r="R463" i="24"/>
  <c r="U463" i="24"/>
  <c r="R464" i="24"/>
  <c r="U464" i="24"/>
  <c r="R465" i="24"/>
  <c r="U465" i="24"/>
  <c r="R466" i="24"/>
  <c r="U466" i="24"/>
  <c r="R467" i="24"/>
  <c r="U467" i="24"/>
  <c r="R468" i="24"/>
  <c r="U468" i="24"/>
  <c r="R469" i="24"/>
  <c r="U469" i="24"/>
  <c r="R470" i="24"/>
  <c r="U470" i="24"/>
  <c r="R471" i="24"/>
  <c r="U471" i="24"/>
  <c r="R472" i="24"/>
  <c r="U472" i="24"/>
  <c r="R473" i="24"/>
  <c r="U473" i="24"/>
  <c r="R474" i="24"/>
  <c r="U474" i="24"/>
  <c r="R475" i="24"/>
  <c r="U475" i="24"/>
  <c r="R476" i="24"/>
  <c r="U476" i="24"/>
  <c r="R477" i="24"/>
  <c r="U477" i="24"/>
  <c r="R478" i="24"/>
  <c r="U478" i="24"/>
  <c r="R479" i="24"/>
  <c r="U479" i="24"/>
  <c r="R480" i="24"/>
  <c r="U480" i="24"/>
  <c r="R481" i="24"/>
  <c r="U481" i="24"/>
  <c r="R482" i="24"/>
  <c r="U482" i="24"/>
  <c r="R483" i="24"/>
  <c r="U483" i="24"/>
  <c r="R484" i="24"/>
  <c r="U484" i="24"/>
  <c r="R485" i="24"/>
  <c r="U485" i="24"/>
  <c r="R486" i="24"/>
  <c r="U486" i="24"/>
  <c r="R487" i="24"/>
  <c r="U487" i="24"/>
  <c r="R488" i="24"/>
  <c r="U488" i="24"/>
  <c r="R489" i="24"/>
  <c r="U489" i="24"/>
  <c r="R490" i="24"/>
  <c r="U490" i="24"/>
  <c r="R491" i="24"/>
  <c r="U491" i="24"/>
  <c r="R492" i="24"/>
  <c r="U492" i="24"/>
  <c r="R493" i="24"/>
  <c r="U493" i="24"/>
  <c r="R494" i="24"/>
  <c r="U494" i="24"/>
  <c r="R495" i="24"/>
  <c r="U495" i="24"/>
  <c r="R496" i="24"/>
  <c r="U496" i="24"/>
  <c r="R497" i="24"/>
  <c r="U497" i="24"/>
  <c r="R498" i="24"/>
  <c r="U498" i="24"/>
  <c r="R499" i="24"/>
  <c r="U499" i="24"/>
  <c r="R500" i="24"/>
  <c r="U500" i="24"/>
  <c r="R501" i="24"/>
  <c r="U501" i="24"/>
  <c r="R502" i="24"/>
  <c r="U502" i="24"/>
  <c r="R503" i="24"/>
  <c r="U503" i="24"/>
  <c r="R504" i="24"/>
  <c r="U504" i="24"/>
  <c r="R505" i="24"/>
  <c r="U505" i="24"/>
  <c r="R506" i="24"/>
  <c r="U506" i="24"/>
  <c r="R507" i="24"/>
  <c r="U507" i="24"/>
  <c r="R508" i="24"/>
  <c r="U508" i="24"/>
  <c r="R509" i="24"/>
  <c r="U509" i="24"/>
  <c r="R510" i="24"/>
  <c r="U510" i="24"/>
  <c r="R511" i="24"/>
  <c r="U511" i="24"/>
  <c r="R512" i="24"/>
  <c r="U512" i="24"/>
  <c r="R513" i="24"/>
  <c r="U513" i="24"/>
  <c r="R514" i="24"/>
  <c r="U514" i="24"/>
  <c r="R515" i="24"/>
  <c r="U515" i="24"/>
  <c r="R516" i="24"/>
  <c r="U516" i="24"/>
  <c r="R517" i="24"/>
  <c r="U517" i="24"/>
  <c r="R518" i="24"/>
  <c r="U518" i="24"/>
  <c r="R519" i="24"/>
  <c r="U519" i="24"/>
  <c r="R520" i="24"/>
  <c r="U520" i="24"/>
  <c r="R521" i="24"/>
  <c r="U521" i="24"/>
  <c r="R522" i="24"/>
  <c r="U522" i="24"/>
  <c r="R523" i="24"/>
  <c r="U523" i="24"/>
  <c r="R524" i="24"/>
  <c r="U524" i="24"/>
  <c r="R525" i="24"/>
  <c r="U525" i="24"/>
  <c r="R526" i="24"/>
  <c r="U526" i="24"/>
  <c r="R527" i="24"/>
  <c r="U527" i="24"/>
  <c r="R528" i="24"/>
  <c r="U528" i="24"/>
  <c r="R529" i="24"/>
  <c r="U529" i="24"/>
  <c r="R530" i="24"/>
  <c r="U530" i="24"/>
  <c r="R531" i="24"/>
  <c r="U531" i="24"/>
  <c r="R532" i="24"/>
  <c r="U532" i="24"/>
  <c r="R533" i="24"/>
  <c r="U533" i="24"/>
  <c r="R534" i="24"/>
  <c r="U534" i="24"/>
  <c r="R535" i="24"/>
  <c r="U535" i="24"/>
  <c r="R536" i="24"/>
  <c r="U536" i="24"/>
  <c r="R537" i="24"/>
  <c r="U537" i="24"/>
  <c r="R538" i="24"/>
  <c r="U538" i="24"/>
  <c r="R539" i="24"/>
  <c r="U539" i="24"/>
  <c r="R540" i="24"/>
  <c r="U540" i="24"/>
  <c r="R541" i="24"/>
  <c r="U541" i="24"/>
  <c r="R542" i="24"/>
  <c r="U542" i="24"/>
  <c r="R543" i="24"/>
  <c r="U543" i="24"/>
  <c r="R544" i="24"/>
  <c r="U544" i="24"/>
  <c r="R545" i="24"/>
  <c r="U545" i="24"/>
  <c r="R546" i="24"/>
  <c r="U546" i="24"/>
  <c r="R547" i="24"/>
  <c r="U547" i="24"/>
  <c r="R548" i="24"/>
  <c r="U548" i="24"/>
  <c r="R549" i="24"/>
  <c r="U549" i="24"/>
  <c r="R550" i="24"/>
  <c r="U550" i="24"/>
  <c r="R551" i="24"/>
  <c r="U551" i="24"/>
  <c r="R552" i="24"/>
  <c r="U552" i="24"/>
  <c r="R553" i="24"/>
  <c r="U553" i="24"/>
  <c r="R554" i="24"/>
  <c r="U554" i="24"/>
  <c r="R555" i="24"/>
  <c r="U555" i="24"/>
  <c r="R556" i="24"/>
  <c r="U556" i="24"/>
  <c r="R557" i="24"/>
  <c r="U557" i="24"/>
  <c r="R558" i="24"/>
  <c r="U558" i="24"/>
  <c r="R559" i="24"/>
  <c r="U559" i="24"/>
  <c r="U873" i="19" l="1"/>
  <c r="U872" i="19"/>
  <c r="U871" i="19"/>
  <c r="U870" i="19"/>
  <c r="U869" i="19"/>
  <c r="U868" i="19"/>
  <c r="U867" i="19"/>
  <c r="U866" i="19"/>
  <c r="U865" i="19"/>
  <c r="U864" i="19"/>
  <c r="U863" i="19"/>
  <c r="U862" i="19"/>
  <c r="U861" i="19"/>
  <c r="U860" i="19"/>
  <c r="U859" i="19"/>
  <c r="U858" i="19"/>
  <c r="U857" i="19"/>
  <c r="U856" i="19"/>
  <c r="U855" i="19"/>
  <c r="U854" i="19"/>
  <c r="U853" i="19"/>
  <c r="U852" i="19"/>
  <c r="U851" i="19"/>
  <c r="U850" i="19"/>
  <c r="U849" i="19"/>
  <c r="U848" i="19"/>
  <c r="U847" i="19"/>
  <c r="U846" i="19"/>
  <c r="U845" i="19"/>
  <c r="U844" i="19"/>
  <c r="U843" i="19"/>
  <c r="U842" i="19"/>
  <c r="U841" i="19"/>
  <c r="U840" i="19"/>
  <c r="U839" i="19"/>
  <c r="U838" i="19"/>
  <c r="U837" i="19"/>
  <c r="U836" i="19"/>
  <c r="U835" i="19"/>
  <c r="U834" i="19"/>
  <c r="U833" i="19"/>
  <c r="U832" i="19"/>
  <c r="U831" i="19"/>
  <c r="U830" i="19"/>
  <c r="U829" i="19"/>
  <c r="U828" i="19"/>
  <c r="U827" i="19"/>
  <c r="U826" i="19"/>
  <c r="U825" i="19"/>
  <c r="U824" i="19"/>
  <c r="U823" i="19"/>
  <c r="U822" i="19"/>
  <c r="U821" i="19"/>
  <c r="U820" i="19"/>
  <c r="U819" i="19"/>
  <c r="U818" i="19"/>
  <c r="U817" i="19"/>
  <c r="U816" i="19"/>
  <c r="U815" i="19"/>
  <c r="U814" i="19"/>
  <c r="U813" i="19"/>
  <c r="U812" i="19"/>
  <c r="U811" i="19"/>
  <c r="U810" i="19"/>
  <c r="U809" i="19"/>
  <c r="U808" i="19"/>
  <c r="U807" i="19"/>
  <c r="U806" i="19"/>
  <c r="U805" i="19"/>
  <c r="U804" i="19"/>
  <c r="U803" i="19"/>
  <c r="U802" i="19"/>
  <c r="U801" i="19"/>
  <c r="U800" i="19"/>
  <c r="U799" i="19"/>
  <c r="U798" i="19"/>
  <c r="U797" i="19"/>
  <c r="U796" i="19"/>
  <c r="U795" i="19"/>
  <c r="U794" i="19"/>
  <c r="U793" i="19"/>
  <c r="U792" i="19"/>
  <c r="U791" i="19"/>
  <c r="U790" i="19"/>
  <c r="U789" i="19"/>
  <c r="U788" i="19"/>
  <c r="U787" i="19"/>
  <c r="U786" i="19"/>
  <c r="U785" i="19"/>
  <c r="U784" i="19"/>
  <c r="U783" i="19"/>
  <c r="U782" i="19"/>
  <c r="U781" i="19"/>
  <c r="U780" i="19"/>
  <c r="U779" i="19"/>
  <c r="U778" i="19"/>
  <c r="U777" i="19"/>
  <c r="U776" i="19"/>
  <c r="U775" i="19"/>
  <c r="U774" i="19"/>
  <c r="U773" i="19"/>
  <c r="U772" i="19"/>
  <c r="U771" i="19"/>
  <c r="U770" i="19"/>
  <c r="U769" i="19"/>
  <c r="U768" i="19"/>
  <c r="U767" i="19"/>
  <c r="U766" i="19"/>
  <c r="U765" i="19"/>
  <c r="U764" i="19"/>
  <c r="U763" i="19"/>
  <c r="U762" i="19"/>
  <c r="U761" i="19"/>
  <c r="U760" i="19"/>
  <c r="U759" i="19"/>
  <c r="U758" i="19"/>
  <c r="U757" i="19"/>
  <c r="U756" i="19"/>
  <c r="U755" i="19"/>
  <c r="U754" i="19"/>
  <c r="U753" i="19"/>
  <c r="U752" i="19"/>
  <c r="U751" i="19"/>
  <c r="U750" i="19"/>
  <c r="U749" i="19"/>
  <c r="U748" i="19"/>
  <c r="U747" i="19"/>
  <c r="U746" i="19"/>
  <c r="U745" i="19"/>
  <c r="U744" i="19"/>
  <c r="U743" i="19"/>
  <c r="U742" i="19"/>
  <c r="U741" i="19"/>
  <c r="U740" i="19"/>
  <c r="U739" i="19"/>
  <c r="U738" i="19"/>
  <c r="U737" i="19"/>
  <c r="U736" i="19"/>
  <c r="U735" i="19"/>
  <c r="U734" i="19"/>
  <c r="U733" i="19"/>
  <c r="U732" i="19"/>
  <c r="U731" i="19"/>
  <c r="U730" i="19"/>
  <c r="U729" i="19"/>
  <c r="U728" i="19"/>
  <c r="U727" i="19"/>
  <c r="U726" i="19"/>
  <c r="U725" i="19"/>
  <c r="U724" i="19"/>
  <c r="U723" i="19"/>
  <c r="U722" i="19"/>
  <c r="U721" i="19"/>
  <c r="U720" i="19"/>
  <c r="U719" i="19"/>
  <c r="U718" i="19"/>
  <c r="U717" i="19"/>
  <c r="U716" i="19"/>
  <c r="U715" i="19"/>
  <c r="U714" i="19"/>
  <c r="U713" i="19"/>
  <c r="U712" i="19"/>
  <c r="U711" i="19"/>
  <c r="U710" i="19"/>
  <c r="U709" i="19"/>
  <c r="U708" i="19"/>
  <c r="U707" i="19"/>
  <c r="U706" i="19"/>
  <c r="U705" i="19"/>
  <c r="U704" i="19"/>
  <c r="U703" i="19"/>
  <c r="U702" i="19"/>
  <c r="U701" i="19"/>
  <c r="U700" i="19"/>
  <c r="U699" i="19"/>
  <c r="U698" i="19"/>
  <c r="U697" i="19"/>
  <c r="U696" i="19"/>
  <c r="U695" i="19"/>
  <c r="U694" i="19"/>
  <c r="U693" i="19"/>
  <c r="U692" i="19"/>
  <c r="U691" i="19"/>
  <c r="U690" i="19"/>
  <c r="U689" i="19"/>
  <c r="U688" i="19"/>
  <c r="U687" i="19"/>
  <c r="U686" i="19"/>
  <c r="U685" i="19"/>
  <c r="U684" i="19"/>
  <c r="U683" i="19"/>
  <c r="U682" i="19"/>
  <c r="U681" i="19"/>
  <c r="U680" i="19"/>
  <c r="U679" i="19"/>
  <c r="U678" i="19"/>
  <c r="U677" i="19"/>
  <c r="U676" i="19"/>
  <c r="U675" i="19"/>
  <c r="U674" i="19"/>
  <c r="U673" i="19"/>
  <c r="U672" i="19"/>
  <c r="U671" i="19"/>
  <c r="U670" i="19"/>
  <c r="U669" i="19"/>
  <c r="U668" i="19"/>
  <c r="U667" i="19"/>
  <c r="U666" i="19"/>
  <c r="U665" i="19"/>
  <c r="U664" i="19"/>
  <c r="U663" i="19"/>
  <c r="U662" i="19"/>
  <c r="U661" i="19"/>
  <c r="U660" i="19"/>
  <c r="U659" i="19"/>
  <c r="U658" i="19"/>
  <c r="U657" i="19"/>
  <c r="U656" i="19"/>
  <c r="U655" i="19"/>
  <c r="U654" i="19"/>
  <c r="U653" i="19"/>
  <c r="U652" i="19"/>
  <c r="U651" i="19"/>
  <c r="U650" i="19"/>
  <c r="U649" i="19"/>
  <c r="U648" i="19"/>
  <c r="U647" i="19"/>
  <c r="U646" i="19"/>
  <c r="U645" i="19"/>
  <c r="U644" i="19"/>
  <c r="U643" i="19"/>
  <c r="U642" i="19"/>
  <c r="U641" i="19"/>
  <c r="U640" i="19"/>
  <c r="U639" i="19"/>
  <c r="U638" i="19"/>
  <c r="U637" i="19"/>
  <c r="U636" i="19"/>
  <c r="U635" i="19"/>
  <c r="U634" i="19"/>
  <c r="U633" i="19"/>
  <c r="U632" i="19"/>
  <c r="U631" i="19"/>
  <c r="U630" i="19"/>
  <c r="U629" i="19"/>
  <c r="U628" i="19"/>
  <c r="U627" i="19"/>
  <c r="U626" i="19"/>
  <c r="U625" i="19"/>
  <c r="U624" i="19"/>
  <c r="U623" i="19"/>
  <c r="U622" i="19"/>
  <c r="U621" i="19"/>
  <c r="U620" i="19"/>
  <c r="U619" i="19"/>
  <c r="U618" i="19"/>
  <c r="U617" i="19"/>
  <c r="U616" i="19"/>
  <c r="U615" i="19"/>
  <c r="U614" i="19"/>
  <c r="U613" i="19"/>
  <c r="U612" i="19"/>
  <c r="U611" i="19"/>
  <c r="U610" i="19"/>
  <c r="U609" i="19"/>
  <c r="U608" i="19"/>
  <c r="U607" i="19"/>
  <c r="U606" i="19"/>
  <c r="U605" i="19"/>
  <c r="U604" i="19"/>
  <c r="U603" i="19"/>
  <c r="U602" i="19"/>
  <c r="U601" i="19"/>
  <c r="U600" i="19"/>
  <c r="U599" i="19"/>
  <c r="U598" i="19"/>
  <c r="U597" i="19"/>
  <c r="U596" i="19"/>
  <c r="U595" i="19"/>
  <c r="U594" i="19"/>
  <c r="U593" i="19"/>
  <c r="U592" i="19"/>
  <c r="U591" i="19"/>
  <c r="U590" i="19"/>
  <c r="U589" i="19"/>
  <c r="U588" i="19"/>
  <c r="U587" i="19"/>
  <c r="U586" i="19"/>
  <c r="U585" i="19"/>
  <c r="U584" i="19"/>
  <c r="U583" i="19"/>
  <c r="U582" i="19"/>
  <c r="U581" i="19"/>
  <c r="U580" i="19"/>
  <c r="U579" i="19"/>
  <c r="U578" i="19"/>
  <c r="U577" i="19"/>
  <c r="U576" i="19"/>
  <c r="U575" i="19"/>
  <c r="U574" i="19"/>
  <c r="U573" i="19"/>
  <c r="U572" i="19"/>
  <c r="U571" i="19"/>
  <c r="U570" i="19"/>
  <c r="U569" i="19"/>
  <c r="U568" i="19"/>
  <c r="U567" i="19"/>
  <c r="U566" i="19"/>
  <c r="U565" i="19"/>
  <c r="U564" i="19"/>
  <c r="U563" i="19"/>
  <c r="U562" i="19"/>
  <c r="U561" i="19"/>
  <c r="U560" i="19"/>
  <c r="U559" i="19"/>
  <c r="U558" i="19"/>
  <c r="U557" i="19"/>
  <c r="U556" i="19"/>
  <c r="U555" i="19"/>
  <c r="U554" i="19"/>
  <c r="U553" i="19"/>
  <c r="U552" i="19"/>
  <c r="U551" i="19"/>
  <c r="U550" i="19"/>
  <c r="U549" i="19"/>
  <c r="U548" i="19"/>
  <c r="U547" i="19"/>
  <c r="U546" i="19"/>
  <c r="U545" i="19"/>
  <c r="U544" i="19"/>
  <c r="U543" i="19"/>
  <c r="U542" i="19"/>
  <c r="U541" i="19"/>
  <c r="U540" i="19"/>
  <c r="U539" i="19"/>
  <c r="U538" i="19"/>
  <c r="U537" i="19"/>
  <c r="U536" i="19"/>
  <c r="U535" i="19"/>
  <c r="U534" i="19"/>
  <c r="U533" i="19"/>
  <c r="U532" i="19"/>
  <c r="U531" i="19"/>
  <c r="U530" i="19"/>
  <c r="U529" i="19"/>
  <c r="U528" i="19"/>
  <c r="U527" i="19"/>
  <c r="U526" i="19"/>
  <c r="U525" i="19"/>
  <c r="U524" i="19"/>
  <c r="U523" i="19"/>
  <c r="U522" i="19"/>
  <c r="U521" i="19"/>
  <c r="U520" i="19"/>
  <c r="U519" i="19"/>
  <c r="U518" i="19"/>
  <c r="U517" i="19"/>
  <c r="U516" i="19"/>
  <c r="U515" i="19"/>
  <c r="U514" i="19"/>
  <c r="U513" i="19"/>
  <c r="U512" i="19"/>
  <c r="U511" i="19"/>
  <c r="U510" i="19"/>
  <c r="U509" i="19"/>
  <c r="U508" i="19"/>
  <c r="U507" i="19"/>
  <c r="U506" i="19"/>
  <c r="U505" i="19"/>
  <c r="U504" i="19"/>
  <c r="U503" i="19"/>
  <c r="U502" i="19"/>
  <c r="U501" i="19"/>
  <c r="U500" i="19"/>
  <c r="U499" i="19"/>
  <c r="U498" i="19"/>
  <c r="U497" i="19"/>
  <c r="U496" i="19"/>
  <c r="U495" i="19"/>
  <c r="U494" i="19"/>
  <c r="U493" i="19"/>
  <c r="U492" i="19"/>
  <c r="U491" i="19"/>
  <c r="U490" i="19"/>
  <c r="U489" i="19"/>
  <c r="U488" i="19"/>
  <c r="U487" i="19"/>
  <c r="U486" i="19"/>
  <c r="U485" i="19"/>
  <c r="U484" i="19"/>
  <c r="U483" i="19"/>
  <c r="U482" i="19"/>
  <c r="U481" i="19"/>
  <c r="U480" i="19"/>
  <c r="U479" i="19"/>
  <c r="U478" i="19"/>
  <c r="U477" i="19"/>
  <c r="U476" i="19"/>
  <c r="U475" i="19"/>
  <c r="U474" i="19"/>
  <c r="U473" i="19"/>
  <c r="U472" i="19"/>
  <c r="U471" i="19"/>
  <c r="U470" i="19"/>
  <c r="U469" i="19"/>
  <c r="U468" i="19"/>
  <c r="U467" i="19"/>
  <c r="U466" i="19"/>
  <c r="U465" i="19"/>
  <c r="U464" i="19"/>
  <c r="U463" i="19"/>
  <c r="U462" i="19"/>
  <c r="U461" i="19"/>
  <c r="U460" i="19"/>
  <c r="U459" i="19"/>
  <c r="U458" i="19"/>
  <c r="U457" i="19"/>
  <c r="U456" i="19"/>
  <c r="U455" i="19"/>
  <c r="U454" i="19"/>
  <c r="U453" i="19"/>
  <c r="U452" i="19"/>
  <c r="U451" i="19"/>
  <c r="U450" i="19"/>
  <c r="U449" i="19"/>
  <c r="U448" i="19"/>
  <c r="U447" i="19"/>
  <c r="U446" i="19"/>
  <c r="U445" i="19"/>
  <c r="U444" i="19"/>
  <c r="U443" i="19"/>
  <c r="U442" i="19"/>
  <c r="U441" i="19"/>
  <c r="U440" i="19"/>
  <c r="U439" i="19"/>
  <c r="U438" i="19"/>
  <c r="U437" i="19"/>
  <c r="U436" i="19"/>
  <c r="U435" i="19"/>
  <c r="U434" i="19"/>
  <c r="U433" i="19"/>
  <c r="U432" i="19"/>
  <c r="U431" i="19"/>
  <c r="U430" i="19"/>
  <c r="U429" i="19"/>
  <c r="U428" i="19"/>
  <c r="U427" i="19"/>
  <c r="U426" i="19"/>
  <c r="U425" i="19"/>
  <c r="U424" i="19"/>
  <c r="U423" i="19"/>
  <c r="U422" i="19"/>
  <c r="U421" i="19"/>
  <c r="U420" i="19"/>
  <c r="U419" i="19"/>
  <c r="U418" i="19"/>
  <c r="U417" i="19"/>
  <c r="U416" i="19"/>
  <c r="U415" i="19"/>
  <c r="U414" i="19"/>
  <c r="U413" i="19"/>
  <c r="U412" i="19"/>
  <c r="U411" i="19"/>
  <c r="U410" i="19"/>
  <c r="U409" i="19"/>
  <c r="U408" i="19"/>
  <c r="U407" i="19"/>
  <c r="U406" i="19"/>
  <c r="U405" i="19"/>
  <c r="U404" i="19"/>
  <c r="U403" i="19"/>
  <c r="U402" i="19"/>
  <c r="U401" i="19"/>
  <c r="U400" i="19"/>
  <c r="U399" i="19"/>
  <c r="U398" i="19"/>
  <c r="U397" i="19"/>
  <c r="U396" i="19"/>
  <c r="U395" i="19"/>
  <c r="U394" i="19"/>
  <c r="U393" i="19"/>
  <c r="U392" i="19"/>
  <c r="U391" i="19"/>
  <c r="U390" i="19"/>
  <c r="U389" i="19"/>
  <c r="U388" i="19"/>
  <c r="U387" i="19"/>
  <c r="U386" i="19"/>
  <c r="U385" i="19"/>
  <c r="U384" i="19"/>
  <c r="U383" i="19"/>
  <c r="U382" i="19"/>
  <c r="U381" i="19"/>
  <c r="U380" i="19"/>
  <c r="U379" i="19"/>
  <c r="U378" i="19"/>
  <c r="U377" i="19"/>
  <c r="U376" i="19"/>
  <c r="U375" i="19"/>
  <c r="U374" i="19"/>
  <c r="U373" i="19"/>
  <c r="U372" i="19"/>
  <c r="U371" i="19"/>
  <c r="U370" i="19"/>
  <c r="U369" i="19"/>
  <c r="U368" i="19"/>
  <c r="U367" i="19"/>
  <c r="U366" i="19"/>
  <c r="U365" i="19"/>
  <c r="U364" i="19"/>
  <c r="U363" i="19"/>
  <c r="U362" i="19"/>
  <c r="U361" i="19"/>
  <c r="U360" i="19"/>
  <c r="U359" i="19"/>
  <c r="U358" i="19"/>
  <c r="U357" i="19"/>
  <c r="U356" i="19"/>
  <c r="U355" i="19"/>
  <c r="U354" i="19"/>
  <c r="U353" i="19"/>
  <c r="U352" i="19"/>
  <c r="U351" i="19"/>
  <c r="U350" i="19"/>
  <c r="U349" i="19"/>
  <c r="U348" i="19"/>
  <c r="U347" i="19"/>
  <c r="U346" i="19"/>
  <c r="U345" i="19"/>
  <c r="U344" i="19"/>
  <c r="U343" i="19"/>
  <c r="U342" i="19"/>
  <c r="U341" i="19"/>
  <c r="U340" i="19"/>
  <c r="U339" i="19"/>
  <c r="U338" i="19"/>
  <c r="U337" i="19"/>
  <c r="U336" i="19"/>
  <c r="U335" i="19"/>
  <c r="U334" i="19"/>
  <c r="U333" i="19"/>
  <c r="U332" i="19"/>
  <c r="U331" i="19"/>
  <c r="U330" i="19"/>
  <c r="U329" i="19"/>
  <c r="U328" i="19"/>
  <c r="U327" i="19"/>
  <c r="U326" i="19"/>
  <c r="U325" i="19"/>
  <c r="U324" i="19"/>
  <c r="U323" i="19"/>
  <c r="U322" i="19"/>
  <c r="U321" i="19"/>
  <c r="U320" i="19"/>
  <c r="U319" i="19"/>
  <c r="U318" i="19"/>
  <c r="U317" i="19"/>
  <c r="U316" i="19"/>
  <c r="U315" i="19"/>
  <c r="U314" i="19"/>
  <c r="U313" i="19"/>
  <c r="U312" i="19"/>
  <c r="U311" i="19"/>
  <c r="U310" i="19"/>
  <c r="U309" i="19"/>
  <c r="U308" i="19"/>
  <c r="U307" i="19"/>
  <c r="U306" i="19"/>
  <c r="U305" i="19"/>
  <c r="U304" i="19"/>
  <c r="U303" i="19"/>
  <c r="U302" i="19"/>
  <c r="U301" i="19"/>
  <c r="U300" i="19"/>
  <c r="U299" i="19"/>
  <c r="U298" i="19"/>
  <c r="U297" i="19"/>
  <c r="U296" i="19"/>
  <c r="U295" i="19"/>
  <c r="U294" i="19"/>
  <c r="U293" i="19"/>
  <c r="U292" i="19"/>
  <c r="U291" i="19"/>
  <c r="U290" i="19"/>
  <c r="U289" i="19"/>
  <c r="U288" i="19"/>
  <c r="U287" i="19"/>
  <c r="U286" i="19"/>
  <c r="U285" i="19"/>
  <c r="U284" i="19"/>
  <c r="U283" i="19"/>
  <c r="U282" i="19"/>
  <c r="U281" i="19"/>
  <c r="U280" i="19"/>
  <c r="U279" i="19"/>
  <c r="U278" i="19"/>
  <c r="U277" i="19"/>
  <c r="U276" i="19"/>
  <c r="U275" i="19"/>
  <c r="U274" i="19"/>
  <c r="U273" i="19"/>
  <c r="U272" i="19"/>
  <c r="U271" i="19"/>
  <c r="U270" i="19"/>
  <c r="U269" i="19"/>
  <c r="U268" i="19"/>
  <c r="U267" i="19"/>
  <c r="U266" i="19"/>
  <c r="U265" i="19"/>
  <c r="U264" i="19"/>
  <c r="U263" i="19"/>
  <c r="U262" i="19"/>
  <c r="U261" i="19"/>
  <c r="U260" i="19"/>
  <c r="U259" i="19"/>
  <c r="U258" i="19"/>
  <c r="U257" i="19"/>
  <c r="U256" i="19"/>
  <c r="U255" i="19"/>
  <c r="U254" i="19"/>
  <c r="U253" i="19"/>
  <c r="U252" i="19"/>
  <c r="U251" i="19"/>
  <c r="U250" i="19"/>
  <c r="U249" i="19"/>
  <c r="U248" i="19"/>
  <c r="U247" i="19"/>
  <c r="U246" i="19"/>
  <c r="U245" i="19"/>
  <c r="U244" i="19"/>
  <c r="U243" i="19"/>
  <c r="U242" i="19"/>
  <c r="U241" i="19"/>
  <c r="U240" i="19"/>
  <c r="U239" i="19"/>
  <c r="U238" i="19"/>
  <c r="U237" i="19"/>
  <c r="U236" i="19"/>
  <c r="U235" i="19"/>
  <c r="U234" i="19"/>
  <c r="U233" i="19"/>
  <c r="U232" i="19"/>
  <c r="U231" i="19"/>
  <c r="U230" i="19"/>
  <c r="U229" i="19"/>
  <c r="U228" i="19"/>
  <c r="U227" i="19"/>
  <c r="U226" i="19"/>
  <c r="U225" i="19"/>
  <c r="U224" i="19"/>
  <c r="U223" i="19"/>
  <c r="U222" i="19"/>
  <c r="U221" i="19"/>
  <c r="U220" i="19"/>
  <c r="U219" i="19"/>
  <c r="U218" i="19"/>
  <c r="U217" i="19"/>
  <c r="U216" i="19"/>
  <c r="U215" i="19"/>
  <c r="U214" i="19"/>
  <c r="U213" i="19"/>
  <c r="U212" i="19"/>
  <c r="U211" i="19"/>
  <c r="U210" i="19"/>
  <c r="U209" i="19"/>
  <c r="U208" i="19"/>
  <c r="U207" i="19"/>
  <c r="U206" i="19"/>
  <c r="U205" i="19"/>
  <c r="U204" i="19"/>
  <c r="U203" i="19"/>
  <c r="U202" i="19"/>
  <c r="U201" i="19"/>
  <c r="U200" i="19"/>
  <c r="U199" i="19"/>
  <c r="U198" i="19"/>
  <c r="U197" i="19"/>
  <c r="U196" i="19"/>
  <c r="U195" i="19"/>
  <c r="U194" i="19"/>
  <c r="U193" i="19"/>
  <c r="U192" i="19"/>
  <c r="U191" i="19"/>
  <c r="U190" i="19"/>
  <c r="U189" i="19"/>
  <c r="U188" i="19"/>
  <c r="U187" i="19"/>
  <c r="U186" i="19"/>
  <c r="U185" i="19"/>
  <c r="U184" i="19"/>
  <c r="U183" i="19"/>
  <c r="U182" i="19"/>
  <c r="U181" i="19"/>
  <c r="U180" i="19"/>
  <c r="U179" i="19"/>
  <c r="U178" i="19"/>
  <c r="U177" i="19"/>
  <c r="U176" i="19"/>
  <c r="U175" i="19"/>
  <c r="U174" i="19"/>
  <c r="U173" i="19"/>
  <c r="U172" i="19"/>
  <c r="U171" i="19"/>
  <c r="U170" i="19"/>
  <c r="U169" i="19"/>
  <c r="U168" i="19"/>
  <c r="U167" i="19"/>
  <c r="U166" i="19"/>
  <c r="U165" i="19"/>
  <c r="U164" i="19"/>
  <c r="U163" i="19"/>
  <c r="U162" i="19"/>
  <c r="U161" i="19"/>
  <c r="U160" i="19"/>
  <c r="U159" i="19"/>
  <c r="U158" i="19"/>
  <c r="U157" i="19"/>
  <c r="U156" i="19"/>
  <c r="U155" i="19"/>
  <c r="U154" i="19"/>
  <c r="U153" i="19"/>
  <c r="U152" i="19"/>
  <c r="U151" i="19"/>
  <c r="U150" i="19"/>
  <c r="U149" i="19"/>
  <c r="U148" i="19"/>
  <c r="U147" i="19"/>
  <c r="U146" i="19"/>
  <c r="U145" i="19"/>
  <c r="U144" i="19"/>
  <c r="U143" i="19"/>
  <c r="U142" i="19"/>
  <c r="U141" i="19"/>
  <c r="U140" i="19"/>
  <c r="U139" i="19"/>
  <c r="U138" i="19"/>
  <c r="U137" i="19"/>
  <c r="U136" i="19"/>
  <c r="U135" i="19"/>
  <c r="U134" i="19"/>
  <c r="U133" i="19"/>
  <c r="U132" i="19"/>
  <c r="U131" i="19"/>
  <c r="U130" i="19"/>
  <c r="U129" i="19"/>
  <c r="U128" i="19"/>
  <c r="U127" i="19"/>
  <c r="U126" i="19"/>
  <c r="U125" i="19"/>
  <c r="U124" i="19"/>
  <c r="U123" i="19"/>
  <c r="U122" i="19"/>
  <c r="U121" i="19"/>
  <c r="U120" i="19"/>
  <c r="U119" i="19"/>
  <c r="U118" i="19"/>
  <c r="U117" i="19"/>
  <c r="U116" i="19"/>
  <c r="U115" i="19"/>
  <c r="U114" i="19"/>
  <c r="U113" i="19"/>
  <c r="U112" i="19"/>
  <c r="U111" i="19"/>
  <c r="U110" i="19"/>
  <c r="U109" i="19"/>
  <c r="U108" i="19"/>
  <c r="U107" i="19"/>
  <c r="U106" i="19"/>
  <c r="U105" i="19"/>
  <c r="U104" i="19"/>
  <c r="U103" i="19"/>
  <c r="U102" i="19"/>
  <c r="U101" i="19"/>
  <c r="U100" i="19"/>
  <c r="U99" i="19"/>
  <c r="U98" i="19"/>
  <c r="U97" i="19"/>
  <c r="U96" i="19"/>
  <c r="U95" i="19"/>
  <c r="U94" i="19"/>
  <c r="U93" i="19"/>
  <c r="U92" i="19"/>
  <c r="U91" i="19"/>
  <c r="U90" i="19"/>
  <c r="U89" i="19"/>
  <c r="U88" i="19"/>
  <c r="U87" i="19"/>
  <c r="U86" i="19"/>
  <c r="U85" i="19"/>
  <c r="U84" i="19"/>
  <c r="U83" i="19"/>
  <c r="U82" i="19"/>
  <c r="U81" i="19"/>
  <c r="U80" i="19"/>
  <c r="U79" i="19"/>
  <c r="U78" i="19"/>
  <c r="U77" i="19"/>
  <c r="U76" i="19"/>
  <c r="U75" i="19"/>
  <c r="U74" i="19"/>
  <c r="U73" i="19"/>
  <c r="U72" i="19"/>
  <c r="U71" i="19"/>
  <c r="U70" i="19"/>
  <c r="U69" i="19"/>
  <c r="U68" i="19"/>
  <c r="U67" i="19"/>
  <c r="U66" i="19"/>
  <c r="U65" i="19"/>
  <c r="U64" i="19"/>
  <c r="U63" i="19"/>
  <c r="U62" i="19"/>
  <c r="U61" i="19"/>
  <c r="U60" i="19"/>
  <c r="U59" i="19"/>
  <c r="U58" i="19"/>
  <c r="U57" i="19"/>
  <c r="U56" i="19"/>
  <c r="U55" i="19"/>
  <c r="U54" i="19"/>
  <c r="U53" i="19"/>
  <c r="U52" i="19"/>
  <c r="U51" i="19"/>
  <c r="U50" i="19"/>
  <c r="U49" i="19"/>
  <c r="U48" i="19"/>
  <c r="U47" i="19"/>
  <c r="U46" i="19"/>
  <c r="U45" i="19"/>
  <c r="U44" i="19"/>
  <c r="U43" i="19"/>
  <c r="U42" i="19"/>
  <c r="U41" i="19"/>
  <c r="U40" i="19"/>
  <c r="U39" i="19"/>
  <c r="U38" i="19"/>
  <c r="U37" i="19"/>
  <c r="U36" i="19"/>
  <c r="U35" i="19"/>
  <c r="U34" i="19"/>
  <c r="U33" i="19"/>
  <c r="U32" i="19"/>
  <c r="U31" i="19"/>
  <c r="U30" i="19"/>
  <c r="U29" i="19"/>
  <c r="U28" i="19"/>
  <c r="U27" i="19"/>
  <c r="U26" i="19"/>
  <c r="U25" i="19"/>
  <c r="U24" i="19"/>
  <c r="U23" i="19"/>
  <c r="U22" i="19"/>
  <c r="U21" i="19"/>
  <c r="U20" i="19"/>
  <c r="U19" i="19"/>
  <c r="U18" i="19"/>
  <c r="U17" i="19"/>
  <c r="U16" i="19"/>
  <c r="U15" i="19"/>
  <c r="U14" i="19"/>
  <c r="U13" i="19"/>
  <c r="U12" i="19"/>
  <c r="U11" i="19"/>
  <c r="U10" i="19"/>
  <c r="U9" i="19"/>
  <c r="U8" i="19"/>
  <c r="U7" i="19"/>
  <c r="U6" i="19"/>
  <c r="U5" i="19"/>
  <c r="T873" i="19"/>
  <c r="T872" i="19"/>
  <c r="T871" i="19"/>
  <c r="T870" i="19"/>
  <c r="T869" i="19"/>
  <c r="T868" i="19"/>
  <c r="T867" i="19"/>
  <c r="T866" i="19"/>
  <c r="T865" i="19"/>
  <c r="T864" i="19"/>
  <c r="T863" i="19"/>
  <c r="T862" i="19"/>
  <c r="T861" i="19"/>
  <c r="T860" i="19"/>
  <c r="T859" i="19"/>
  <c r="T858" i="19"/>
  <c r="T857" i="19"/>
  <c r="T856" i="19"/>
  <c r="T855" i="19"/>
  <c r="T854" i="19"/>
  <c r="T853" i="19"/>
  <c r="T852" i="19"/>
  <c r="T851" i="19"/>
  <c r="T850" i="19"/>
  <c r="T849" i="19"/>
  <c r="T848" i="19"/>
  <c r="T847" i="19"/>
  <c r="T846" i="19"/>
  <c r="T845" i="19"/>
  <c r="T844" i="19"/>
  <c r="T843" i="19"/>
  <c r="T842" i="19"/>
  <c r="T841" i="19"/>
  <c r="T840" i="19"/>
  <c r="T839" i="19"/>
  <c r="T838" i="19"/>
  <c r="T837" i="19"/>
  <c r="T836" i="19"/>
  <c r="T835" i="19"/>
  <c r="T834" i="19"/>
  <c r="T833" i="19"/>
  <c r="T832" i="19"/>
  <c r="T831" i="19"/>
  <c r="T830" i="19"/>
  <c r="T829" i="19"/>
  <c r="T828" i="19"/>
  <c r="T827" i="19"/>
  <c r="T826" i="19"/>
  <c r="T825" i="19"/>
  <c r="T824" i="19"/>
  <c r="T823" i="19"/>
  <c r="T822" i="19"/>
  <c r="T821" i="19"/>
  <c r="T820" i="19"/>
  <c r="T819" i="19"/>
  <c r="T818" i="19"/>
  <c r="T817" i="19"/>
  <c r="T816" i="19"/>
  <c r="T815" i="19"/>
  <c r="T814" i="19"/>
  <c r="T813" i="19"/>
  <c r="T812" i="19"/>
  <c r="T811" i="19"/>
  <c r="T810" i="19"/>
  <c r="T809" i="19"/>
  <c r="T808" i="19"/>
  <c r="T807" i="19"/>
  <c r="T806" i="19"/>
  <c r="T805" i="19"/>
  <c r="T804" i="19"/>
  <c r="T803" i="19"/>
  <c r="T802" i="19"/>
  <c r="T801" i="19"/>
  <c r="T800" i="19"/>
  <c r="T799" i="19"/>
  <c r="T798" i="19"/>
  <c r="T797" i="19"/>
  <c r="T796" i="19"/>
  <c r="T795" i="19"/>
  <c r="T794" i="19"/>
  <c r="T793" i="19"/>
  <c r="T792" i="19"/>
  <c r="T791" i="19"/>
  <c r="T790" i="19"/>
  <c r="T789" i="19"/>
  <c r="T788" i="19"/>
  <c r="T787" i="19"/>
  <c r="T786" i="19"/>
  <c r="T785" i="19"/>
  <c r="T784" i="19"/>
  <c r="T783" i="19"/>
  <c r="T782" i="19"/>
  <c r="T781" i="19"/>
  <c r="T780" i="19"/>
  <c r="T779" i="19"/>
  <c r="T778" i="19"/>
  <c r="T777" i="19"/>
  <c r="T776" i="19"/>
  <c r="T775" i="19"/>
  <c r="T774" i="19"/>
  <c r="T773" i="19"/>
  <c r="T772" i="19"/>
  <c r="T771" i="19"/>
  <c r="T770" i="19"/>
  <c r="T769" i="19"/>
  <c r="T768" i="19"/>
  <c r="T767" i="19"/>
  <c r="T766" i="19"/>
  <c r="T765" i="19"/>
  <c r="T764" i="19"/>
  <c r="T763" i="19"/>
  <c r="T762" i="19"/>
  <c r="T761" i="19"/>
  <c r="T760" i="19"/>
  <c r="T759" i="19"/>
  <c r="T758" i="19"/>
  <c r="T757" i="19"/>
  <c r="T756" i="19"/>
  <c r="T755" i="19"/>
  <c r="T754" i="19"/>
  <c r="T753" i="19"/>
  <c r="T752" i="19"/>
  <c r="T751" i="19"/>
  <c r="T750" i="19"/>
  <c r="T749" i="19"/>
  <c r="T748" i="19"/>
  <c r="T747" i="19"/>
  <c r="T746" i="19"/>
  <c r="T745" i="19"/>
  <c r="T744" i="19"/>
  <c r="T743" i="19"/>
  <c r="T742" i="19"/>
  <c r="T741" i="19"/>
  <c r="T740" i="19"/>
  <c r="T739" i="19"/>
  <c r="T738" i="19"/>
  <c r="T737" i="19"/>
  <c r="T736" i="19"/>
  <c r="T735" i="19"/>
  <c r="T734" i="19"/>
  <c r="T733" i="19"/>
  <c r="T732" i="19"/>
  <c r="T731" i="19"/>
  <c r="T730" i="19"/>
  <c r="T729" i="19"/>
  <c r="T728" i="19"/>
  <c r="T727" i="19"/>
  <c r="T726" i="19"/>
  <c r="T725" i="19"/>
  <c r="T724" i="19"/>
  <c r="T723" i="19"/>
  <c r="T722" i="19"/>
  <c r="T721" i="19"/>
  <c r="T720" i="19"/>
  <c r="T719" i="19"/>
  <c r="T718" i="19"/>
  <c r="T717" i="19"/>
  <c r="T716" i="19"/>
  <c r="T715" i="19"/>
  <c r="T714" i="19"/>
  <c r="T713" i="19"/>
  <c r="T712" i="19"/>
  <c r="T711" i="19"/>
  <c r="T710" i="19"/>
  <c r="T709" i="19"/>
  <c r="T708" i="19"/>
  <c r="T707" i="19"/>
  <c r="T706" i="19"/>
  <c r="T705" i="19"/>
  <c r="T704" i="19"/>
  <c r="T703" i="19"/>
  <c r="T702" i="19"/>
  <c r="T701" i="19"/>
  <c r="T700" i="19"/>
  <c r="T699" i="19"/>
  <c r="T698" i="19"/>
  <c r="T697" i="19"/>
  <c r="T696" i="19"/>
  <c r="T695" i="19"/>
  <c r="T694" i="19"/>
  <c r="T693" i="19"/>
  <c r="T692" i="19"/>
  <c r="T691" i="19"/>
  <c r="T690" i="19"/>
  <c r="T689" i="19"/>
  <c r="T688" i="19"/>
  <c r="T687" i="19"/>
  <c r="T686" i="19"/>
  <c r="T685" i="19"/>
  <c r="T684" i="19"/>
  <c r="T683" i="19"/>
  <c r="T682" i="19"/>
  <c r="T681" i="19"/>
  <c r="T680" i="19"/>
  <c r="T679" i="19"/>
  <c r="T678" i="19"/>
  <c r="T677" i="19"/>
  <c r="T676" i="19"/>
  <c r="T675" i="19"/>
  <c r="T674" i="19"/>
  <c r="T673" i="19"/>
  <c r="T672" i="19"/>
  <c r="T671" i="19"/>
  <c r="T670" i="19"/>
  <c r="T669" i="19"/>
  <c r="T668" i="19"/>
  <c r="T667" i="19"/>
  <c r="T666" i="19"/>
  <c r="T665" i="19"/>
  <c r="T664" i="19"/>
  <c r="T663" i="19"/>
  <c r="T662" i="19"/>
  <c r="T661" i="19"/>
  <c r="T660" i="19"/>
  <c r="T659" i="19"/>
  <c r="T658" i="19"/>
  <c r="T657" i="19"/>
  <c r="T656" i="19"/>
  <c r="T655" i="19"/>
  <c r="T654" i="19"/>
  <c r="T653" i="19"/>
  <c r="T652" i="19"/>
  <c r="T651" i="19"/>
  <c r="T650" i="19"/>
  <c r="T649" i="19"/>
  <c r="T648" i="19"/>
  <c r="T647" i="19"/>
  <c r="T646" i="19"/>
  <c r="T645" i="19"/>
  <c r="T644" i="19"/>
  <c r="T643" i="19"/>
  <c r="T642" i="19"/>
  <c r="T641" i="19"/>
  <c r="T640" i="19"/>
  <c r="T639" i="19"/>
  <c r="T638" i="19"/>
  <c r="T637" i="19"/>
  <c r="T636" i="19"/>
  <c r="T635" i="19"/>
  <c r="T634" i="19"/>
  <c r="T633" i="19"/>
  <c r="T632" i="19"/>
  <c r="T631" i="19"/>
  <c r="T630" i="19"/>
  <c r="T629" i="19"/>
  <c r="T628" i="19"/>
  <c r="T627" i="19"/>
  <c r="T626" i="19"/>
  <c r="T625" i="19"/>
  <c r="T624" i="19"/>
  <c r="T623" i="19"/>
  <c r="T622" i="19"/>
  <c r="T621" i="19"/>
  <c r="T620" i="19"/>
  <c r="T619" i="19"/>
  <c r="T618" i="19"/>
  <c r="T617" i="19"/>
  <c r="T616" i="19"/>
  <c r="T615" i="19"/>
  <c r="T614" i="19"/>
  <c r="T613" i="19"/>
  <c r="T612" i="19"/>
  <c r="T611" i="19"/>
  <c r="T610" i="19"/>
  <c r="T609" i="19"/>
  <c r="T608" i="19"/>
  <c r="T607" i="19"/>
  <c r="T606" i="19"/>
  <c r="T605" i="19"/>
  <c r="T604" i="19"/>
  <c r="T603" i="19"/>
  <c r="T602" i="19"/>
  <c r="T601" i="19"/>
  <c r="T600" i="19"/>
  <c r="T599" i="19"/>
  <c r="T598" i="19"/>
  <c r="T597" i="19"/>
  <c r="T596" i="19"/>
  <c r="T595" i="19"/>
  <c r="T594" i="19"/>
  <c r="T593" i="19"/>
  <c r="T592" i="19"/>
  <c r="T591" i="19"/>
  <c r="T590" i="19"/>
  <c r="T589" i="19"/>
  <c r="T588" i="19"/>
  <c r="T587" i="19"/>
  <c r="T586" i="19"/>
  <c r="T585" i="19"/>
  <c r="T584" i="19"/>
  <c r="T583" i="19"/>
  <c r="T582" i="19"/>
  <c r="T581" i="19"/>
  <c r="T580" i="19"/>
  <c r="T579" i="19"/>
  <c r="T578" i="19"/>
  <c r="T577" i="19"/>
  <c r="T576" i="19"/>
  <c r="T575" i="19"/>
  <c r="T574" i="19"/>
  <c r="T573" i="19"/>
  <c r="T572" i="19"/>
  <c r="T571" i="19"/>
  <c r="T570" i="19"/>
  <c r="T569" i="19"/>
  <c r="T568" i="19"/>
  <c r="T567" i="19"/>
  <c r="T566" i="19"/>
  <c r="T565" i="19"/>
  <c r="T564" i="19"/>
  <c r="T563" i="19"/>
  <c r="T562" i="19"/>
  <c r="T561" i="19"/>
  <c r="T560" i="19"/>
  <c r="T559" i="19"/>
  <c r="T558" i="19"/>
  <c r="T557" i="19"/>
  <c r="T556" i="19"/>
  <c r="T555" i="19"/>
  <c r="T554" i="19"/>
  <c r="T553" i="19"/>
  <c r="T552" i="19"/>
  <c r="T551" i="19"/>
  <c r="T550" i="19"/>
  <c r="T549" i="19"/>
  <c r="T548" i="19"/>
  <c r="T547" i="19"/>
  <c r="T546" i="19"/>
  <c r="T545" i="19"/>
  <c r="T544" i="19"/>
  <c r="T543" i="19"/>
  <c r="T542" i="19"/>
  <c r="T541" i="19"/>
  <c r="T540" i="19"/>
  <c r="T539" i="19"/>
  <c r="T538" i="19"/>
  <c r="T537" i="19"/>
  <c r="T536" i="19"/>
  <c r="T535" i="19"/>
  <c r="T534" i="19"/>
  <c r="T533" i="19"/>
  <c r="T532" i="19"/>
  <c r="T531" i="19"/>
  <c r="T530" i="19"/>
  <c r="T529" i="19"/>
  <c r="T528" i="19"/>
  <c r="T527" i="19"/>
  <c r="T526" i="19"/>
  <c r="T525" i="19"/>
  <c r="T524" i="19"/>
  <c r="T523" i="19"/>
  <c r="T522" i="19"/>
  <c r="T521" i="19"/>
  <c r="T520" i="19"/>
  <c r="T519" i="19"/>
  <c r="T518" i="19"/>
  <c r="T517" i="19"/>
  <c r="T516" i="19"/>
  <c r="T515" i="19"/>
  <c r="T514" i="19"/>
  <c r="T513" i="19"/>
  <c r="T512" i="19"/>
  <c r="T511" i="19"/>
  <c r="T510" i="19"/>
  <c r="T509" i="19"/>
  <c r="T508" i="19"/>
  <c r="T507" i="19"/>
  <c r="T506" i="19"/>
  <c r="T505" i="19"/>
  <c r="T504" i="19"/>
  <c r="T503" i="19"/>
  <c r="T502" i="19"/>
  <c r="T501" i="19"/>
  <c r="T500" i="19"/>
  <c r="T499" i="19"/>
  <c r="T498" i="19"/>
  <c r="T497" i="19"/>
  <c r="T496" i="19"/>
  <c r="T495" i="19"/>
  <c r="T494" i="19"/>
  <c r="T493" i="19"/>
  <c r="T492" i="19"/>
  <c r="T491" i="19"/>
  <c r="T490" i="19"/>
  <c r="T489" i="19"/>
  <c r="T488" i="19"/>
  <c r="T487" i="19"/>
  <c r="T486" i="19"/>
  <c r="T485" i="19"/>
  <c r="T484" i="19"/>
  <c r="T483" i="19"/>
  <c r="T482" i="19"/>
  <c r="T481" i="19"/>
  <c r="T480" i="19"/>
  <c r="T479" i="19"/>
  <c r="T478" i="19"/>
  <c r="T477" i="19"/>
  <c r="T476" i="19"/>
  <c r="T475" i="19"/>
  <c r="T474" i="19"/>
  <c r="T473" i="19"/>
  <c r="T472" i="19"/>
  <c r="T471" i="19"/>
  <c r="T470" i="19"/>
  <c r="T469" i="19"/>
  <c r="T468" i="19"/>
  <c r="T467" i="19"/>
  <c r="T466" i="19"/>
  <c r="T465" i="19"/>
  <c r="T464" i="19"/>
  <c r="T463" i="19"/>
  <c r="T462" i="19"/>
  <c r="T461" i="19"/>
  <c r="T460" i="19"/>
  <c r="T459" i="19"/>
  <c r="T458" i="19"/>
  <c r="T457" i="19"/>
  <c r="T456" i="19"/>
  <c r="T455" i="19"/>
  <c r="T454" i="19"/>
  <c r="T453" i="19"/>
  <c r="T452" i="19"/>
  <c r="T451" i="19"/>
  <c r="T450" i="19"/>
  <c r="T449" i="19"/>
  <c r="T448" i="19"/>
  <c r="T447" i="19"/>
  <c r="T446" i="19"/>
  <c r="T445" i="19"/>
  <c r="T444" i="19"/>
  <c r="T443" i="19"/>
  <c r="T442" i="19"/>
  <c r="T441" i="19"/>
  <c r="T440" i="19"/>
  <c r="T439" i="19"/>
  <c r="T438" i="19"/>
  <c r="T437" i="19"/>
  <c r="T436" i="19"/>
  <c r="T435" i="19"/>
  <c r="T434" i="19"/>
  <c r="T433" i="19"/>
  <c r="T432" i="19"/>
  <c r="T431" i="19"/>
  <c r="T430" i="19"/>
  <c r="T429" i="19"/>
  <c r="T428" i="19"/>
  <c r="T427" i="19"/>
  <c r="T426" i="19"/>
  <c r="T425" i="19"/>
  <c r="T424" i="19"/>
  <c r="T423" i="19"/>
  <c r="T422" i="19"/>
  <c r="T421" i="19"/>
  <c r="T420" i="19"/>
  <c r="T419" i="19"/>
  <c r="T418" i="19"/>
  <c r="T417" i="19"/>
  <c r="T416" i="19"/>
  <c r="T415" i="19"/>
  <c r="T414" i="19"/>
  <c r="T413" i="19"/>
  <c r="T412" i="19"/>
  <c r="T411" i="19"/>
  <c r="T410" i="19"/>
  <c r="T409" i="19"/>
  <c r="T408" i="19"/>
  <c r="T407" i="19"/>
  <c r="T406" i="19"/>
  <c r="T405" i="19"/>
  <c r="T404" i="19"/>
  <c r="T403" i="19"/>
  <c r="T402" i="19"/>
  <c r="T401" i="19"/>
  <c r="T400" i="19"/>
  <c r="T399" i="19"/>
  <c r="T398" i="19"/>
  <c r="T397" i="19"/>
  <c r="T396" i="19"/>
  <c r="T395" i="19"/>
  <c r="T394" i="19"/>
  <c r="T393" i="19"/>
  <c r="T392" i="19"/>
  <c r="T391" i="19"/>
  <c r="T390" i="19"/>
  <c r="T389" i="19"/>
  <c r="T388" i="19"/>
  <c r="T387" i="19"/>
  <c r="T386" i="19"/>
  <c r="T385" i="19"/>
  <c r="T384" i="19"/>
  <c r="T383" i="19"/>
  <c r="T382" i="19"/>
  <c r="T381" i="19"/>
  <c r="T380" i="19"/>
  <c r="T379" i="19"/>
  <c r="T378" i="19"/>
  <c r="T377" i="19"/>
  <c r="T376" i="19"/>
  <c r="T375" i="19"/>
  <c r="T374" i="19"/>
  <c r="T373" i="19"/>
  <c r="T372" i="19"/>
  <c r="T371" i="19"/>
  <c r="T370" i="19"/>
  <c r="T369" i="19"/>
  <c r="T368" i="19"/>
  <c r="T367" i="19"/>
  <c r="T366" i="19"/>
  <c r="T365" i="19"/>
  <c r="T364" i="19"/>
  <c r="T363" i="19"/>
  <c r="T362" i="19"/>
  <c r="T361" i="19"/>
  <c r="T360" i="19"/>
  <c r="T359" i="19"/>
  <c r="T358" i="19"/>
  <c r="T357" i="19"/>
  <c r="T356" i="19"/>
  <c r="T355" i="19"/>
  <c r="T354" i="19"/>
  <c r="T353" i="19"/>
  <c r="T352" i="19"/>
  <c r="T351" i="19"/>
  <c r="T350" i="19"/>
  <c r="T349" i="19"/>
  <c r="T348" i="19"/>
  <c r="T347" i="19"/>
  <c r="T346" i="19"/>
  <c r="T345" i="19"/>
  <c r="T344" i="19"/>
  <c r="T343" i="19"/>
  <c r="T342" i="19"/>
  <c r="T341" i="19"/>
  <c r="T340" i="19"/>
  <c r="T339" i="19"/>
  <c r="T338" i="19"/>
  <c r="T337" i="19"/>
  <c r="T336" i="19"/>
  <c r="T335" i="19"/>
  <c r="T334" i="19"/>
  <c r="T333" i="19"/>
  <c r="T332" i="19"/>
  <c r="T331" i="19"/>
  <c r="T330" i="19"/>
  <c r="T329" i="19"/>
  <c r="T328" i="19"/>
  <c r="T327" i="19"/>
  <c r="T326" i="19"/>
  <c r="T325" i="19"/>
  <c r="T324" i="19"/>
  <c r="T323" i="19"/>
  <c r="T322" i="19"/>
  <c r="T321" i="19"/>
  <c r="T320" i="19"/>
  <c r="T319" i="19"/>
  <c r="T318" i="19"/>
  <c r="T317" i="19"/>
  <c r="T316" i="19"/>
  <c r="T315" i="19"/>
  <c r="T314" i="19"/>
  <c r="T313" i="19"/>
  <c r="T312" i="19"/>
  <c r="T311" i="19"/>
  <c r="T310" i="19"/>
  <c r="T309" i="19"/>
  <c r="T308" i="19"/>
  <c r="T307" i="19"/>
  <c r="T306" i="19"/>
  <c r="T305" i="19"/>
  <c r="T304" i="19"/>
  <c r="T303" i="19"/>
  <c r="T302" i="19"/>
  <c r="T301" i="19"/>
  <c r="T300" i="19"/>
  <c r="T299" i="19"/>
  <c r="T298" i="19"/>
  <c r="T297" i="19"/>
  <c r="T296" i="19"/>
  <c r="T295" i="19"/>
  <c r="T294" i="19"/>
  <c r="T293" i="19"/>
  <c r="T292" i="19"/>
  <c r="T291" i="19"/>
  <c r="T290" i="19"/>
  <c r="T289" i="19"/>
  <c r="T288" i="19"/>
  <c r="T287" i="19"/>
  <c r="T286" i="19"/>
  <c r="T285" i="19"/>
  <c r="T284" i="19"/>
  <c r="T283" i="19"/>
  <c r="T282" i="19"/>
  <c r="T281" i="19"/>
  <c r="T280" i="19"/>
  <c r="T279" i="19"/>
  <c r="T278" i="19"/>
  <c r="T277" i="19"/>
  <c r="T276" i="19"/>
  <c r="T275" i="19"/>
  <c r="T274" i="19"/>
  <c r="T273" i="19"/>
  <c r="T272" i="19"/>
  <c r="T271" i="19"/>
  <c r="T270" i="19"/>
  <c r="T269" i="19"/>
  <c r="T268" i="19"/>
  <c r="T267" i="19"/>
  <c r="T266" i="19"/>
  <c r="T265" i="19"/>
  <c r="T264" i="19"/>
  <c r="T263" i="19"/>
  <c r="T262" i="19"/>
  <c r="T261" i="19"/>
  <c r="T260" i="19"/>
  <c r="T259" i="19"/>
  <c r="T258" i="19"/>
  <c r="T257" i="19"/>
  <c r="T256" i="19"/>
  <c r="T255" i="19"/>
  <c r="T254" i="19"/>
  <c r="T253" i="19"/>
  <c r="T252" i="19"/>
  <c r="T251" i="19"/>
  <c r="T250" i="19"/>
  <c r="T249" i="19"/>
  <c r="T248" i="19"/>
  <c r="T247" i="19"/>
  <c r="T246" i="19"/>
  <c r="T245" i="19"/>
  <c r="T244" i="19"/>
  <c r="T243" i="19"/>
  <c r="T242" i="19"/>
  <c r="T241" i="19"/>
  <c r="T240" i="19"/>
  <c r="T239" i="19"/>
  <c r="T238" i="19"/>
  <c r="T237" i="19"/>
  <c r="T236" i="19"/>
  <c r="T235" i="19"/>
  <c r="T234" i="19"/>
  <c r="T233" i="19"/>
  <c r="T232" i="19"/>
  <c r="T231" i="19"/>
  <c r="T230" i="19"/>
  <c r="T229" i="19"/>
  <c r="T228" i="19"/>
  <c r="T227" i="19"/>
  <c r="T226" i="19"/>
  <c r="T225" i="19"/>
  <c r="T224" i="19"/>
  <c r="T223" i="19"/>
  <c r="T222" i="19"/>
  <c r="T221" i="19"/>
  <c r="T220" i="19"/>
  <c r="T219" i="19"/>
  <c r="T218" i="19"/>
  <c r="T217" i="19"/>
  <c r="T216" i="19"/>
  <c r="T215" i="19"/>
  <c r="T214" i="19"/>
  <c r="T213" i="19"/>
  <c r="T212" i="19"/>
  <c r="T211" i="19"/>
  <c r="T210" i="19"/>
  <c r="T209" i="19"/>
  <c r="T208" i="19"/>
  <c r="T207" i="19"/>
  <c r="T206" i="19"/>
  <c r="T205" i="19"/>
  <c r="T204" i="19"/>
  <c r="T203" i="19"/>
  <c r="T202" i="19"/>
  <c r="T201" i="19"/>
  <c r="T200" i="19"/>
  <c r="T199" i="19"/>
  <c r="T198" i="19"/>
  <c r="T197" i="19"/>
  <c r="T196" i="19"/>
  <c r="T195" i="19"/>
  <c r="T194" i="19"/>
  <c r="T193" i="19"/>
  <c r="T192" i="19"/>
  <c r="T191" i="19"/>
  <c r="T190" i="19"/>
  <c r="T189" i="19"/>
  <c r="T188" i="19"/>
  <c r="T187" i="19"/>
  <c r="T186" i="19"/>
  <c r="T185" i="19"/>
  <c r="T184" i="19"/>
  <c r="T183" i="19"/>
  <c r="T182" i="19"/>
  <c r="T181" i="19"/>
  <c r="T180" i="19"/>
  <c r="T179" i="19"/>
  <c r="T178" i="19"/>
  <c r="T177" i="19"/>
  <c r="T176" i="19"/>
  <c r="T175" i="19"/>
  <c r="T174" i="19"/>
  <c r="T173" i="19"/>
  <c r="T172" i="19"/>
  <c r="T171" i="19"/>
  <c r="T170" i="19"/>
  <c r="T169" i="19"/>
  <c r="T168" i="19"/>
  <c r="T167" i="19"/>
  <c r="T166" i="19"/>
  <c r="T165" i="19"/>
  <c r="T164" i="19"/>
  <c r="T163" i="19"/>
  <c r="T162" i="19"/>
  <c r="T161" i="19"/>
  <c r="T160" i="19"/>
  <c r="T159" i="19"/>
  <c r="T158" i="19"/>
  <c r="T157" i="19"/>
  <c r="T156" i="19"/>
  <c r="T155" i="19"/>
  <c r="T154" i="19"/>
  <c r="T153" i="19"/>
  <c r="T152" i="19"/>
  <c r="T151" i="19"/>
  <c r="T150" i="19"/>
  <c r="T149" i="19"/>
  <c r="T148" i="19"/>
  <c r="T147" i="19"/>
  <c r="T146" i="19"/>
  <c r="T145" i="19"/>
  <c r="T144" i="19"/>
  <c r="T143" i="19"/>
  <c r="T142" i="19"/>
  <c r="T141" i="19"/>
  <c r="T140" i="19"/>
  <c r="T139" i="19"/>
  <c r="T138" i="19"/>
  <c r="T137" i="19"/>
  <c r="T136" i="19"/>
  <c r="T135" i="19"/>
  <c r="T134" i="19"/>
  <c r="T133" i="19"/>
  <c r="T132" i="19"/>
  <c r="T131" i="19"/>
  <c r="T130" i="19"/>
  <c r="T129" i="19"/>
  <c r="T128" i="19"/>
  <c r="T127" i="19"/>
  <c r="T126" i="19"/>
  <c r="T125" i="19"/>
  <c r="T124" i="19"/>
  <c r="T123" i="19"/>
  <c r="T122" i="19"/>
  <c r="T121" i="19"/>
  <c r="T120" i="19"/>
  <c r="T119" i="19"/>
  <c r="T118" i="19"/>
  <c r="T117" i="19"/>
  <c r="T116" i="19"/>
  <c r="T115" i="19"/>
  <c r="T114" i="19"/>
  <c r="T113" i="19"/>
  <c r="T112" i="19"/>
  <c r="T111" i="19"/>
  <c r="T110" i="19"/>
  <c r="T109" i="19"/>
  <c r="T108" i="19"/>
  <c r="T107" i="19"/>
  <c r="T106" i="19"/>
  <c r="T105" i="19"/>
  <c r="T104" i="19"/>
  <c r="T103" i="19"/>
  <c r="T102" i="19"/>
  <c r="T101" i="19"/>
  <c r="T100" i="19"/>
  <c r="T99" i="19"/>
  <c r="T98" i="19"/>
  <c r="T97" i="19"/>
  <c r="T96" i="19"/>
  <c r="T95" i="19"/>
  <c r="T94" i="19"/>
  <c r="T93" i="19"/>
  <c r="T92" i="19"/>
  <c r="T91" i="19"/>
  <c r="T90" i="19"/>
  <c r="T89" i="19"/>
  <c r="T88" i="19"/>
  <c r="T87" i="19"/>
  <c r="T86" i="19"/>
  <c r="T85" i="19"/>
  <c r="T84" i="19"/>
  <c r="T83" i="19"/>
  <c r="T82" i="19"/>
  <c r="T81" i="19"/>
  <c r="T80" i="19"/>
  <c r="T79" i="19"/>
  <c r="T78" i="19"/>
  <c r="T77" i="19"/>
  <c r="T76" i="19"/>
  <c r="T75" i="19"/>
  <c r="T74" i="19"/>
  <c r="T73" i="19"/>
  <c r="T72" i="19"/>
  <c r="T71" i="19"/>
  <c r="T70" i="19"/>
  <c r="T69" i="19"/>
  <c r="T68" i="19"/>
  <c r="T67" i="19"/>
  <c r="T66" i="19"/>
  <c r="T65" i="19"/>
  <c r="T64" i="19"/>
  <c r="T63" i="19"/>
  <c r="T62" i="19"/>
  <c r="T61" i="19"/>
  <c r="T60" i="19"/>
  <c r="T59" i="19"/>
  <c r="T58" i="19"/>
  <c r="T57" i="19"/>
  <c r="T56" i="19"/>
  <c r="T55" i="19"/>
  <c r="T54" i="19"/>
  <c r="T53" i="19"/>
  <c r="T52" i="19"/>
  <c r="T51" i="19"/>
  <c r="T50" i="19"/>
  <c r="T49" i="19"/>
  <c r="T48" i="19"/>
  <c r="T47" i="19"/>
  <c r="T46" i="19"/>
  <c r="T45" i="19"/>
  <c r="T44" i="19"/>
  <c r="T43" i="19"/>
  <c r="T42" i="19"/>
  <c r="T41" i="19"/>
  <c r="T40" i="19"/>
  <c r="T39" i="19"/>
  <c r="T38" i="19"/>
  <c r="T37" i="19"/>
  <c r="T36" i="19"/>
  <c r="T35" i="19"/>
  <c r="T34" i="19"/>
  <c r="T33" i="19"/>
  <c r="T32" i="19"/>
  <c r="T31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3" i="19"/>
  <c r="T12" i="19"/>
  <c r="T11" i="19"/>
  <c r="T10" i="19"/>
  <c r="T9" i="19"/>
  <c r="T8" i="19"/>
  <c r="T7" i="19"/>
  <c r="T6" i="19"/>
  <c r="T5" i="19"/>
  <c r="J2108" i="19"/>
  <c r="J2107" i="19"/>
  <c r="J2106" i="19"/>
  <c r="J2105" i="19"/>
  <c r="J2104" i="19"/>
  <c r="J2103" i="19"/>
  <c r="J2102" i="19"/>
  <c r="J2101" i="19"/>
  <c r="J2100" i="19"/>
  <c r="J2099" i="19"/>
  <c r="J2098" i="19"/>
  <c r="J2097" i="19"/>
  <c r="J2096" i="19"/>
  <c r="J2095" i="19"/>
  <c r="J2094" i="19"/>
  <c r="J2093" i="19"/>
  <c r="J2092" i="19"/>
  <c r="J2091" i="19"/>
  <c r="J2090" i="19"/>
  <c r="J2089" i="19"/>
  <c r="J2088" i="19"/>
  <c r="J2087" i="19"/>
  <c r="J2086" i="19"/>
  <c r="J2085" i="19"/>
  <c r="J2084" i="19"/>
  <c r="J2083" i="19"/>
  <c r="J2082" i="19"/>
  <c r="J2081" i="19"/>
  <c r="J2080" i="19"/>
  <c r="J2079" i="19"/>
  <c r="J2078" i="19"/>
  <c r="J2077" i="19"/>
  <c r="J2076" i="19"/>
  <c r="J2075" i="19"/>
  <c r="J2074" i="19"/>
  <c r="J2073" i="19"/>
  <c r="J2072" i="19"/>
  <c r="J2071" i="19"/>
  <c r="J2070" i="19"/>
  <c r="J2069" i="19"/>
  <c r="J2068" i="19"/>
  <c r="J2067" i="19"/>
  <c r="J2066" i="19"/>
  <c r="J2065" i="19"/>
  <c r="J2064" i="19"/>
  <c r="J2063" i="19"/>
  <c r="J2062" i="19"/>
  <c r="J2061" i="19"/>
  <c r="J2060" i="19"/>
  <c r="J2059" i="19"/>
  <c r="J2058" i="19"/>
  <c r="J2057" i="19"/>
  <c r="J2056" i="19"/>
  <c r="J2055" i="19"/>
  <c r="J2054" i="19"/>
  <c r="J2053" i="19"/>
  <c r="J2052" i="19"/>
  <c r="J2051" i="19"/>
  <c r="J2050" i="19"/>
  <c r="J2049" i="19"/>
  <c r="J2048" i="19"/>
  <c r="J2047" i="19"/>
  <c r="J2046" i="19"/>
  <c r="J2045" i="19"/>
  <c r="J2044" i="19"/>
  <c r="J2043" i="19"/>
  <c r="J2042" i="19"/>
  <c r="J2041" i="19"/>
  <c r="J2040" i="19"/>
  <c r="J2039" i="19"/>
  <c r="J2038" i="19"/>
  <c r="J2037" i="19"/>
  <c r="J2036" i="19"/>
  <c r="J2035" i="19"/>
  <c r="J2034" i="19"/>
  <c r="J2033" i="19"/>
  <c r="J2032" i="19"/>
  <c r="J2031" i="19"/>
  <c r="J2030" i="19"/>
  <c r="J2029" i="19"/>
  <c r="J2028" i="19"/>
  <c r="J2027" i="19"/>
  <c r="J2026" i="19"/>
  <c r="J2025" i="19"/>
  <c r="J2024" i="19"/>
  <c r="J2023" i="19"/>
  <c r="J2022" i="19"/>
  <c r="J2021" i="19"/>
  <c r="J2020" i="19"/>
  <c r="J2019" i="19"/>
  <c r="J2018" i="19"/>
  <c r="J2017" i="19"/>
  <c r="J2016" i="19"/>
  <c r="J2015" i="19"/>
  <c r="J2014" i="19"/>
  <c r="J2013" i="19"/>
  <c r="J2012" i="19"/>
  <c r="J2011" i="19"/>
  <c r="J2010" i="19"/>
  <c r="J2009" i="19"/>
  <c r="J2008" i="19"/>
  <c r="J2007" i="19"/>
  <c r="J2006" i="19"/>
  <c r="J2005" i="19"/>
  <c r="J2004" i="19"/>
  <c r="J2003" i="19"/>
  <c r="J2002" i="19"/>
  <c r="J2001" i="19"/>
  <c r="J2000" i="19"/>
  <c r="J1999" i="19"/>
  <c r="J1998" i="19"/>
  <c r="J1997" i="19"/>
  <c r="J1996" i="19"/>
  <c r="J1995" i="19"/>
  <c r="J1994" i="19"/>
  <c r="J1993" i="19"/>
  <c r="J1992" i="19"/>
  <c r="J1991" i="19"/>
  <c r="J1990" i="19"/>
  <c r="J1989" i="19"/>
  <c r="J1988" i="19"/>
  <c r="J1987" i="19"/>
  <c r="J1986" i="19"/>
  <c r="J1985" i="19"/>
  <c r="J1984" i="19"/>
  <c r="J1983" i="19"/>
  <c r="J1982" i="19"/>
  <c r="J1981" i="19"/>
  <c r="J1980" i="19"/>
  <c r="J1979" i="19"/>
  <c r="J1978" i="19"/>
  <c r="J1977" i="19"/>
  <c r="J1976" i="19"/>
  <c r="J1975" i="19"/>
  <c r="J1974" i="19"/>
  <c r="J1973" i="19"/>
  <c r="J1972" i="19"/>
  <c r="J1971" i="19"/>
  <c r="J1970" i="19"/>
  <c r="J1969" i="19"/>
  <c r="J1968" i="19"/>
  <c r="J1967" i="19"/>
  <c r="J1966" i="19"/>
  <c r="J1965" i="19"/>
  <c r="J1964" i="19"/>
  <c r="J1963" i="19"/>
  <c r="J1962" i="19"/>
  <c r="J1961" i="19"/>
  <c r="J1960" i="19"/>
  <c r="J1959" i="19"/>
  <c r="J1958" i="19"/>
  <c r="J1957" i="19"/>
  <c r="J1956" i="19"/>
  <c r="J1955" i="19"/>
  <c r="J1954" i="19"/>
  <c r="J1953" i="19"/>
  <c r="J1952" i="19"/>
  <c r="J1951" i="19"/>
  <c r="J1950" i="19"/>
  <c r="J1949" i="19"/>
  <c r="J1948" i="19"/>
  <c r="J1947" i="19"/>
  <c r="J1946" i="19"/>
  <c r="J1945" i="19"/>
  <c r="J1944" i="19"/>
  <c r="J1943" i="19"/>
  <c r="J1942" i="19"/>
  <c r="J1941" i="19"/>
  <c r="J1940" i="19"/>
  <c r="J1939" i="19"/>
  <c r="J1938" i="19"/>
  <c r="J1937" i="19"/>
  <c r="J1936" i="19"/>
  <c r="J1935" i="19"/>
  <c r="J1934" i="19"/>
  <c r="J1933" i="19"/>
  <c r="J1932" i="19"/>
  <c r="J1931" i="19"/>
  <c r="J1930" i="19"/>
  <c r="J1929" i="19"/>
  <c r="J1928" i="19"/>
  <c r="J1927" i="19"/>
  <c r="J1926" i="19"/>
  <c r="J1925" i="19"/>
  <c r="J1924" i="19"/>
  <c r="J1923" i="19"/>
  <c r="J1922" i="19"/>
  <c r="J1921" i="19"/>
  <c r="J1920" i="19"/>
  <c r="J1919" i="19"/>
  <c r="J1918" i="19"/>
  <c r="J1917" i="19"/>
  <c r="J1916" i="19"/>
  <c r="J1915" i="19"/>
  <c r="J1914" i="19"/>
  <c r="J1913" i="19"/>
  <c r="J1912" i="19"/>
  <c r="J1911" i="19"/>
  <c r="J1910" i="19"/>
  <c r="J1909" i="19"/>
  <c r="J1908" i="19"/>
  <c r="J1907" i="19"/>
  <c r="J1906" i="19"/>
  <c r="J1905" i="19"/>
  <c r="J1904" i="19"/>
  <c r="J1903" i="19"/>
  <c r="J1902" i="19"/>
  <c r="J1901" i="19"/>
  <c r="J1900" i="19"/>
  <c r="J1899" i="19"/>
  <c r="J1898" i="19"/>
  <c r="J1897" i="19"/>
  <c r="J1896" i="19"/>
  <c r="J1895" i="19"/>
  <c r="J1894" i="19"/>
  <c r="J1893" i="19"/>
  <c r="J1892" i="19"/>
  <c r="J1891" i="19"/>
  <c r="J1890" i="19"/>
  <c r="J1889" i="19"/>
  <c r="J1888" i="19"/>
  <c r="J1887" i="19"/>
  <c r="J1886" i="19"/>
  <c r="J1885" i="19"/>
  <c r="J1884" i="19"/>
  <c r="J1883" i="19"/>
  <c r="J1882" i="19"/>
  <c r="J1881" i="19"/>
  <c r="J1880" i="19"/>
  <c r="J1879" i="19"/>
  <c r="J1878" i="19"/>
  <c r="J1877" i="19"/>
  <c r="J1876" i="19"/>
  <c r="J1875" i="19"/>
  <c r="J1874" i="19"/>
  <c r="J1873" i="19"/>
  <c r="J1872" i="19"/>
  <c r="J1871" i="19"/>
  <c r="J1870" i="19"/>
  <c r="J1869" i="19"/>
  <c r="J1868" i="19"/>
  <c r="J1867" i="19"/>
  <c r="J1866" i="19"/>
  <c r="J1865" i="19"/>
  <c r="J1864" i="19"/>
  <c r="J1863" i="19"/>
  <c r="J1862" i="19"/>
  <c r="J1861" i="19"/>
  <c r="J1860" i="19"/>
  <c r="J1859" i="19"/>
  <c r="J1858" i="19"/>
  <c r="J1857" i="19"/>
  <c r="J1856" i="19"/>
  <c r="J1855" i="19"/>
  <c r="J1854" i="19"/>
  <c r="J1853" i="19"/>
  <c r="J1852" i="19"/>
  <c r="J1851" i="19"/>
  <c r="J1850" i="19"/>
  <c r="J1849" i="19"/>
  <c r="J1848" i="19"/>
  <c r="J1847" i="19"/>
  <c r="J1846" i="19"/>
  <c r="J1845" i="19"/>
  <c r="J1844" i="19"/>
  <c r="J1843" i="19"/>
  <c r="J1842" i="19"/>
  <c r="J1841" i="19"/>
  <c r="J1840" i="19"/>
  <c r="J1839" i="19"/>
  <c r="J1838" i="19"/>
  <c r="J1837" i="19"/>
  <c r="J1836" i="19"/>
  <c r="J1835" i="19"/>
  <c r="J1834" i="19"/>
  <c r="J1833" i="19"/>
  <c r="J1832" i="19"/>
  <c r="J1831" i="19"/>
  <c r="J1830" i="19"/>
  <c r="J1829" i="19"/>
  <c r="J1828" i="19"/>
  <c r="J1827" i="19"/>
  <c r="J1826" i="19"/>
  <c r="J1825" i="19"/>
  <c r="J1824" i="19"/>
  <c r="J1823" i="19"/>
  <c r="J1822" i="19"/>
  <c r="J1821" i="19"/>
  <c r="J1820" i="19"/>
  <c r="J1819" i="19"/>
  <c r="J1818" i="19"/>
  <c r="J1817" i="19"/>
  <c r="J1816" i="19"/>
  <c r="J1815" i="19"/>
  <c r="J1814" i="19"/>
  <c r="J1813" i="19"/>
  <c r="J1812" i="19"/>
  <c r="J1811" i="19"/>
  <c r="J1810" i="19"/>
  <c r="J1809" i="19"/>
  <c r="J1808" i="19"/>
  <c r="J1807" i="19"/>
  <c r="J1806" i="19"/>
  <c r="J1805" i="19"/>
  <c r="J1804" i="19"/>
  <c r="J1803" i="19"/>
  <c r="J1802" i="19"/>
  <c r="J1801" i="19"/>
  <c r="J1800" i="19"/>
  <c r="J1799" i="19"/>
  <c r="J1798" i="19"/>
  <c r="J1797" i="19"/>
  <c r="J1796" i="19"/>
  <c r="J1795" i="19"/>
  <c r="J1794" i="19"/>
  <c r="J1793" i="19"/>
  <c r="J1792" i="19"/>
  <c r="J1791" i="19"/>
  <c r="J1790" i="19"/>
  <c r="J1789" i="19"/>
  <c r="J1788" i="19"/>
  <c r="J1787" i="19"/>
  <c r="J1786" i="19"/>
  <c r="J1785" i="19"/>
  <c r="J1784" i="19"/>
  <c r="J1783" i="19"/>
  <c r="J1782" i="19"/>
  <c r="J1781" i="19"/>
  <c r="J1780" i="19"/>
  <c r="J1779" i="19"/>
  <c r="J1778" i="19"/>
  <c r="J1777" i="19"/>
  <c r="J1776" i="19"/>
  <c r="J1775" i="19"/>
  <c r="J1774" i="19"/>
  <c r="J1773" i="19"/>
  <c r="J1772" i="19"/>
  <c r="J1771" i="19"/>
  <c r="J1770" i="19"/>
  <c r="J1769" i="19"/>
  <c r="J1768" i="19"/>
  <c r="J1767" i="19"/>
  <c r="J1766" i="19"/>
  <c r="J1765" i="19"/>
  <c r="J1764" i="19"/>
  <c r="J1763" i="19"/>
  <c r="J1762" i="19"/>
  <c r="J1761" i="19"/>
  <c r="J1760" i="19"/>
  <c r="J1759" i="19"/>
  <c r="J1758" i="19"/>
  <c r="J1757" i="19"/>
  <c r="J1756" i="19"/>
  <c r="J1755" i="19"/>
  <c r="J1754" i="19"/>
  <c r="J1753" i="19"/>
  <c r="J1752" i="19"/>
  <c r="J1751" i="19"/>
  <c r="J1750" i="19"/>
  <c r="J1749" i="19"/>
  <c r="J1748" i="19"/>
  <c r="J1747" i="19"/>
  <c r="J1746" i="19"/>
  <c r="J1745" i="19"/>
  <c r="J1744" i="19"/>
  <c r="J1743" i="19"/>
  <c r="J1742" i="19"/>
  <c r="J1741" i="19"/>
  <c r="J1740" i="19"/>
  <c r="J1739" i="19"/>
  <c r="J1738" i="19"/>
  <c r="J1737" i="19"/>
  <c r="J1736" i="19"/>
  <c r="J1735" i="19"/>
  <c r="J1734" i="19"/>
  <c r="J1733" i="19"/>
  <c r="J1732" i="19"/>
  <c r="J1731" i="19"/>
  <c r="J1730" i="19"/>
  <c r="J1729" i="19"/>
  <c r="J1728" i="19"/>
  <c r="J1727" i="19"/>
  <c r="J1726" i="19"/>
  <c r="J1725" i="19"/>
  <c r="J1724" i="19"/>
  <c r="J1723" i="19"/>
  <c r="J1722" i="19"/>
  <c r="J1721" i="19"/>
  <c r="J1720" i="19"/>
  <c r="J1719" i="19"/>
  <c r="J1718" i="19"/>
  <c r="J1717" i="19"/>
  <c r="J1716" i="19"/>
  <c r="J1715" i="19"/>
  <c r="J1714" i="19"/>
  <c r="J1713" i="19"/>
  <c r="J1712" i="19"/>
  <c r="J1711" i="19"/>
  <c r="J1710" i="19"/>
  <c r="J1709" i="19"/>
  <c r="J1708" i="19"/>
  <c r="J1707" i="19"/>
  <c r="J1706" i="19"/>
  <c r="J1705" i="19"/>
  <c r="J1704" i="19"/>
  <c r="J1703" i="19"/>
  <c r="J1702" i="19"/>
  <c r="J1701" i="19"/>
  <c r="J1700" i="19"/>
  <c r="J1699" i="19"/>
  <c r="J1698" i="19"/>
  <c r="J1697" i="19"/>
  <c r="J1696" i="19"/>
  <c r="J1695" i="19"/>
  <c r="J1694" i="19"/>
  <c r="J1693" i="19"/>
  <c r="J1692" i="19"/>
  <c r="J1691" i="19"/>
  <c r="J1690" i="19"/>
  <c r="J1689" i="19"/>
  <c r="J1688" i="19"/>
  <c r="J1687" i="19"/>
  <c r="J1686" i="19"/>
  <c r="J1685" i="19"/>
  <c r="J1684" i="19"/>
  <c r="J1683" i="19"/>
  <c r="J1682" i="19"/>
  <c r="J1681" i="19"/>
  <c r="J1680" i="19"/>
  <c r="J1679" i="19"/>
  <c r="J1678" i="19"/>
  <c r="J1677" i="19"/>
  <c r="J1676" i="19"/>
  <c r="J1675" i="19"/>
  <c r="J1674" i="19"/>
  <c r="J1673" i="19"/>
  <c r="J1672" i="19"/>
  <c r="J1671" i="19"/>
  <c r="J1670" i="19"/>
  <c r="J1669" i="19"/>
  <c r="J1668" i="19"/>
  <c r="J1667" i="19"/>
  <c r="J1666" i="19"/>
  <c r="J1665" i="19"/>
  <c r="J1664" i="19"/>
  <c r="J1663" i="19"/>
  <c r="J1662" i="19"/>
  <c r="J1661" i="19"/>
  <c r="J1660" i="19"/>
  <c r="J1659" i="19"/>
  <c r="J1658" i="19"/>
  <c r="J1657" i="19"/>
  <c r="J1656" i="19"/>
  <c r="J1655" i="19"/>
  <c r="J1654" i="19"/>
  <c r="J1653" i="19"/>
  <c r="J1652" i="19"/>
  <c r="J1651" i="19"/>
  <c r="J1650" i="19"/>
  <c r="J1649" i="19"/>
  <c r="J1648" i="19"/>
  <c r="J1647" i="19"/>
  <c r="J1646" i="19"/>
  <c r="J1645" i="19"/>
  <c r="J1644" i="19"/>
  <c r="J1643" i="19"/>
  <c r="J1642" i="19"/>
  <c r="J1641" i="19"/>
  <c r="J1640" i="19"/>
  <c r="J1639" i="19"/>
  <c r="J1638" i="19"/>
  <c r="J1637" i="19"/>
  <c r="J1636" i="19"/>
  <c r="J1635" i="19"/>
  <c r="J1634" i="19"/>
  <c r="J1633" i="19"/>
  <c r="J1632" i="19"/>
  <c r="J1631" i="19"/>
  <c r="J1630" i="19"/>
  <c r="J1629" i="19"/>
  <c r="J1628" i="19"/>
  <c r="J1627" i="19"/>
  <c r="J1626" i="19"/>
  <c r="J1625" i="19"/>
  <c r="J1624" i="19"/>
  <c r="J1623" i="19"/>
  <c r="J1622" i="19"/>
  <c r="J1621" i="19"/>
  <c r="J1620" i="19"/>
  <c r="J1619" i="19"/>
  <c r="J1618" i="19"/>
  <c r="J1617" i="19"/>
  <c r="J1616" i="19"/>
  <c r="J1615" i="19"/>
  <c r="J1614" i="19"/>
  <c r="J1613" i="19"/>
  <c r="J1612" i="19"/>
  <c r="J1611" i="19"/>
  <c r="J1610" i="19"/>
  <c r="J1609" i="19"/>
  <c r="J1608" i="19"/>
  <c r="J1607" i="19"/>
  <c r="J1606" i="19"/>
  <c r="J1605" i="19"/>
  <c r="J1604" i="19"/>
  <c r="J1603" i="19"/>
  <c r="J1602" i="19"/>
  <c r="J1601" i="19"/>
  <c r="J1600" i="19"/>
  <c r="J1599" i="19"/>
  <c r="J1598" i="19"/>
  <c r="J1597" i="19"/>
  <c r="J1596" i="19"/>
  <c r="J1595" i="19"/>
  <c r="J1594" i="19"/>
  <c r="J1593" i="19"/>
  <c r="J1592" i="19"/>
  <c r="J1591" i="19"/>
  <c r="J1590" i="19"/>
  <c r="J1589" i="19"/>
  <c r="J1588" i="19"/>
  <c r="J1587" i="19"/>
  <c r="J1586" i="19"/>
  <c r="J1585" i="19"/>
  <c r="J1584" i="19"/>
  <c r="J1583" i="19"/>
  <c r="J1582" i="19"/>
  <c r="J1581" i="19"/>
  <c r="J1580" i="19"/>
  <c r="J1579" i="19"/>
  <c r="J1578" i="19"/>
  <c r="J1577" i="19"/>
  <c r="J1576" i="19"/>
  <c r="J1575" i="19"/>
  <c r="J1574" i="19"/>
  <c r="J1573" i="19"/>
  <c r="J1572" i="19"/>
  <c r="J1571" i="19"/>
  <c r="J1570" i="19"/>
  <c r="J1569" i="19"/>
  <c r="J1568" i="19"/>
  <c r="J1567" i="19"/>
  <c r="J1566" i="19"/>
  <c r="J1565" i="19"/>
  <c r="J1564" i="19"/>
  <c r="J1563" i="19"/>
  <c r="J1562" i="19"/>
  <c r="J1561" i="19"/>
  <c r="J1560" i="19"/>
  <c r="J1559" i="19"/>
  <c r="J1558" i="19"/>
  <c r="J1557" i="19"/>
  <c r="J1556" i="19"/>
  <c r="J1555" i="19"/>
  <c r="J1554" i="19"/>
  <c r="J1553" i="19"/>
  <c r="J1552" i="19"/>
  <c r="J1551" i="19"/>
  <c r="J1550" i="19"/>
  <c r="J1549" i="19"/>
  <c r="J1548" i="19"/>
  <c r="J1547" i="19"/>
  <c r="J1546" i="19"/>
  <c r="J1545" i="19"/>
  <c r="J1544" i="19"/>
  <c r="J1543" i="19"/>
  <c r="J1542" i="19"/>
  <c r="J1541" i="19"/>
  <c r="J1540" i="19"/>
  <c r="J1539" i="19"/>
  <c r="J1538" i="19"/>
  <c r="J1537" i="19"/>
  <c r="J1536" i="19"/>
  <c r="J1535" i="19"/>
  <c r="J1534" i="19"/>
  <c r="J1533" i="19"/>
  <c r="J1532" i="19"/>
  <c r="J1531" i="19"/>
  <c r="J1530" i="19"/>
  <c r="J1529" i="19"/>
  <c r="J1528" i="19"/>
  <c r="J1527" i="19"/>
  <c r="J1526" i="19"/>
  <c r="J1525" i="19"/>
  <c r="J1524" i="19"/>
  <c r="J1523" i="19"/>
  <c r="J1522" i="19"/>
  <c r="J1521" i="19"/>
  <c r="J1520" i="19"/>
  <c r="J1519" i="19"/>
  <c r="J1518" i="19"/>
  <c r="J1517" i="19"/>
  <c r="J1516" i="19"/>
  <c r="J1515" i="19"/>
  <c r="J1514" i="19"/>
  <c r="J1513" i="19"/>
  <c r="J1512" i="19"/>
  <c r="J1511" i="19"/>
  <c r="J1510" i="19"/>
  <c r="J1509" i="19"/>
  <c r="J1508" i="19"/>
  <c r="J1507" i="19"/>
  <c r="J1506" i="19"/>
  <c r="J1505" i="19"/>
  <c r="J1504" i="19"/>
  <c r="J1503" i="19"/>
  <c r="J1502" i="19"/>
  <c r="J1501" i="19"/>
  <c r="J1500" i="19"/>
  <c r="J1499" i="19"/>
  <c r="J1498" i="19"/>
  <c r="J1497" i="19"/>
  <c r="J1496" i="19"/>
  <c r="J1495" i="19"/>
  <c r="J1494" i="19"/>
  <c r="J1493" i="19"/>
  <c r="J1492" i="19"/>
  <c r="J1491" i="19"/>
  <c r="J1490" i="19"/>
  <c r="J1489" i="19"/>
  <c r="J1488" i="19"/>
  <c r="J1487" i="19"/>
  <c r="J1486" i="19"/>
  <c r="J1485" i="19"/>
  <c r="J1484" i="19"/>
  <c r="J1483" i="19"/>
  <c r="J1482" i="19"/>
  <c r="J1481" i="19"/>
  <c r="J1480" i="19"/>
  <c r="J1479" i="19"/>
  <c r="J1478" i="19"/>
  <c r="J1477" i="19"/>
  <c r="J1476" i="19"/>
  <c r="J1475" i="19"/>
  <c r="J1474" i="19"/>
  <c r="J1473" i="19"/>
  <c r="J1472" i="19"/>
  <c r="J1471" i="19"/>
  <c r="J1470" i="19"/>
  <c r="J1469" i="19"/>
  <c r="J1468" i="19"/>
  <c r="J1467" i="19"/>
  <c r="J1466" i="19"/>
  <c r="J1465" i="19"/>
  <c r="J1464" i="19"/>
  <c r="J1463" i="19"/>
  <c r="J1462" i="19"/>
  <c r="J1461" i="19"/>
  <c r="J1460" i="19"/>
  <c r="J1459" i="19"/>
  <c r="J1458" i="19"/>
  <c r="J1457" i="19"/>
  <c r="J1456" i="19"/>
  <c r="J1455" i="19"/>
  <c r="J1454" i="19"/>
  <c r="J1453" i="19"/>
  <c r="J1452" i="19"/>
  <c r="J1451" i="19"/>
  <c r="J1450" i="19"/>
  <c r="J1449" i="19"/>
  <c r="J1448" i="19"/>
  <c r="J1447" i="19"/>
  <c r="J1446" i="19"/>
  <c r="J1445" i="19"/>
  <c r="J1444" i="19"/>
  <c r="J1443" i="19"/>
  <c r="J1442" i="19"/>
  <c r="J1441" i="19"/>
  <c r="J1440" i="19"/>
  <c r="J1439" i="19"/>
  <c r="J1438" i="19"/>
  <c r="J1437" i="19"/>
  <c r="J1436" i="19"/>
  <c r="J1435" i="19"/>
  <c r="J1434" i="19"/>
  <c r="J1433" i="19"/>
  <c r="J1432" i="19"/>
  <c r="J1431" i="19"/>
  <c r="J1430" i="19"/>
  <c r="J1429" i="19"/>
  <c r="J1428" i="19"/>
  <c r="J1427" i="19"/>
  <c r="J1426" i="19"/>
  <c r="J1425" i="19"/>
  <c r="J1424" i="19"/>
  <c r="J1423" i="19"/>
  <c r="J1422" i="19"/>
  <c r="J1421" i="19"/>
  <c r="J1420" i="19"/>
  <c r="J1419" i="19"/>
  <c r="J1418" i="19"/>
  <c r="J1417" i="19"/>
  <c r="J1416" i="19"/>
  <c r="J1415" i="19"/>
  <c r="J1414" i="19"/>
  <c r="J1413" i="19"/>
  <c r="J1412" i="19"/>
  <c r="J1411" i="19"/>
  <c r="J1410" i="19"/>
  <c r="J1409" i="19"/>
  <c r="J1408" i="19"/>
  <c r="J1407" i="19"/>
  <c r="J1406" i="19"/>
  <c r="J1405" i="19"/>
  <c r="J1404" i="19"/>
  <c r="J1403" i="19"/>
  <c r="J1402" i="19"/>
  <c r="J1401" i="19"/>
  <c r="J1400" i="19"/>
  <c r="J1399" i="19"/>
  <c r="J1398" i="19"/>
  <c r="J1397" i="19"/>
  <c r="J1396" i="19"/>
  <c r="J1395" i="19"/>
  <c r="J1394" i="19"/>
  <c r="J1393" i="19"/>
  <c r="J1392" i="19"/>
  <c r="J1391" i="19"/>
  <c r="J1390" i="19"/>
  <c r="J1389" i="19"/>
  <c r="J1388" i="19"/>
  <c r="J1387" i="19"/>
  <c r="J1386" i="19"/>
  <c r="J1385" i="19"/>
  <c r="J1384" i="19"/>
  <c r="J1383" i="19"/>
  <c r="J1382" i="19"/>
  <c r="J1381" i="19"/>
  <c r="J1380" i="19"/>
  <c r="J1379" i="19"/>
  <c r="J1378" i="19"/>
  <c r="J1377" i="19"/>
  <c r="J1376" i="19"/>
  <c r="J1375" i="19"/>
  <c r="J1374" i="19"/>
  <c r="J1373" i="19"/>
  <c r="J1372" i="19"/>
  <c r="J1371" i="19"/>
  <c r="J1370" i="19"/>
  <c r="J1369" i="19"/>
  <c r="J1368" i="19"/>
  <c r="J1367" i="19"/>
  <c r="J1366" i="19"/>
  <c r="J1365" i="19"/>
  <c r="J1364" i="19"/>
  <c r="J1363" i="19"/>
  <c r="J1362" i="19"/>
  <c r="J1361" i="19"/>
  <c r="J1360" i="19"/>
  <c r="J1359" i="19"/>
  <c r="J1358" i="19"/>
  <c r="J1357" i="19"/>
  <c r="J1356" i="19"/>
  <c r="J1355" i="19"/>
  <c r="J1354" i="19"/>
  <c r="J1353" i="19"/>
  <c r="J1352" i="19"/>
  <c r="J1351" i="19"/>
  <c r="J1350" i="19"/>
  <c r="J1349" i="19"/>
  <c r="J1348" i="19"/>
  <c r="J1347" i="19"/>
  <c r="J1346" i="19"/>
  <c r="J1345" i="19"/>
  <c r="J1344" i="19"/>
  <c r="J1343" i="19"/>
  <c r="J1342" i="19"/>
  <c r="J1341" i="19"/>
  <c r="J1340" i="19"/>
  <c r="J1339" i="19"/>
  <c r="J1338" i="19"/>
  <c r="J1337" i="19"/>
  <c r="J1336" i="19"/>
  <c r="J1335" i="19"/>
  <c r="J1334" i="19"/>
  <c r="J1333" i="19"/>
  <c r="J1332" i="19"/>
  <c r="J1331" i="19"/>
  <c r="J1330" i="19"/>
  <c r="J1329" i="19"/>
  <c r="J1328" i="19"/>
  <c r="J1327" i="19"/>
  <c r="J1326" i="19"/>
  <c r="J1325" i="19"/>
  <c r="J1324" i="19"/>
  <c r="J1323" i="19"/>
  <c r="J1322" i="19"/>
  <c r="J1321" i="19"/>
  <c r="J1320" i="19"/>
  <c r="J1319" i="19"/>
  <c r="J1318" i="19"/>
  <c r="J1317" i="19"/>
  <c r="J1316" i="19"/>
  <c r="J1315" i="19"/>
  <c r="J1314" i="19"/>
  <c r="J1313" i="19"/>
  <c r="J1312" i="19"/>
  <c r="J1311" i="19"/>
  <c r="J1310" i="19"/>
  <c r="J1309" i="19"/>
  <c r="J1308" i="19"/>
  <c r="J1307" i="19"/>
  <c r="J1306" i="19"/>
  <c r="J1305" i="19"/>
  <c r="J1304" i="19"/>
  <c r="J1303" i="19"/>
  <c r="J1302" i="19"/>
  <c r="J1301" i="19"/>
  <c r="J1300" i="19"/>
  <c r="J1299" i="19"/>
  <c r="J1298" i="19"/>
  <c r="J1297" i="19"/>
  <c r="J1296" i="19"/>
  <c r="J1295" i="19"/>
  <c r="J1294" i="19"/>
  <c r="J1293" i="19"/>
  <c r="J1292" i="19"/>
  <c r="J1291" i="19"/>
  <c r="J1290" i="19"/>
  <c r="J1289" i="19"/>
  <c r="J1288" i="19"/>
  <c r="J1287" i="19"/>
  <c r="J1286" i="19"/>
  <c r="J1285" i="19"/>
  <c r="J1284" i="19"/>
  <c r="J1283" i="19"/>
  <c r="J1282" i="19"/>
  <c r="J1281" i="19"/>
  <c r="J1280" i="19"/>
  <c r="J1279" i="19"/>
  <c r="J1278" i="19"/>
  <c r="J1277" i="19"/>
  <c r="J1276" i="19"/>
  <c r="J1275" i="19"/>
  <c r="J1274" i="19"/>
  <c r="J1273" i="19"/>
  <c r="J1272" i="19"/>
  <c r="J1271" i="19"/>
  <c r="J1270" i="19"/>
  <c r="J1269" i="19"/>
  <c r="J1268" i="19"/>
  <c r="J1267" i="19"/>
  <c r="J1266" i="19"/>
  <c r="J1265" i="19"/>
  <c r="J1264" i="19"/>
  <c r="J1263" i="19"/>
  <c r="J1262" i="19"/>
  <c r="J1261" i="19"/>
  <c r="J1260" i="19"/>
  <c r="J1259" i="19"/>
  <c r="J1258" i="19"/>
  <c r="J1257" i="19"/>
  <c r="J1256" i="19"/>
  <c r="J1255" i="19"/>
  <c r="J1254" i="19"/>
  <c r="J1253" i="19"/>
  <c r="J1252" i="19"/>
  <c r="J1251" i="19"/>
  <c r="J1250" i="19"/>
  <c r="J1249" i="19"/>
  <c r="J1248" i="19"/>
  <c r="J1247" i="19"/>
  <c r="J1246" i="19"/>
  <c r="J1245" i="19"/>
  <c r="J1244" i="19"/>
  <c r="J1243" i="19"/>
  <c r="J1242" i="19"/>
  <c r="J1241" i="19"/>
  <c r="J1240" i="19"/>
  <c r="J1239" i="19"/>
  <c r="J1238" i="19"/>
  <c r="J1237" i="19"/>
  <c r="J1236" i="19"/>
  <c r="J1235" i="19"/>
  <c r="J1234" i="19"/>
  <c r="J1233" i="19"/>
  <c r="J1232" i="19"/>
  <c r="J1231" i="19"/>
  <c r="J1230" i="19"/>
  <c r="J1229" i="19"/>
  <c r="J1228" i="19"/>
  <c r="J1227" i="19"/>
  <c r="J1226" i="19"/>
  <c r="J1225" i="19"/>
  <c r="J1224" i="19"/>
  <c r="J1223" i="19"/>
  <c r="J1222" i="19"/>
  <c r="J1221" i="19"/>
  <c r="J1220" i="19"/>
  <c r="J1219" i="19"/>
  <c r="J1218" i="19"/>
  <c r="J1217" i="19"/>
  <c r="J1216" i="19"/>
  <c r="J1215" i="19"/>
  <c r="J1214" i="19"/>
  <c r="J1213" i="19"/>
  <c r="J1212" i="19"/>
  <c r="J1211" i="19"/>
  <c r="J1210" i="19"/>
  <c r="J1209" i="19"/>
  <c r="J1208" i="19"/>
  <c r="J1207" i="19"/>
  <c r="J1206" i="19"/>
  <c r="J1205" i="19"/>
  <c r="J1204" i="19"/>
  <c r="J1203" i="19"/>
  <c r="J1202" i="19"/>
  <c r="J1201" i="19"/>
  <c r="J1200" i="19"/>
  <c r="J1199" i="19"/>
  <c r="J1198" i="19"/>
  <c r="J1197" i="19"/>
  <c r="J1196" i="19"/>
  <c r="J1195" i="19"/>
  <c r="J1194" i="19"/>
  <c r="J1193" i="19"/>
  <c r="J1192" i="19"/>
  <c r="J1191" i="19"/>
  <c r="J1190" i="19"/>
  <c r="J1189" i="19"/>
  <c r="J1188" i="19"/>
  <c r="J1187" i="19"/>
  <c r="J1186" i="19"/>
  <c r="J1185" i="19"/>
  <c r="J1184" i="19"/>
  <c r="J1183" i="19"/>
  <c r="J1182" i="19"/>
  <c r="J1181" i="19"/>
  <c r="J1180" i="19"/>
  <c r="J1179" i="19"/>
  <c r="J1178" i="19"/>
  <c r="J1177" i="19"/>
  <c r="J1176" i="19"/>
  <c r="J1175" i="19"/>
  <c r="J1174" i="19"/>
  <c r="J1173" i="19"/>
  <c r="J1172" i="19"/>
  <c r="J1171" i="19"/>
  <c r="J1170" i="19"/>
  <c r="J1169" i="19"/>
  <c r="J1168" i="19"/>
  <c r="J1167" i="19"/>
  <c r="J1166" i="19"/>
  <c r="J1165" i="19"/>
  <c r="J1164" i="19"/>
  <c r="J1163" i="19"/>
  <c r="J1162" i="19"/>
  <c r="J1161" i="19"/>
  <c r="J1160" i="19"/>
  <c r="J1159" i="19"/>
  <c r="J1158" i="19"/>
  <c r="J1157" i="19"/>
  <c r="J1156" i="19"/>
  <c r="J1155" i="19"/>
  <c r="J1154" i="19"/>
  <c r="J1153" i="19"/>
  <c r="J1152" i="19"/>
  <c r="J1151" i="19"/>
  <c r="J1150" i="19"/>
  <c r="J1149" i="19"/>
  <c r="J1148" i="19"/>
  <c r="J1147" i="19"/>
  <c r="J1146" i="19"/>
  <c r="J1145" i="19"/>
  <c r="J1144" i="19"/>
  <c r="J1143" i="19"/>
  <c r="J1142" i="19"/>
  <c r="J1141" i="19"/>
  <c r="J1140" i="19"/>
  <c r="J1139" i="19"/>
  <c r="J1138" i="19"/>
  <c r="J1137" i="19"/>
  <c r="J1136" i="19"/>
  <c r="J1135" i="19"/>
  <c r="J1134" i="19"/>
  <c r="J1133" i="19"/>
  <c r="J1132" i="19"/>
  <c r="J1131" i="19"/>
  <c r="J1130" i="19"/>
  <c r="J1129" i="19"/>
  <c r="J1128" i="19"/>
  <c r="J1127" i="19"/>
  <c r="J1126" i="19"/>
  <c r="J1125" i="19"/>
  <c r="J1124" i="19"/>
  <c r="J1123" i="19"/>
  <c r="J1122" i="19"/>
  <c r="J1121" i="19"/>
  <c r="J1120" i="19"/>
  <c r="J1119" i="19"/>
  <c r="J1118" i="19"/>
  <c r="J1117" i="19"/>
  <c r="J1116" i="19"/>
  <c r="J1115" i="19"/>
  <c r="J1114" i="19"/>
  <c r="J1113" i="19"/>
  <c r="J1112" i="19"/>
  <c r="J1111" i="19"/>
  <c r="J1110" i="19"/>
  <c r="J1109" i="19"/>
  <c r="J1108" i="19"/>
  <c r="J1107" i="19"/>
  <c r="J1106" i="19"/>
  <c r="J1105" i="19"/>
  <c r="J1104" i="19"/>
  <c r="J1103" i="19"/>
  <c r="J1102" i="19"/>
  <c r="J1101" i="19"/>
  <c r="J1100" i="19"/>
  <c r="J1099" i="19"/>
  <c r="J1098" i="19"/>
  <c r="J1097" i="19"/>
  <c r="J1096" i="19"/>
  <c r="J1095" i="19"/>
  <c r="J1094" i="19"/>
  <c r="J1093" i="19"/>
  <c r="J1092" i="19"/>
  <c r="J1091" i="19"/>
  <c r="J1090" i="19"/>
  <c r="J1089" i="19"/>
  <c r="J1088" i="19"/>
  <c r="J1087" i="19"/>
  <c r="J1086" i="19"/>
  <c r="J1085" i="19"/>
  <c r="J1084" i="19"/>
  <c r="J1083" i="19"/>
  <c r="J1082" i="19"/>
  <c r="J1081" i="19"/>
  <c r="J1080" i="19"/>
  <c r="J1079" i="19"/>
  <c r="J1078" i="19"/>
  <c r="J1077" i="19"/>
  <c r="J1076" i="19"/>
  <c r="J1075" i="19"/>
  <c r="J1074" i="19"/>
  <c r="J1073" i="19"/>
  <c r="J1072" i="19"/>
  <c r="J1071" i="19"/>
  <c r="J1070" i="19"/>
  <c r="J1069" i="19"/>
  <c r="J1068" i="19"/>
  <c r="J1067" i="19"/>
  <c r="J1066" i="19"/>
  <c r="J1065" i="19"/>
  <c r="J1064" i="19"/>
  <c r="J1063" i="19"/>
  <c r="J1062" i="19"/>
  <c r="J1061" i="19"/>
  <c r="J1060" i="19"/>
  <c r="J1059" i="19"/>
  <c r="J1058" i="19"/>
  <c r="J1057" i="19"/>
  <c r="J1056" i="19"/>
  <c r="J1055" i="19"/>
  <c r="J1054" i="19"/>
  <c r="J1053" i="19"/>
  <c r="J1052" i="19"/>
  <c r="J1051" i="19"/>
  <c r="J1050" i="19"/>
  <c r="J1049" i="19"/>
  <c r="J1048" i="19"/>
  <c r="J1047" i="19"/>
  <c r="J1046" i="19"/>
  <c r="J1045" i="19"/>
  <c r="J1044" i="19"/>
  <c r="J1043" i="19"/>
  <c r="J1042" i="19"/>
  <c r="J1041" i="19"/>
  <c r="J1040" i="19"/>
  <c r="J1039" i="19"/>
  <c r="J1038" i="19"/>
  <c r="J1037" i="19"/>
  <c r="J1036" i="19"/>
  <c r="J1035" i="19"/>
  <c r="J1034" i="19"/>
  <c r="J1033" i="19"/>
  <c r="J1032" i="19"/>
  <c r="J1031" i="19"/>
  <c r="J1030" i="19"/>
  <c r="J1029" i="19"/>
  <c r="J1028" i="19"/>
  <c r="J1027" i="19"/>
  <c r="J1026" i="19"/>
  <c r="J1025" i="19"/>
  <c r="J1024" i="19"/>
  <c r="J1023" i="19"/>
  <c r="J1022" i="19"/>
  <c r="J1021" i="19"/>
  <c r="J1020" i="19"/>
  <c r="J1019" i="19"/>
  <c r="J1018" i="19"/>
  <c r="J1017" i="19"/>
  <c r="J1016" i="19"/>
  <c r="J1015" i="19"/>
  <c r="J1014" i="19"/>
  <c r="J1013" i="19"/>
  <c r="J1012" i="19"/>
  <c r="J1011" i="19"/>
  <c r="J1010" i="19"/>
  <c r="J1009" i="19"/>
  <c r="J1008" i="19"/>
  <c r="J1007" i="19"/>
  <c r="J1006" i="19"/>
  <c r="J1005" i="19"/>
  <c r="J1004" i="19"/>
  <c r="J1003" i="19"/>
  <c r="J1002" i="19"/>
  <c r="J1001" i="19"/>
  <c r="J1000" i="19"/>
  <c r="J999" i="19"/>
  <c r="J998" i="19"/>
  <c r="J997" i="19"/>
  <c r="J996" i="19"/>
  <c r="J995" i="19"/>
  <c r="J994" i="19"/>
  <c r="J993" i="19"/>
  <c r="J992" i="19"/>
  <c r="J991" i="19"/>
  <c r="J990" i="19"/>
  <c r="J989" i="19"/>
  <c r="J988" i="19"/>
  <c r="J987" i="19"/>
  <c r="J986" i="19"/>
  <c r="J985" i="19"/>
  <c r="J984" i="19"/>
  <c r="J983" i="19"/>
  <c r="J982" i="19"/>
  <c r="J981" i="19"/>
  <c r="J980" i="19"/>
  <c r="J979" i="19"/>
  <c r="J978" i="19"/>
  <c r="J977" i="19"/>
  <c r="J976" i="19"/>
  <c r="J975" i="19"/>
  <c r="J974" i="19"/>
  <c r="J973" i="19"/>
  <c r="J972" i="19"/>
  <c r="J971" i="19"/>
  <c r="J970" i="19"/>
  <c r="J969" i="19"/>
  <c r="J968" i="19"/>
  <c r="J967" i="19"/>
  <c r="J966" i="19"/>
  <c r="J965" i="19"/>
  <c r="J964" i="19"/>
  <c r="J963" i="19"/>
  <c r="J962" i="19"/>
  <c r="J961" i="19"/>
  <c r="J960" i="19"/>
  <c r="J959" i="19"/>
  <c r="J958" i="19"/>
  <c r="J957" i="19"/>
  <c r="J956" i="19"/>
  <c r="J955" i="19"/>
  <c r="J954" i="19"/>
  <c r="J953" i="19"/>
  <c r="J952" i="19"/>
  <c r="J951" i="19"/>
  <c r="J950" i="19"/>
  <c r="J949" i="19"/>
  <c r="J948" i="19"/>
  <c r="J947" i="19"/>
  <c r="J946" i="19"/>
  <c r="J945" i="19"/>
  <c r="J944" i="19"/>
  <c r="J943" i="19"/>
  <c r="J942" i="19"/>
  <c r="J941" i="19"/>
  <c r="J940" i="19"/>
  <c r="J939" i="19"/>
  <c r="J938" i="19"/>
  <c r="J937" i="19"/>
  <c r="J936" i="19"/>
  <c r="J935" i="19"/>
  <c r="J934" i="19"/>
  <c r="J933" i="19"/>
  <c r="J932" i="19"/>
  <c r="J931" i="19"/>
  <c r="J930" i="19"/>
  <c r="J929" i="19"/>
  <c r="J928" i="19"/>
  <c r="J927" i="19"/>
  <c r="J926" i="19"/>
  <c r="J925" i="19"/>
  <c r="J924" i="19"/>
  <c r="J923" i="19"/>
  <c r="J922" i="19"/>
  <c r="J921" i="19"/>
  <c r="J920" i="19"/>
  <c r="J919" i="19"/>
  <c r="J918" i="19"/>
  <c r="J917" i="19"/>
  <c r="J916" i="19"/>
  <c r="J915" i="19"/>
  <c r="J914" i="19"/>
  <c r="J913" i="19"/>
  <c r="J912" i="19"/>
  <c r="J911" i="19"/>
  <c r="J910" i="19"/>
  <c r="J909" i="19"/>
  <c r="J908" i="19"/>
  <c r="J907" i="19"/>
  <c r="J906" i="19"/>
  <c r="J905" i="19"/>
  <c r="J904" i="19"/>
  <c r="J903" i="19"/>
  <c r="J902" i="19"/>
  <c r="J901" i="19"/>
  <c r="J900" i="19"/>
  <c r="J899" i="19"/>
  <c r="J898" i="19"/>
  <c r="J897" i="19"/>
  <c r="J896" i="19"/>
  <c r="J895" i="19"/>
  <c r="J894" i="19"/>
  <c r="J893" i="19"/>
  <c r="J892" i="19"/>
  <c r="J891" i="19"/>
  <c r="J890" i="19"/>
  <c r="J889" i="19"/>
  <c r="J888" i="19"/>
  <c r="J887" i="19"/>
  <c r="J886" i="19"/>
  <c r="J885" i="19"/>
  <c r="J884" i="19"/>
  <c r="J883" i="19"/>
  <c r="J882" i="19"/>
  <c r="J881" i="19"/>
  <c r="J880" i="19"/>
  <c r="J879" i="19"/>
  <c r="J878" i="19"/>
  <c r="J877" i="19"/>
  <c r="J876" i="19"/>
  <c r="J875" i="19"/>
  <c r="J874" i="19"/>
  <c r="J873" i="19"/>
  <c r="J872" i="19"/>
  <c r="J871" i="19"/>
  <c r="J870" i="19"/>
  <c r="J869" i="19"/>
  <c r="J868" i="19"/>
  <c r="J867" i="19"/>
  <c r="J866" i="19"/>
  <c r="J865" i="19"/>
  <c r="J864" i="19"/>
  <c r="J863" i="19"/>
  <c r="J862" i="19"/>
  <c r="J861" i="19"/>
  <c r="J860" i="19"/>
  <c r="J859" i="19"/>
  <c r="J858" i="19"/>
  <c r="J857" i="19"/>
  <c r="J856" i="19"/>
  <c r="J855" i="19"/>
  <c r="J854" i="19"/>
  <c r="J853" i="19"/>
  <c r="J852" i="19"/>
  <c r="J851" i="19"/>
  <c r="J850" i="19"/>
  <c r="J849" i="19"/>
  <c r="J848" i="19"/>
  <c r="J847" i="19"/>
  <c r="J846" i="19"/>
  <c r="J845" i="19"/>
  <c r="J844" i="19"/>
  <c r="J843" i="19"/>
  <c r="J842" i="19"/>
  <c r="J841" i="19"/>
  <c r="J840" i="19"/>
  <c r="J839" i="19"/>
  <c r="J838" i="19"/>
  <c r="J837" i="19"/>
  <c r="J836" i="19"/>
  <c r="J835" i="19"/>
  <c r="J834" i="19"/>
  <c r="J833" i="19"/>
  <c r="J832" i="19"/>
  <c r="J831" i="19"/>
  <c r="J830" i="19"/>
  <c r="J829" i="19"/>
  <c r="J828" i="19"/>
  <c r="J827" i="19"/>
  <c r="J826" i="19"/>
  <c r="J825" i="19"/>
  <c r="J824" i="19"/>
  <c r="J823" i="19"/>
  <c r="J822" i="19"/>
  <c r="J821" i="19"/>
  <c r="J820" i="19"/>
  <c r="J819" i="19"/>
  <c r="J818" i="19"/>
  <c r="J817" i="19"/>
  <c r="J816" i="19"/>
  <c r="J815" i="19"/>
  <c r="J814" i="19"/>
  <c r="J813" i="19"/>
  <c r="J812" i="19"/>
  <c r="J811" i="19"/>
  <c r="J810" i="19"/>
  <c r="J809" i="19"/>
  <c r="J808" i="19"/>
  <c r="J807" i="19"/>
  <c r="J806" i="19"/>
  <c r="J805" i="19"/>
  <c r="J804" i="19"/>
  <c r="J803" i="19"/>
  <c r="J802" i="19"/>
  <c r="J801" i="19"/>
  <c r="J800" i="19"/>
  <c r="J799" i="19"/>
  <c r="J798" i="19"/>
  <c r="J797" i="19"/>
  <c r="J796" i="19"/>
  <c r="J795" i="19"/>
  <c r="J794" i="19"/>
  <c r="J793" i="19"/>
  <c r="J792" i="19"/>
  <c r="J791" i="19"/>
  <c r="J790" i="19"/>
  <c r="J789" i="19"/>
  <c r="J788" i="19"/>
  <c r="J787" i="19"/>
  <c r="J786" i="19"/>
  <c r="J785" i="19"/>
  <c r="J784" i="19"/>
  <c r="J783" i="19"/>
  <c r="J782" i="19"/>
  <c r="J781" i="19"/>
  <c r="J780" i="19"/>
  <c r="J779" i="19"/>
  <c r="J778" i="19"/>
  <c r="J777" i="19"/>
  <c r="J776" i="19"/>
  <c r="J775" i="19"/>
  <c r="J774" i="19"/>
  <c r="J773" i="19"/>
  <c r="J772" i="19"/>
  <c r="J771" i="19"/>
  <c r="J770" i="19"/>
  <c r="J769" i="19"/>
  <c r="J768" i="19"/>
  <c r="J767" i="19"/>
  <c r="J766" i="19"/>
  <c r="J765" i="19"/>
  <c r="J764" i="19"/>
  <c r="J763" i="19"/>
  <c r="J762" i="19"/>
  <c r="J761" i="19"/>
  <c r="J760" i="19"/>
  <c r="J759" i="19"/>
  <c r="J758" i="19"/>
  <c r="J757" i="19"/>
  <c r="J756" i="19"/>
  <c r="J755" i="19"/>
  <c r="J754" i="19"/>
  <c r="J753" i="19"/>
  <c r="J752" i="19"/>
  <c r="J751" i="19"/>
  <c r="J750" i="19"/>
  <c r="J749" i="19"/>
  <c r="J748" i="19"/>
  <c r="J747" i="19"/>
  <c r="J746" i="19"/>
  <c r="J745" i="19"/>
  <c r="J744" i="19"/>
  <c r="J743" i="19"/>
  <c r="J742" i="19"/>
  <c r="J741" i="19"/>
  <c r="J740" i="19"/>
  <c r="J739" i="19"/>
  <c r="J738" i="19"/>
  <c r="J737" i="19"/>
  <c r="J736" i="19"/>
  <c r="J735" i="19"/>
  <c r="J734" i="19"/>
  <c r="J733" i="19"/>
  <c r="J732" i="19"/>
  <c r="J731" i="19"/>
  <c r="J730" i="19"/>
  <c r="J729" i="19"/>
  <c r="J728" i="19"/>
  <c r="J727" i="19"/>
  <c r="J726" i="19"/>
  <c r="J725" i="19"/>
  <c r="J724" i="19"/>
  <c r="J723" i="19"/>
  <c r="J722" i="19"/>
  <c r="J721" i="19"/>
  <c r="J720" i="19"/>
  <c r="J719" i="19"/>
  <c r="J718" i="19"/>
  <c r="J717" i="19"/>
  <c r="J716" i="19"/>
  <c r="J715" i="19"/>
  <c r="J714" i="19"/>
  <c r="J713" i="19"/>
  <c r="J712" i="19"/>
  <c r="J711" i="19"/>
  <c r="J710" i="19"/>
  <c r="J709" i="19"/>
  <c r="J708" i="19"/>
  <c r="J707" i="19"/>
  <c r="J706" i="19"/>
  <c r="J705" i="19"/>
  <c r="J704" i="19"/>
  <c r="J703" i="19"/>
  <c r="J702" i="19"/>
  <c r="J701" i="19"/>
  <c r="J700" i="19"/>
  <c r="J699" i="19"/>
  <c r="J698" i="19"/>
  <c r="J697" i="19"/>
  <c r="J696" i="19"/>
  <c r="J695" i="19"/>
  <c r="J694" i="19"/>
  <c r="J693" i="19"/>
  <c r="J692" i="19"/>
  <c r="J691" i="19"/>
  <c r="J690" i="19"/>
  <c r="J689" i="19"/>
  <c r="J688" i="19"/>
  <c r="J687" i="19"/>
  <c r="J686" i="19"/>
  <c r="J685" i="19"/>
  <c r="J684" i="19"/>
  <c r="J683" i="19"/>
  <c r="J682" i="19"/>
  <c r="J681" i="19"/>
  <c r="J680" i="19"/>
  <c r="J679" i="19"/>
  <c r="J678" i="19"/>
  <c r="J677" i="19"/>
  <c r="J676" i="19"/>
  <c r="J675" i="19"/>
  <c r="J674" i="19"/>
  <c r="J673" i="19"/>
  <c r="J672" i="19"/>
  <c r="J671" i="19"/>
  <c r="J670" i="19"/>
  <c r="J669" i="19"/>
  <c r="J668" i="19"/>
  <c r="J667" i="19"/>
  <c r="J666" i="19"/>
  <c r="J665" i="19"/>
  <c r="J664" i="19"/>
  <c r="J663" i="19"/>
  <c r="J662" i="19"/>
  <c r="J661" i="19"/>
  <c r="J660" i="19"/>
  <c r="J659" i="19"/>
  <c r="J658" i="19"/>
  <c r="J657" i="19"/>
  <c r="J656" i="19"/>
  <c r="J655" i="19"/>
  <c r="J654" i="19"/>
  <c r="J653" i="19"/>
  <c r="J652" i="19"/>
  <c r="J651" i="19"/>
  <c r="J650" i="19"/>
  <c r="J649" i="19"/>
  <c r="J648" i="19"/>
  <c r="J647" i="19"/>
  <c r="J646" i="19"/>
  <c r="J645" i="19"/>
  <c r="J644" i="19"/>
  <c r="J643" i="19"/>
  <c r="J642" i="19"/>
  <c r="J641" i="19"/>
  <c r="J640" i="19"/>
  <c r="J639" i="19"/>
  <c r="J638" i="19"/>
  <c r="J637" i="19"/>
  <c r="J636" i="19"/>
  <c r="J635" i="19"/>
  <c r="J634" i="19"/>
  <c r="J633" i="19"/>
  <c r="J632" i="19"/>
  <c r="J631" i="19"/>
  <c r="J630" i="19"/>
  <c r="J629" i="19"/>
  <c r="J628" i="19"/>
  <c r="J627" i="19"/>
  <c r="J626" i="19"/>
  <c r="J625" i="19"/>
  <c r="J624" i="19"/>
  <c r="J623" i="19"/>
  <c r="J622" i="19"/>
  <c r="J621" i="19"/>
  <c r="J620" i="19"/>
  <c r="J619" i="19"/>
  <c r="J618" i="19"/>
  <c r="J617" i="19"/>
  <c r="J616" i="19"/>
  <c r="J615" i="19"/>
  <c r="J614" i="19"/>
  <c r="J613" i="19"/>
  <c r="J612" i="19"/>
  <c r="J611" i="19"/>
  <c r="J610" i="19"/>
  <c r="J609" i="19"/>
  <c r="J608" i="19"/>
  <c r="J607" i="19"/>
  <c r="J606" i="19"/>
  <c r="J605" i="19"/>
  <c r="J604" i="19"/>
  <c r="J603" i="19"/>
  <c r="J602" i="19"/>
  <c r="J601" i="19"/>
  <c r="J600" i="19"/>
  <c r="J599" i="19"/>
  <c r="J598" i="19"/>
  <c r="J597" i="19"/>
  <c r="J596" i="19"/>
  <c r="J595" i="19"/>
  <c r="J594" i="19"/>
  <c r="J593" i="19"/>
  <c r="J592" i="19"/>
  <c r="J591" i="19"/>
  <c r="J590" i="19"/>
  <c r="J589" i="19"/>
  <c r="J588" i="19"/>
  <c r="J587" i="19"/>
  <c r="J586" i="19"/>
  <c r="J585" i="19"/>
  <c r="J584" i="19"/>
  <c r="J583" i="19"/>
  <c r="J582" i="19"/>
  <c r="J581" i="19"/>
  <c r="J580" i="19"/>
  <c r="J579" i="19"/>
  <c r="J578" i="19"/>
  <c r="J577" i="19"/>
  <c r="J576" i="19"/>
  <c r="J575" i="19"/>
  <c r="J574" i="19"/>
  <c r="J573" i="19"/>
  <c r="J572" i="19"/>
  <c r="J571" i="19"/>
  <c r="J570" i="19"/>
  <c r="J569" i="19"/>
  <c r="J568" i="19"/>
  <c r="J567" i="19"/>
  <c r="J566" i="19"/>
  <c r="J565" i="19"/>
  <c r="J564" i="19"/>
  <c r="J563" i="19"/>
  <c r="J562" i="19"/>
  <c r="J561" i="19"/>
  <c r="J560" i="19"/>
  <c r="J559" i="19"/>
  <c r="J558" i="19"/>
  <c r="J557" i="19"/>
  <c r="J556" i="19"/>
  <c r="J555" i="19"/>
  <c r="J554" i="19"/>
  <c r="J553" i="19"/>
  <c r="J552" i="19"/>
  <c r="J551" i="19"/>
  <c r="J550" i="19"/>
  <c r="J549" i="19"/>
  <c r="J548" i="19"/>
  <c r="J547" i="19"/>
  <c r="J546" i="19"/>
  <c r="J545" i="19"/>
  <c r="J544" i="19"/>
  <c r="J543" i="19"/>
  <c r="J542" i="19"/>
  <c r="J541" i="19"/>
  <c r="J540" i="19"/>
  <c r="J539" i="19"/>
  <c r="J538" i="19"/>
  <c r="J537" i="19"/>
  <c r="J536" i="19"/>
  <c r="J535" i="19"/>
  <c r="J534" i="19"/>
  <c r="J533" i="19"/>
  <c r="J532" i="19"/>
  <c r="J531" i="19"/>
  <c r="J530" i="19"/>
  <c r="J529" i="19"/>
  <c r="J528" i="19"/>
  <c r="J527" i="19"/>
  <c r="J526" i="19"/>
  <c r="J525" i="19"/>
  <c r="J524" i="19"/>
  <c r="J523" i="19"/>
  <c r="J522" i="19"/>
  <c r="J521" i="19"/>
  <c r="J520" i="19"/>
  <c r="J519" i="19"/>
  <c r="J518" i="19"/>
  <c r="J517" i="19"/>
  <c r="J516" i="19"/>
  <c r="J515" i="19"/>
  <c r="J514" i="19"/>
  <c r="J513" i="19"/>
  <c r="J512" i="19"/>
  <c r="J511" i="19"/>
  <c r="J510" i="19"/>
  <c r="J509" i="19"/>
  <c r="J508" i="19"/>
  <c r="J507" i="19"/>
  <c r="J506" i="19"/>
  <c r="J505" i="19"/>
  <c r="J504" i="19"/>
  <c r="J503" i="19"/>
  <c r="J502" i="19"/>
  <c r="J501" i="19"/>
  <c r="J500" i="19"/>
  <c r="J499" i="19"/>
  <c r="J498" i="19"/>
  <c r="J497" i="19"/>
  <c r="J496" i="19"/>
  <c r="J495" i="19"/>
  <c r="J494" i="19"/>
  <c r="J493" i="19"/>
  <c r="J492" i="19"/>
  <c r="J491" i="19"/>
  <c r="J490" i="19"/>
  <c r="J489" i="19"/>
  <c r="J488" i="19"/>
  <c r="J487" i="19"/>
  <c r="J486" i="19"/>
  <c r="J485" i="19"/>
  <c r="J484" i="19"/>
  <c r="J483" i="19"/>
  <c r="J482" i="19"/>
  <c r="J481" i="19"/>
  <c r="J480" i="19"/>
  <c r="J479" i="19"/>
  <c r="J478" i="19"/>
  <c r="J477" i="19"/>
  <c r="J476" i="19"/>
  <c r="J475" i="19"/>
  <c r="J474" i="19"/>
  <c r="J473" i="19"/>
  <c r="J472" i="19"/>
  <c r="J471" i="19"/>
  <c r="J470" i="19"/>
  <c r="J469" i="19"/>
  <c r="J468" i="19"/>
  <c r="J467" i="19"/>
  <c r="J466" i="19"/>
  <c r="J465" i="19"/>
  <c r="J464" i="19"/>
  <c r="J463" i="19"/>
  <c r="J462" i="19"/>
  <c r="J461" i="19"/>
  <c r="J460" i="19"/>
  <c r="J459" i="19"/>
  <c r="J458" i="19"/>
  <c r="J457" i="19"/>
  <c r="J456" i="19"/>
  <c r="J455" i="19"/>
  <c r="J454" i="19"/>
  <c r="J453" i="19"/>
  <c r="J452" i="19"/>
  <c r="J451" i="19"/>
  <c r="J450" i="19"/>
  <c r="J449" i="19"/>
  <c r="J448" i="19"/>
  <c r="J447" i="19"/>
  <c r="J446" i="19"/>
  <c r="J445" i="19"/>
  <c r="J444" i="19"/>
  <c r="J443" i="19"/>
  <c r="J442" i="19"/>
  <c r="J441" i="19"/>
  <c r="J440" i="19"/>
  <c r="J439" i="19"/>
  <c r="J438" i="19"/>
  <c r="J437" i="19"/>
  <c r="J436" i="19"/>
  <c r="J435" i="19"/>
  <c r="J434" i="19"/>
  <c r="J433" i="19"/>
  <c r="J432" i="19"/>
  <c r="J431" i="19"/>
  <c r="J430" i="19"/>
  <c r="J429" i="19"/>
  <c r="J428" i="19"/>
  <c r="J427" i="19"/>
  <c r="J426" i="19"/>
  <c r="J425" i="19"/>
  <c r="J424" i="19"/>
  <c r="J423" i="19"/>
  <c r="J422" i="19"/>
  <c r="J421" i="19"/>
  <c r="J420" i="19"/>
  <c r="J419" i="19"/>
  <c r="J418" i="19"/>
  <c r="J417" i="19"/>
  <c r="J416" i="19"/>
  <c r="J415" i="19"/>
  <c r="J414" i="19"/>
  <c r="J413" i="19"/>
  <c r="J412" i="19"/>
  <c r="J411" i="19"/>
  <c r="J410" i="19"/>
  <c r="J409" i="19"/>
  <c r="J408" i="19"/>
  <c r="J407" i="19"/>
  <c r="J406" i="19"/>
  <c r="J405" i="19"/>
  <c r="J404" i="19"/>
  <c r="J403" i="19"/>
  <c r="J402" i="19"/>
  <c r="J401" i="19"/>
  <c r="J400" i="19"/>
  <c r="J399" i="19"/>
  <c r="J398" i="19"/>
  <c r="J397" i="19"/>
  <c r="J396" i="19"/>
  <c r="J395" i="19"/>
  <c r="J394" i="19"/>
  <c r="J393" i="19"/>
  <c r="J392" i="19"/>
  <c r="J391" i="19"/>
  <c r="J390" i="19"/>
  <c r="J389" i="19"/>
  <c r="J388" i="19"/>
  <c r="J387" i="19"/>
  <c r="J386" i="19"/>
  <c r="J385" i="19"/>
  <c r="J384" i="19"/>
  <c r="J383" i="19"/>
  <c r="J382" i="19"/>
  <c r="J381" i="19"/>
  <c r="J380" i="19"/>
  <c r="J379" i="19"/>
  <c r="J378" i="19"/>
  <c r="J377" i="19"/>
  <c r="J376" i="19"/>
  <c r="J375" i="19"/>
  <c r="J374" i="19"/>
  <c r="J373" i="19"/>
  <c r="J372" i="19"/>
  <c r="J371" i="19"/>
  <c r="J370" i="19"/>
  <c r="J369" i="19"/>
  <c r="J368" i="19"/>
  <c r="J367" i="19"/>
  <c r="J366" i="19"/>
  <c r="J365" i="19"/>
  <c r="J364" i="19"/>
  <c r="J363" i="19"/>
  <c r="J362" i="19"/>
  <c r="J361" i="19"/>
  <c r="J360" i="19"/>
  <c r="J359" i="19"/>
  <c r="J358" i="19"/>
  <c r="J357" i="19"/>
  <c r="J356" i="19"/>
  <c r="J355" i="19"/>
  <c r="J354" i="19"/>
  <c r="J353" i="19"/>
  <c r="J352" i="19"/>
  <c r="J351" i="19"/>
  <c r="J350" i="19"/>
  <c r="J349" i="19"/>
  <c r="J348" i="19"/>
  <c r="J347" i="19"/>
  <c r="J346" i="19"/>
  <c r="J345" i="19"/>
  <c r="J344" i="19"/>
  <c r="J343" i="19"/>
  <c r="J342" i="19"/>
  <c r="J341" i="19"/>
  <c r="J340" i="19"/>
  <c r="J339" i="19"/>
  <c r="J338" i="19"/>
  <c r="J337" i="19"/>
  <c r="J336" i="19"/>
  <c r="J335" i="19"/>
  <c r="J334" i="19"/>
  <c r="J333" i="19"/>
  <c r="J332" i="19"/>
  <c r="J331" i="19"/>
  <c r="J330" i="19"/>
  <c r="J329" i="19"/>
  <c r="J328" i="19"/>
  <c r="J327" i="19"/>
  <c r="J326" i="19"/>
  <c r="J325" i="19"/>
  <c r="J324" i="19"/>
  <c r="J323" i="19"/>
  <c r="J322" i="19"/>
  <c r="J321" i="19"/>
  <c r="J320" i="19"/>
  <c r="J319" i="19"/>
  <c r="J318" i="19"/>
  <c r="J317" i="19"/>
  <c r="J316" i="19"/>
  <c r="J315" i="19"/>
  <c r="J314" i="19"/>
  <c r="J313" i="19"/>
  <c r="J312" i="19"/>
  <c r="J311" i="19"/>
  <c r="J310" i="19"/>
  <c r="J309" i="19"/>
  <c r="J308" i="19"/>
  <c r="J307" i="19"/>
  <c r="J306" i="19"/>
  <c r="J305" i="19"/>
  <c r="J304" i="19"/>
  <c r="J303" i="19"/>
  <c r="J302" i="19"/>
  <c r="J301" i="19"/>
  <c r="J300" i="19"/>
  <c r="J299" i="19"/>
  <c r="J298" i="19"/>
  <c r="J297" i="19"/>
  <c r="J296" i="19"/>
  <c r="J295" i="19"/>
  <c r="J294" i="19"/>
  <c r="J293" i="19"/>
  <c r="J292" i="19"/>
  <c r="J291" i="19"/>
  <c r="J290" i="19"/>
  <c r="J289" i="19"/>
  <c r="J288" i="19"/>
  <c r="J287" i="19"/>
  <c r="J286" i="19"/>
  <c r="J285" i="19"/>
  <c r="J284" i="19"/>
  <c r="J283" i="19"/>
  <c r="J282" i="19"/>
  <c r="J281" i="19"/>
  <c r="J280" i="19"/>
  <c r="J279" i="19"/>
  <c r="J278" i="19"/>
  <c r="J277" i="19"/>
  <c r="J276" i="19"/>
  <c r="J275" i="19"/>
  <c r="J274" i="19"/>
  <c r="J273" i="19"/>
  <c r="J272" i="19"/>
  <c r="J271" i="19"/>
  <c r="J270" i="19"/>
  <c r="J269" i="19"/>
  <c r="J268" i="19"/>
  <c r="J267" i="19"/>
  <c r="J266" i="19"/>
  <c r="J265" i="19"/>
  <c r="J264" i="19"/>
  <c r="J263" i="19"/>
  <c r="J262" i="19"/>
  <c r="J261" i="19"/>
  <c r="J260" i="19"/>
  <c r="J259" i="19"/>
  <c r="J258" i="19"/>
  <c r="J257" i="19"/>
  <c r="J256" i="19"/>
  <c r="J255" i="19"/>
  <c r="J254" i="19"/>
  <c r="J253" i="19"/>
  <c r="J252" i="19"/>
  <c r="J251" i="19"/>
  <c r="J250" i="19"/>
  <c r="J249" i="19"/>
  <c r="J248" i="19"/>
  <c r="J247" i="19"/>
  <c r="J246" i="19"/>
  <c r="J245" i="19"/>
  <c r="J244" i="19"/>
  <c r="J243" i="19"/>
  <c r="J242" i="19"/>
  <c r="J241" i="19"/>
  <c r="J240" i="19"/>
  <c r="J239" i="19"/>
  <c r="J238" i="19"/>
  <c r="J237" i="19"/>
  <c r="J236" i="19"/>
  <c r="J235" i="19"/>
  <c r="J234" i="19"/>
  <c r="J233" i="19"/>
  <c r="J232" i="19"/>
  <c r="J231" i="19"/>
  <c r="J230" i="19"/>
  <c r="J229" i="19"/>
  <c r="J228" i="19"/>
  <c r="J227" i="19"/>
  <c r="J226" i="19"/>
  <c r="J225" i="19"/>
  <c r="J224" i="19"/>
  <c r="J223" i="19"/>
  <c r="J222" i="19"/>
  <c r="J221" i="19"/>
  <c r="J220" i="19"/>
  <c r="J219" i="19"/>
  <c r="J218" i="19"/>
  <c r="J217" i="19"/>
  <c r="J216" i="19"/>
  <c r="J215" i="19"/>
  <c r="J214" i="19"/>
  <c r="J213" i="19"/>
  <c r="J212" i="19"/>
  <c r="J211" i="19"/>
  <c r="J210" i="19"/>
  <c r="J209" i="19"/>
  <c r="J208" i="19"/>
  <c r="J207" i="19"/>
  <c r="J206" i="19"/>
  <c r="J205" i="19"/>
  <c r="J204" i="19"/>
  <c r="J203" i="19"/>
  <c r="J202" i="19"/>
  <c r="J201" i="19"/>
  <c r="J200" i="19"/>
  <c r="J199" i="19"/>
  <c r="J198" i="19"/>
  <c r="J197" i="19"/>
  <c r="J196" i="19"/>
  <c r="J195" i="19"/>
  <c r="J194" i="19"/>
  <c r="J193" i="19"/>
  <c r="J192" i="19"/>
  <c r="J191" i="19"/>
  <c r="J190" i="19"/>
  <c r="J189" i="19"/>
  <c r="J188" i="19"/>
  <c r="J187" i="19"/>
  <c r="J186" i="19"/>
  <c r="J185" i="19"/>
  <c r="J184" i="19"/>
  <c r="J183" i="19"/>
  <c r="J182" i="19"/>
  <c r="J181" i="19"/>
  <c r="J180" i="19"/>
  <c r="J179" i="19"/>
  <c r="J178" i="19"/>
  <c r="J177" i="19"/>
  <c r="J176" i="19"/>
  <c r="J175" i="19"/>
  <c r="J174" i="19"/>
  <c r="J173" i="19"/>
  <c r="J172" i="19"/>
  <c r="J171" i="19"/>
  <c r="J170" i="19"/>
  <c r="J169" i="19"/>
  <c r="J168" i="19"/>
  <c r="J167" i="19"/>
  <c r="J166" i="19"/>
  <c r="J165" i="19"/>
  <c r="J164" i="19"/>
  <c r="J163" i="19"/>
  <c r="J162" i="19"/>
  <c r="J161" i="19"/>
  <c r="J160" i="19"/>
  <c r="J159" i="19"/>
  <c r="J158" i="19"/>
  <c r="J157" i="19"/>
  <c r="J156" i="19"/>
  <c r="J155" i="19"/>
  <c r="J154" i="19"/>
  <c r="J153" i="19"/>
  <c r="J152" i="19"/>
  <c r="J151" i="19"/>
  <c r="J150" i="19"/>
  <c r="J149" i="19"/>
  <c r="J148" i="19"/>
  <c r="J147" i="19"/>
  <c r="J146" i="19"/>
  <c r="J145" i="19"/>
  <c r="J144" i="19"/>
  <c r="J143" i="19"/>
  <c r="J142" i="19"/>
  <c r="J141" i="19"/>
  <c r="J140" i="19"/>
  <c r="J139" i="19"/>
  <c r="J138" i="19"/>
  <c r="J137" i="19"/>
  <c r="J136" i="19"/>
  <c r="J135" i="19"/>
  <c r="J134" i="19"/>
  <c r="J133" i="19"/>
  <c r="J132" i="19"/>
  <c r="J131" i="19"/>
  <c r="J130" i="19"/>
  <c r="J129" i="19"/>
  <c r="J128" i="19"/>
  <c r="J127" i="19"/>
  <c r="J126" i="19"/>
  <c r="J125" i="19"/>
  <c r="J124" i="19"/>
  <c r="J123" i="19"/>
  <c r="J122" i="19"/>
  <c r="J121" i="19"/>
  <c r="J120" i="19"/>
  <c r="J119" i="19"/>
  <c r="J118" i="19"/>
  <c r="J117" i="19"/>
  <c r="J116" i="19"/>
  <c r="J115" i="19"/>
  <c r="J114" i="19"/>
  <c r="J113" i="19"/>
  <c r="J112" i="19"/>
  <c r="J111" i="19"/>
  <c r="J110" i="19"/>
  <c r="J109" i="19"/>
  <c r="J108" i="19"/>
  <c r="J107" i="19"/>
  <c r="J106" i="19"/>
  <c r="J105" i="19"/>
  <c r="J104" i="19"/>
  <c r="J103" i="19"/>
  <c r="J102" i="19"/>
  <c r="J101" i="19"/>
  <c r="J100" i="19"/>
  <c r="J99" i="19"/>
  <c r="J98" i="19"/>
  <c r="J97" i="19"/>
  <c r="J96" i="19"/>
  <c r="J95" i="19"/>
  <c r="J94" i="19"/>
  <c r="J93" i="19"/>
  <c r="J92" i="19"/>
  <c r="J91" i="19"/>
  <c r="J90" i="19"/>
  <c r="J89" i="19"/>
  <c r="J88" i="19"/>
  <c r="J87" i="19"/>
  <c r="J86" i="19"/>
  <c r="J85" i="19"/>
  <c r="J84" i="19"/>
  <c r="J83" i="19"/>
  <c r="J82" i="19"/>
  <c r="J81" i="19"/>
  <c r="J80" i="19"/>
  <c r="J79" i="19"/>
  <c r="J78" i="19"/>
  <c r="J77" i="19"/>
  <c r="J76" i="19"/>
  <c r="J75" i="19"/>
  <c r="J74" i="19"/>
  <c r="J73" i="19"/>
  <c r="J72" i="19"/>
  <c r="J71" i="19"/>
  <c r="J70" i="19"/>
  <c r="J69" i="19"/>
  <c r="J68" i="19"/>
  <c r="J67" i="19"/>
  <c r="J66" i="19"/>
  <c r="J65" i="19"/>
  <c r="J64" i="19"/>
  <c r="J63" i="19"/>
  <c r="J62" i="19"/>
  <c r="J61" i="19"/>
  <c r="J60" i="19"/>
  <c r="J59" i="19"/>
  <c r="J58" i="19"/>
  <c r="J57" i="19"/>
  <c r="J56" i="19"/>
  <c r="J55" i="19"/>
  <c r="J54" i="19"/>
  <c r="J53" i="19"/>
  <c r="J52" i="19"/>
  <c r="J51" i="19"/>
  <c r="J50" i="19"/>
  <c r="J49" i="19"/>
  <c r="J48" i="19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J29" i="19"/>
  <c r="J28" i="19"/>
  <c r="J27" i="19"/>
  <c r="J26" i="19"/>
  <c r="J25" i="19"/>
  <c r="J24" i="19"/>
  <c r="J23" i="19"/>
  <c r="J22" i="19"/>
  <c r="J21" i="19"/>
  <c r="J20" i="19"/>
  <c r="J19" i="19"/>
  <c r="J18" i="19"/>
  <c r="J17" i="19"/>
  <c r="J16" i="19"/>
  <c r="J15" i="19"/>
  <c r="J14" i="19"/>
  <c r="J13" i="19"/>
  <c r="J12" i="19"/>
  <c r="J11" i="19"/>
  <c r="J10" i="19"/>
  <c r="J9" i="19"/>
  <c r="J8" i="19"/>
  <c r="J7" i="19"/>
  <c r="J6" i="19"/>
  <c r="J5" i="19"/>
  <c r="AJ224" i="18"/>
  <c r="AI224" i="18"/>
  <c r="AJ223" i="18"/>
  <c r="AI223" i="18"/>
  <c r="AJ222" i="18"/>
  <c r="AI222" i="18"/>
  <c r="AJ221" i="18"/>
  <c r="AI221" i="18"/>
  <c r="AJ220" i="18"/>
  <c r="AI220" i="18"/>
  <c r="AJ219" i="18"/>
  <c r="AI219" i="18"/>
  <c r="AJ218" i="18"/>
  <c r="AI218" i="18"/>
  <c r="AJ217" i="18"/>
  <c r="AI217" i="18"/>
  <c r="AJ216" i="18"/>
  <c r="AI216" i="18"/>
  <c r="AJ215" i="18"/>
  <c r="AI215" i="18"/>
  <c r="AJ214" i="18"/>
  <c r="AI214" i="18"/>
  <c r="AJ213" i="18"/>
  <c r="AI213" i="18"/>
  <c r="AJ212" i="18"/>
  <c r="AI212" i="18"/>
  <c r="AJ211" i="18"/>
  <c r="AI211" i="18"/>
  <c r="AJ210" i="18"/>
  <c r="AI210" i="18"/>
  <c r="AJ209" i="18"/>
  <c r="AI209" i="18"/>
  <c r="AJ208" i="18"/>
  <c r="AI208" i="18"/>
  <c r="AJ207" i="18"/>
  <c r="AI207" i="18"/>
  <c r="AJ206" i="18"/>
  <c r="AI206" i="18"/>
  <c r="AJ205" i="18"/>
  <c r="AI205" i="18"/>
  <c r="AJ204" i="18"/>
  <c r="AI204" i="18"/>
  <c r="AJ203" i="18"/>
  <c r="AI203" i="18"/>
  <c r="AJ202" i="18"/>
  <c r="AI202" i="18"/>
  <c r="AJ201" i="18"/>
  <c r="AI201" i="18"/>
  <c r="AJ200" i="18"/>
  <c r="AI200" i="18"/>
  <c r="AJ199" i="18"/>
  <c r="AI199" i="18"/>
  <c r="AJ198" i="18"/>
  <c r="AI198" i="18"/>
  <c r="AJ197" i="18"/>
  <c r="AI197" i="18"/>
  <c r="AJ196" i="18"/>
  <c r="AI196" i="18"/>
  <c r="AJ195" i="18"/>
  <c r="AI195" i="18"/>
  <c r="AJ194" i="18"/>
  <c r="AI194" i="18"/>
  <c r="AJ193" i="18"/>
  <c r="AI193" i="18"/>
  <c r="AJ192" i="18"/>
  <c r="AI192" i="18"/>
  <c r="AJ191" i="18"/>
  <c r="AI191" i="18"/>
  <c r="AJ190" i="18"/>
  <c r="AI190" i="18"/>
  <c r="AJ189" i="18"/>
  <c r="AI189" i="18"/>
  <c r="AJ188" i="18"/>
  <c r="AI188" i="18"/>
  <c r="AJ187" i="18"/>
  <c r="AI187" i="18"/>
  <c r="AJ186" i="18"/>
  <c r="AI186" i="18"/>
  <c r="AJ185" i="18"/>
  <c r="AI185" i="18"/>
  <c r="AJ184" i="18"/>
  <c r="AI184" i="18"/>
  <c r="AJ183" i="18"/>
  <c r="AI183" i="18"/>
  <c r="AJ182" i="18"/>
  <c r="AI182" i="18"/>
  <c r="AJ181" i="18"/>
  <c r="AI181" i="18"/>
  <c r="AJ180" i="18"/>
  <c r="AI180" i="18"/>
  <c r="AJ179" i="18"/>
  <c r="AI179" i="18"/>
  <c r="AJ178" i="18"/>
  <c r="AI178" i="18"/>
  <c r="AJ177" i="18"/>
  <c r="AI177" i="18"/>
  <c r="AJ176" i="18"/>
  <c r="AI176" i="18"/>
  <c r="AJ175" i="18"/>
  <c r="AI175" i="18"/>
  <c r="AJ174" i="18"/>
  <c r="AI174" i="18"/>
  <c r="AJ173" i="18"/>
  <c r="AI173" i="18"/>
  <c r="AJ172" i="18"/>
  <c r="AI172" i="18"/>
  <c r="AJ171" i="18"/>
  <c r="AI171" i="18"/>
  <c r="AJ170" i="18"/>
  <c r="AI170" i="18"/>
  <c r="AJ169" i="18"/>
  <c r="AI169" i="18"/>
  <c r="AJ168" i="18"/>
  <c r="AI168" i="18"/>
  <c r="AJ167" i="18"/>
  <c r="AI167" i="18"/>
  <c r="AJ166" i="18"/>
  <c r="AI166" i="18"/>
  <c r="AJ165" i="18"/>
  <c r="AI165" i="18"/>
  <c r="AJ164" i="18"/>
  <c r="AI164" i="18"/>
  <c r="AJ163" i="18"/>
  <c r="AI163" i="18"/>
  <c r="AJ162" i="18"/>
  <c r="AI162" i="18"/>
  <c r="AJ161" i="18"/>
  <c r="AI161" i="18"/>
  <c r="AJ160" i="18"/>
  <c r="AI160" i="18"/>
  <c r="AJ159" i="18"/>
  <c r="AI159" i="18"/>
  <c r="AJ158" i="18"/>
  <c r="AI158" i="18"/>
  <c r="AJ157" i="18"/>
  <c r="AI157" i="18"/>
  <c r="AJ156" i="18"/>
  <c r="AI156" i="18"/>
  <c r="AJ155" i="18"/>
  <c r="AI155" i="18"/>
  <c r="AJ154" i="18"/>
  <c r="AI154" i="18"/>
  <c r="AJ153" i="18"/>
  <c r="AI153" i="18"/>
  <c r="AJ152" i="18"/>
  <c r="AI152" i="18"/>
  <c r="AJ151" i="18"/>
  <c r="AI151" i="18"/>
  <c r="AJ150" i="18"/>
  <c r="AI150" i="18"/>
  <c r="AJ149" i="18"/>
  <c r="AI149" i="18"/>
  <c r="AJ148" i="18"/>
  <c r="AI148" i="18"/>
  <c r="AJ147" i="18"/>
  <c r="AI147" i="18"/>
  <c r="AJ146" i="18"/>
  <c r="AI146" i="18"/>
  <c r="AJ145" i="18"/>
  <c r="AI145" i="18"/>
  <c r="AJ144" i="18"/>
  <c r="AI144" i="18"/>
  <c r="AJ143" i="18"/>
  <c r="AI143" i="18"/>
  <c r="AJ142" i="18"/>
  <c r="AI142" i="18"/>
  <c r="AJ141" i="18"/>
  <c r="AI141" i="18"/>
  <c r="AJ140" i="18"/>
  <c r="AI140" i="18"/>
  <c r="AJ139" i="18"/>
  <c r="AI139" i="18"/>
  <c r="AJ138" i="18"/>
  <c r="AI138" i="18"/>
  <c r="AJ137" i="18"/>
  <c r="AI137" i="18"/>
  <c r="AJ136" i="18"/>
  <c r="AI136" i="18"/>
  <c r="AJ135" i="18"/>
  <c r="AI135" i="18"/>
  <c r="AJ134" i="18"/>
  <c r="AI134" i="18"/>
  <c r="AJ133" i="18"/>
  <c r="AI133" i="18"/>
  <c r="AJ132" i="18"/>
  <c r="AI132" i="18"/>
  <c r="AJ131" i="18"/>
  <c r="AI131" i="18"/>
  <c r="AJ130" i="18"/>
  <c r="AI130" i="18"/>
  <c r="AJ129" i="18"/>
  <c r="AI129" i="18"/>
  <c r="AJ128" i="18"/>
  <c r="AI128" i="18"/>
  <c r="AJ127" i="18"/>
  <c r="AI127" i="18"/>
  <c r="AJ126" i="18"/>
  <c r="AI126" i="18"/>
  <c r="AJ125" i="18"/>
  <c r="AI125" i="18"/>
  <c r="AJ124" i="18"/>
  <c r="AI124" i="18"/>
  <c r="AJ123" i="18"/>
  <c r="AI123" i="18"/>
  <c r="AJ122" i="18"/>
  <c r="AI122" i="18"/>
  <c r="AJ121" i="18"/>
  <c r="AI121" i="18"/>
  <c r="AJ120" i="18"/>
  <c r="AI120" i="18"/>
  <c r="AJ119" i="18"/>
  <c r="AI119" i="18"/>
  <c r="AJ118" i="18"/>
  <c r="AI118" i="18"/>
  <c r="AJ117" i="18"/>
  <c r="AI117" i="18"/>
  <c r="AJ116" i="18"/>
  <c r="AI116" i="18"/>
  <c r="AJ115" i="18"/>
  <c r="AI115" i="18"/>
  <c r="AJ114" i="18"/>
  <c r="AI114" i="18"/>
  <c r="AJ113" i="18"/>
  <c r="AI113" i="18"/>
  <c r="AJ112" i="18"/>
  <c r="AI112" i="18"/>
  <c r="AJ111" i="18"/>
  <c r="AI111" i="18"/>
  <c r="AJ110" i="18"/>
  <c r="AI110" i="18"/>
  <c r="AJ109" i="18"/>
  <c r="AI109" i="18"/>
  <c r="AJ108" i="18"/>
  <c r="AI108" i="18"/>
  <c r="AJ107" i="18"/>
  <c r="AI107" i="18"/>
  <c r="AJ106" i="18"/>
  <c r="AI106" i="18"/>
  <c r="AJ105" i="18"/>
  <c r="AI105" i="18"/>
  <c r="AJ104" i="18"/>
  <c r="AI104" i="18"/>
  <c r="AJ103" i="18"/>
  <c r="AI103" i="18"/>
  <c r="AJ102" i="18"/>
  <c r="AI102" i="18"/>
  <c r="AJ101" i="18"/>
  <c r="AI101" i="18"/>
  <c r="AJ100" i="18"/>
  <c r="AI100" i="18"/>
  <c r="AJ99" i="18"/>
  <c r="AI99" i="18"/>
  <c r="AJ98" i="18"/>
  <c r="AI98" i="18"/>
  <c r="AJ97" i="18"/>
  <c r="AI97" i="18"/>
  <c r="AJ96" i="18"/>
  <c r="AI96" i="18"/>
  <c r="AJ95" i="18"/>
  <c r="AI95" i="18"/>
  <c r="AJ94" i="18"/>
  <c r="AI94" i="18"/>
  <c r="AJ93" i="18"/>
  <c r="AI93" i="18"/>
  <c r="AJ92" i="18"/>
  <c r="AI92" i="18"/>
  <c r="AJ91" i="18"/>
  <c r="AI91" i="18"/>
  <c r="AJ90" i="18"/>
  <c r="AI90" i="18"/>
  <c r="AJ89" i="18"/>
  <c r="AI89" i="18"/>
  <c r="AJ88" i="18"/>
  <c r="AI88" i="18"/>
  <c r="AJ87" i="18"/>
  <c r="AI87" i="18"/>
  <c r="AJ86" i="18"/>
  <c r="AI86" i="18"/>
  <c r="AJ85" i="18"/>
  <c r="AI85" i="18"/>
  <c r="AJ84" i="18"/>
  <c r="AI84" i="18"/>
  <c r="AJ83" i="18"/>
  <c r="AI83" i="18"/>
  <c r="AJ82" i="18"/>
  <c r="AI82" i="18"/>
  <c r="AJ81" i="18"/>
  <c r="AI81" i="18"/>
  <c r="AJ80" i="18"/>
  <c r="AI80" i="18"/>
  <c r="AJ79" i="18"/>
  <c r="AI79" i="18"/>
  <c r="AJ78" i="18"/>
  <c r="AI78" i="18"/>
  <c r="AJ77" i="18"/>
  <c r="AI77" i="18"/>
  <c r="AJ76" i="18"/>
  <c r="AI76" i="18"/>
  <c r="AJ75" i="18"/>
  <c r="AI75" i="18"/>
  <c r="AJ74" i="18"/>
  <c r="AI74" i="18"/>
  <c r="AJ73" i="18"/>
  <c r="AI73" i="18"/>
  <c r="AJ72" i="18"/>
  <c r="AI72" i="18"/>
  <c r="AJ71" i="18"/>
  <c r="AI71" i="18"/>
  <c r="AJ70" i="18"/>
  <c r="AI70" i="18"/>
  <c r="AJ69" i="18"/>
  <c r="AI69" i="18"/>
  <c r="AJ68" i="18"/>
  <c r="AI68" i="18"/>
  <c r="AJ67" i="18"/>
  <c r="AI67" i="18"/>
  <c r="AJ66" i="18"/>
  <c r="AI66" i="18"/>
  <c r="AJ65" i="18"/>
  <c r="AI65" i="18"/>
  <c r="AJ64" i="18"/>
  <c r="AI64" i="18"/>
  <c r="AJ63" i="18"/>
  <c r="AI63" i="18"/>
  <c r="AJ62" i="18"/>
  <c r="AI62" i="18"/>
  <c r="AJ61" i="18"/>
  <c r="AI61" i="18"/>
  <c r="AJ60" i="18"/>
  <c r="AI60" i="18"/>
  <c r="AJ59" i="18"/>
  <c r="AI59" i="18"/>
  <c r="AJ58" i="18"/>
  <c r="AI58" i="18"/>
  <c r="AJ57" i="18"/>
  <c r="AI57" i="18"/>
  <c r="AJ56" i="18"/>
  <c r="AI56" i="18"/>
  <c r="AJ55" i="18"/>
  <c r="AI55" i="18"/>
  <c r="AJ54" i="18"/>
  <c r="AI54" i="18"/>
  <c r="AJ53" i="18"/>
  <c r="AI53" i="18"/>
  <c r="AJ52" i="18"/>
  <c r="AI52" i="18"/>
  <c r="AJ51" i="18"/>
  <c r="AI51" i="18"/>
  <c r="AJ50" i="18"/>
  <c r="AI50" i="18"/>
  <c r="AJ49" i="18"/>
  <c r="AI49" i="18"/>
  <c r="AJ48" i="18"/>
  <c r="AI48" i="18"/>
  <c r="AJ47" i="18"/>
  <c r="AI47" i="18"/>
  <c r="AJ46" i="18"/>
  <c r="AI46" i="18"/>
  <c r="AJ45" i="18"/>
  <c r="AI45" i="18"/>
  <c r="AJ44" i="18"/>
  <c r="AI44" i="18"/>
  <c r="AJ43" i="18"/>
  <c r="AI43" i="18"/>
  <c r="AJ42" i="18"/>
  <c r="AI42" i="18"/>
  <c r="AJ41" i="18"/>
  <c r="AI41" i="18"/>
  <c r="AJ40" i="18"/>
  <c r="AI40" i="18"/>
  <c r="AJ39" i="18"/>
  <c r="AI39" i="18"/>
  <c r="AJ38" i="18"/>
  <c r="AI38" i="18"/>
  <c r="AJ37" i="18"/>
  <c r="AI37" i="18"/>
  <c r="AJ36" i="18"/>
  <c r="AI36" i="18"/>
  <c r="AJ35" i="18"/>
  <c r="AI35" i="18"/>
  <c r="AJ34" i="18"/>
  <c r="AI34" i="18"/>
  <c r="AJ33" i="18"/>
  <c r="AI33" i="18"/>
  <c r="AJ32" i="18"/>
  <c r="AI32" i="18"/>
  <c r="AJ31" i="18"/>
  <c r="AI31" i="18"/>
  <c r="AJ30" i="18"/>
  <c r="AI30" i="18"/>
  <c r="AJ29" i="18"/>
  <c r="AI29" i="18"/>
  <c r="AJ28" i="18"/>
  <c r="AI28" i="18"/>
  <c r="AJ27" i="18"/>
  <c r="AI27" i="18"/>
  <c r="AJ26" i="18"/>
  <c r="AI26" i="18"/>
  <c r="AJ25" i="18"/>
  <c r="AI25" i="18"/>
  <c r="AJ24" i="18"/>
  <c r="AI24" i="18"/>
  <c r="AJ23" i="18"/>
  <c r="AI23" i="18"/>
  <c r="AJ22" i="18"/>
  <c r="AI22" i="18"/>
  <c r="AJ21" i="18"/>
  <c r="AI21" i="18"/>
  <c r="AJ20" i="18"/>
  <c r="AI20" i="18"/>
  <c r="AJ19" i="18"/>
  <c r="AI19" i="18"/>
  <c r="AJ18" i="18"/>
  <c r="AI18" i="18"/>
  <c r="AJ17" i="18"/>
  <c r="AI17" i="18"/>
  <c r="AJ16" i="18"/>
  <c r="AI16" i="18"/>
  <c r="AJ15" i="18"/>
  <c r="AI15" i="18"/>
  <c r="AJ14" i="18"/>
  <c r="AI14" i="18"/>
  <c r="AJ13" i="18"/>
  <c r="AI13" i="18"/>
  <c r="AJ12" i="18"/>
  <c r="AI12" i="18"/>
  <c r="AJ11" i="18"/>
  <c r="AI11" i="18"/>
  <c r="AJ10" i="18"/>
  <c r="AI10" i="18"/>
  <c r="AJ9" i="18"/>
  <c r="AI9" i="18"/>
  <c r="AJ8" i="18"/>
  <c r="AI8" i="18"/>
  <c r="AJ7" i="18"/>
  <c r="AI7" i="18"/>
  <c r="AJ6" i="18"/>
  <c r="AI6" i="18"/>
  <c r="AJ5" i="18"/>
  <c r="AI5" i="18"/>
  <c r="AC464" i="18"/>
  <c r="AC463" i="18"/>
  <c r="AC462" i="18"/>
  <c r="AC461" i="18"/>
  <c r="AC460" i="18"/>
  <c r="AC459" i="18"/>
  <c r="AC458" i="18"/>
  <c r="AC457" i="18"/>
  <c r="AC456" i="18"/>
  <c r="AC455" i="18"/>
  <c r="AC454" i="18"/>
  <c r="AC453" i="18"/>
  <c r="AC452" i="18"/>
  <c r="AC451" i="18"/>
  <c r="AC450" i="18"/>
  <c r="AC449" i="18"/>
  <c r="AC448" i="18"/>
  <c r="AC447" i="18"/>
  <c r="AC446" i="18"/>
  <c r="AC445" i="18"/>
  <c r="AC444" i="18"/>
  <c r="AC443" i="18"/>
  <c r="AC442" i="18"/>
  <c r="AC441" i="18"/>
  <c r="AC440" i="18"/>
  <c r="AC439" i="18"/>
  <c r="AC438" i="18"/>
  <c r="AC437" i="18"/>
  <c r="AC436" i="18"/>
  <c r="AC435" i="18"/>
  <c r="AC434" i="18"/>
  <c r="AC433" i="18"/>
  <c r="AC432" i="18"/>
  <c r="AC431" i="18"/>
  <c r="AC430" i="18"/>
  <c r="AC429" i="18"/>
  <c r="AC428" i="18"/>
  <c r="AC427" i="18"/>
  <c r="AC426" i="18"/>
  <c r="AC425" i="18"/>
  <c r="AC424" i="18"/>
  <c r="AC423" i="18"/>
  <c r="AC422" i="18"/>
  <c r="AC421" i="18"/>
  <c r="AC420" i="18"/>
  <c r="AC419" i="18"/>
  <c r="AC418" i="18"/>
  <c r="AC417" i="18"/>
  <c r="AC416" i="18"/>
  <c r="AC415" i="18"/>
  <c r="AC414" i="18"/>
  <c r="AC413" i="18"/>
  <c r="AC412" i="18"/>
  <c r="AC411" i="18"/>
  <c r="AC410" i="18"/>
  <c r="AC409" i="18"/>
  <c r="AC408" i="18"/>
  <c r="AC407" i="18"/>
  <c r="AC406" i="18"/>
  <c r="AC405" i="18"/>
  <c r="AC404" i="18"/>
  <c r="AC403" i="18"/>
  <c r="AC402" i="18"/>
  <c r="AC401" i="18"/>
  <c r="AC400" i="18"/>
  <c r="AC399" i="18"/>
  <c r="AC398" i="18"/>
  <c r="AC397" i="18"/>
  <c r="AC396" i="18"/>
  <c r="AC395" i="18"/>
  <c r="AC394" i="18"/>
  <c r="AC393" i="18"/>
  <c r="AC392" i="18"/>
  <c r="AC391" i="18"/>
  <c r="AC390" i="18"/>
  <c r="AC389" i="18"/>
  <c r="AC388" i="18"/>
  <c r="AC387" i="18"/>
  <c r="AC386" i="18"/>
  <c r="AC385" i="18"/>
  <c r="AC384" i="18"/>
  <c r="AC383" i="18"/>
  <c r="AC382" i="18"/>
  <c r="AC381" i="18"/>
  <c r="AC380" i="18"/>
  <c r="AC379" i="18"/>
  <c r="AC378" i="18"/>
  <c r="AC377" i="18"/>
  <c r="AC376" i="18"/>
  <c r="AC375" i="18"/>
  <c r="AC374" i="18"/>
  <c r="AC373" i="18"/>
  <c r="AC372" i="18"/>
  <c r="AC371" i="18"/>
  <c r="AC370" i="18"/>
  <c r="AC369" i="18"/>
  <c r="AC368" i="18"/>
  <c r="AC367" i="18"/>
  <c r="AC366" i="18"/>
  <c r="AC365" i="18"/>
  <c r="AC364" i="18"/>
  <c r="AC363" i="18"/>
  <c r="AC362" i="18"/>
  <c r="AC361" i="18"/>
  <c r="AC360" i="18"/>
  <c r="AC359" i="18"/>
  <c r="AC358" i="18"/>
  <c r="AC357" i="18"/>
  <c r="AC356" i="18"/>
  <c r="AC355" i="18"/>
  <c r="AC354" i="18"/>
  <c r="AC353" i="18"/>
  <c r="AC352" i="18"/>
  <c r="AC351" i="18"/>
  <c r="AC350" i="18"/>
  <c r="AC349" i="18"/>
  <c r="AC348" i="18"/>
  <c r="AC347" i="18"/>
  <c r="AC346" i="18"/>
  <c r="AC345" i="18"/>
  <c r="AC344" i="18"/>
  <c r="AC343" i="18"/>
  <c r="AC342" i="18"/>
  <c r="AC341" i="18"/>
  <c r="AC340" i="18"/>
  <c r="AC339" i="18"/>
  <c r="AC338" i="18"/>
  <c r="AC337" i="18"/>
  <c r="AC336" i="18"/>
  <c r="AC335" i="18"/>
  <c r="AC334" i="18"/>
  <c r="AC333" i="18"/>
  <c r="AC332" i="18"/>
  <c r="AC331" i="18"/>
  <c r="AC330" i="18"/>
  <c r="AC329" i="18"/>
  <c r="AC328" i="18"/>
  <c r="AC327" i="18"/>
  <c r="AC326" i="18"/>
  <c r="AC325" i="18"/>
  <c r="AC324" i="18"/>
  <c r="AC323" i="18"/>
  <c r="AC322" i="18"/>
  <c r="AC321" i="18"/>
  <c r="AC320" i="18"/>
  <c r="AC319" i="18"/>
  <c r="AC318" i="18"/>
  <c r="AC317" i="18"/>
  <c r="AC316" i="18"/>
  <c r="AC315" i="18"/>
  <c r="AC314" i="18"/>
  <c r="AC313" i="18"/>
  <c r="AC312" i="18"/>
  <c r="AC311" i="18"/>
  <c r="AC310" i="18"/>
  <c r="AC309" i="18"/>
  <c r="AC308" i="18"/>
  <c r="AC307" i="18"/>
  <c r="AC306" i="18"/>
  <c r="AC305" i="18"/>
  <c r="AC304" i="18"/>
  <c r="AC303" i="18"/>
  <c r="AC302" i="18"/>
  <c r="AC301" i="18"/>
  <c r="AC300" i="18"/>
  <c r="AC299" i="18"/>
  <c r="AC298" i="18"/>
  <c r="AC297" i="18"/>
  <c r="AC296" i="18"/>
  <c r="AC295" i="18"/>
  <c r="AC294" i="18"/>
  <c r="AC293" i="18"/>
  <c r="AC292" i="18"/>
  <c r="AC291" i="18"/>
  <c r="AC290" i="18"/>
  <c r="AC289" i="18"/>
  <c r="AC288" i="18"/>
  <c r="AC287" i="18"/>
  <c r="AC286" i="18"/>
  <c r="AC285" i="18"/>
  <c r="AC284" i="18"/>
  <c r="AC283" i="18"/>
  <c r="AC282" i="18"/>
  <c r="AC281" i="18"/>
  <c r="AC280" i="18"/>
  <c r="AC279" i="18"/>
  <c r="AC278" i="18"/>
  <c r="AC277" i="18"/>
  <c r="AC276" i="18"/>
  <c r="AC275" i="18"/>
  <c r="AC274" i="18"/>
  <c r="AC273" i="18"/>
  <c r="AC272" i="18"/>
  <c r="AC271" i="18"/>
  <c r="AC270" i="18"/>
  <c r="AC269" i="18"/>
  <c r="AC268" i="18"/>
  <c r="AC267" i="18"/>
  <c r="AC266" i="18"/>
  <c r="AC265" i="18"/>
  <c r="AC264" i="18"/>
  <c r="AC263" i="18"/>
  <c r="AC262" i="18"/>
  <c r="AC261" i="18"/>
  <c r="AC260" i="18"/>
  <c r="AC259" i="18"/>
  <c r="AC258" i="18"/>
  <c r="AC257" i="18"/>
  <c r="AC256" i="18"/>
  <c r="AC255" i="18"/>
  <c r="AC254" i="18"/>
  <c r="AC253" i="18"/>
  <c r="AC252" i="18"/>
  <c r="AC251" i="18"/>
  <c r="AC250" i="18"/>
  <c r="AC249" i="18"/>
  <c r="AC248" i="18"/>
  <c r="AC247" i="18"/>
  <c r="AC246" i="18"/>
  <c r="AC245" i="18"/>
  <c r="AC244" i="18"/>
  <c r="AC243" i="18"/>
  <c r="AC242" i="18"/>
  <c r="AC241" i="18"/>
  <c r="AC240" i="18"/>
  <c r="AC239" i="18"/>
  <c r="AC238" i="18"/>
  <c r="AC237" i="18"/>
  <c r="AC236" i="18"/>
  <c r="AC235" i="18"/>
  <c r="AC234" i="18"/>
  <c r="AC233" i="18"/>
  <c r="AC232" i="18"/>
  <c r="AC231" i="18"/>
  <c r="AC230" i="18"/>
  <c r="AC229" i="18"/>
  <c r="AC228" i="18"/>
  <c r="AC227" i="18"/>
  <c r="AC226" i="18"/>
  <c r="AC225" i="18"/>
  <c r="AC224" i="18"/>
  <c r="AC223" i="18"/>
  <c r="AC222" i="18"/>
  <c r="AC221" i="18"/>
  <c r="AC220" i="18"/>
  <c r="AC219" i="18"/>
  <c r="AC218" i="18"/>
  <c r="AC217" i="18"/>
  <c r="AC216" i="18"/>
  <c r="AC215" i="18"/>
  <c r="AC214" i="18"/>
  <c r="AC213" i="18"/>
  <c r="AC212" i="18"/>
  <c r="AC211" i="18"/>
  <c r="AC210" i="18"/>
  <c r="AC209" i="18"/>
  <c r="AC208" i="18"/>
  <c r="AC207" i="18"/>
  <c r="AC206" i="18"/>
  <c r="AC205" i="18"/>
  <c r="AC204" i="18"/>
  <c r="AC203" i="18"/>
  <c r="AC202" i="18"/>
  <c r="AC201" i="18"/>
  <c r="AC200" i="18"/>
  <c r="AC199" i="18"/>
  <c r="AC198" i="18"/>
  <c r="AC197" i="18"/>
  <c r="AC196" i="18"/>
  <c r="AC195" i="18"/>
  <c r="AC194" i="18"/>
  <c r="AC193" i="18"/>
  <c r="AC192" i="18"/>
  <c r="AC191" i="18"/>
  <c r="AC190" i="18"/>
  <c r="AC189" i="18"/>
  <c r="AC188" i="18"/>
  <c r="AC187" i="18"/>
  <c r="AC186" i="18"/>
  <c r="AC185" i="18"/>
  <c r="AC184" i="18"/>
  <c r="AC183" i="18"/>
  <c r="AC182" i="18"/>
  <c r="AC181" i="18"/>
  <c r="AC180" i="18"/>
  <c r="AC179" i="18"/>
  <c r="AC178" i="18"/>
  <c r="AC177" i="18"/>
  <c r="AC176" i="18"/>
  <c r="AC175" i="18"/>
  <c r="AC174" i="18"/>
  <c r="AC173" i="18"/>
  <c r="AC172" i="18"/>
  <c r="AC171" i="18"/>
  <c r="AC170" i="18"/>
  <c r="AC169" i="18"/>
  <c r="AC168" i="18"/>
  <c r="AC167" i="18"/>
  <c r="AC166" i="18"/>
  <c r="AC165" i="18"/>
  <c r="AC164" i="18"/>
  <c r="AC163" i="18"/>
  <c r="AC162" i="18"/>
  <c r="AC161" i="18"/>
  <c r="AC160" i="18"/>
  <c r="AC159" i="18"/>
  <c r="AC158" i="18"/>
  <c r="AC157" i="18"/>
  <c r="AC156" i="18"/>
  <c r="AC155" i="18"/>
  <c r="AC154" i="18"/>
  <c r="AC153" i="18"/>
  <c r="AC152" i="18"/>
  <c r="AC151" i="18"/>
  <c r="AC150" i="18"/>
  <c r="AC149" i="18"/>
  <c r="AC148" i="18"/>
  <c r="AC147" i="18"/>
  <c r="AC146" i="18"/>
  <c r="AC145" i="18"/>
  <c r="AC144" i="18"/>
  <c r="AC143" i="18"/>
  <c r="AC142" i="18"/>
  <c r="AC141" i="18"/>
  <c r="AC140" i="18"/>
  <c r="AC139" i="18"/>
  <c r="AC138" i="18"/>
  <c r="AC137" i="18"/>
  <c r="AC136" i="18"/>
  <c r="AC135" i="18"/>
  <c r="AC134" i="18"/>
  <c r="AC133" i="18"/>
  <c r="AC132" i="18"/>
  <c r="AC131" i="18"/>
  <c r="AC130" i="18"/>
  <c r="AC129" i="18"/>
  <c r="AC128" i="18"/>
  <c r="AC127" i="18"/>
  <c r="AC126" i="18"/>
  <c r="AC125" i="18"/>
  <c r="AC124" i="18"/>
  <c r="AC123" i="18"/>
  <c r="AC122" i="18"/>
  <c r="AC121" i="18"/>
  <c r="AC120" i="18"/>
  <c r="AC119" i="18"/>
  <c r="AC118" i="18"/>
  <c r="AC117" i="18"/>
  <c r="AC116" i="18"/>
  <c r="AC115" i="18"/>
  <c r="AC114" i="18"/>
  <c r="AC113" i="18"/>
  <c r="AC112" i="18"/>
  <c r="AC111" i="18"/>
  <c r="AC110" i="18"/>
  <c r="AC109" i="18"/>
  <c r="AC108" i="18"/>
  <c r="AC107" i="18"/>
  <c r="AC106" i="18"/>
  <c r="AC105" i="18"/>
  <c r="AC104" i="18"/>
  <c r="AC103" i="18"/>
  <c r="AC102" i="18"/>
  <c r="AC101" i="18"/>
  <c r="AC100" i="18"/>
  <c r="AC99" i="18"/>
  <c r="AC98" i="18"/>
  <c r="AC97" i="18"/>
  <c r="AC96" i="18"/>
  <c r="AC95" i="18"/>
  <c r="AC94" i="18"/>
  <c r="AC93" i="18"/>
  <c r="AC92" i="18"/>
  <c r="AC91" i="18"/>
  <c r="AC90" i="18"/>
  <c r="AC89" i="18"/>
  <c r="AC88" i="18"/>
  <c r="AC87" i="18"/>
  <c r="AC86" i="18"/>
  <c r="AC85" i="18"/>
  <c r="AC84" i="18"/>
  <c r="AC83" i="18"/>
  <c r="AC82" i="18"/>
  <c r="AC81" i="18"/>
  <c r="AC80" i="18"/>
  <c r="AC79" i="18"/>
  <c r="AC78" i="18"/>
  <c r="AC77" i="18"/>
  <c r="AC76" i="18"/>
  <c r="AC75" i="18"/>
  <c r="AC74" i="18"/>
  <c r="AC73" i="18"/>
  <c r="AC72" i="18"/>
  <c r="AC71" i="18"/>
  <c r="AC70" i="18"/>
  <c r="AC69" i="18"/>
  <c r="AC68" i="18"/>
  <c r="AC67" i="18"/>
  <c r="AC66" i="18"/>
  <c r="AC65" i="18"/>
  <c r="AC64" i="18"/>
  <c r="AC63" i="18"/>
  <c r="AC62" i="18"/>
  <c r="AC61" i="18"/>
  <c r="AC60" i="18"/>
  <c r="AC59" i="18"/>
  <c r="AC58" i="18"/>
  <c r="AC57" i="18"/>
  <c r="AC56" i="18"/>
  <c r="AC55" i="18"/>
  <c r="AC54" i="18"/>
  <c r="AC53" i="18"/>
  <c r="AC52" i="18"/>
  <c r="AC51" i="18"/>
  <c r="AC50" i="18"/>
  <c r="AC49" i="18"/>
  <c r="AC48" i="18"/>
  <c r="AC47" i="18"/>
  <c r="AC46" i="18"/>
  <c r="AC45" i="18"/>
  <c r="AC44" i="18"/>
  <c r="AC43" i="18"/>
  <c r="AC42" i="18"/>
  <c r="AC41" i="18"/>
  <c r="AC40" i="18"/>
  <c r="AC39" i="18"/>
  <c r="AC38" i="18"/>
  <c r="AC37" i="18"/>
  <c r="AC36" i="18"/>
  <c r="AC35" i="18"/>
  <c r="AC34" i="18"/>
  <c r="AC33" i="18"/>
  <c r="AC32" i="18"/>
  <c r="AC31" i="18"/>
  <c r="AC30" i="18"/>
  <c r="AC29" i="18"/>
  <c r="AC28" i="18"/>
  <c r="AC27" i="18"/>
  <c r="AC26" i="18"/>
  <c r="AC25" i="18"/>
  <c r="AC24" i="18"/>
  <c r="AC23" i="18"/>
  <c r="AC22" i="18"/>
  <c r="AC21" i="18"/>
  <c r="AC20" i="18"/>
  <c r="AC19" i="18"/>
  <c r="AC18" i="18"/>
  <c r="AC17" i="18"/>
  <c r="AC16" i="18"/>
  <c r="AC15" i="18"/>
  <c r="AC14" i="18"/>
  <c r="AC13" i="18"/>
  <c r="AC12" i="18"/>
  <c r="AC11" i="18"/>
  <c r="AC10" i="18"/>
  <c r="AC9" i="18"/>
  <c r="AC8" i="18"/>
  <c r="AC7" i="18"/>
  <c r="AC6" i="18"/>
  <c r="AC5" i="18"/>
  <c r="AB464" i="18"/>
  <c r="AB463" i="18"/>
  <c r="AB462" i="18"/>
  <c r="AB461" i="18"/>
  <c r="AB460" i="18"/>
  <c r="AB459" i="18"/>
  <c r="AB458" i="18"/>
  <c r="AB457" i="18"/>
  <c r="AB456" i="18"/>
  <c r="AB455" i="18"/>
  <c r="AB454" i="18"/>
  <c r="AB453" i="18"/>
  <c r="AB452" i="18"/>
  <c r="AB451" i="18"/>
  <c r="AB450" i="18"/>
  <c r="AB449" i="18"/>
  <c r="AB448" i="18"/>
  <c r="AB447" i="18"/>
  <c r="AB446" i="18"/>
  <c r="AB445" i="18"/>
  <c r="AB444" i="18"/>
  <c r="AB443" i="18"/>
  <c r="AB442" i="18"/>
  <c r="AB441" i="18"/>
  <c r="AB440" i="18"/>
  <c r="AB439" i="18"/>
  <c r="AB438" i="18"/>
  <c r="AB437" i="18"/>
  <c r="AB436" i="18"/>
  <c r="AB435" i="18"/>
  <c r="AB434" i="18"/>
  <c r="AB433" i="18"/>
  <c r="AB432" i="18"/>
  <c r="AB431" i="18"/>
  <c r="AB430" i="18"/>
  <c r="AB429" i="18"/>
  <c r="AB428" i="18"/>
  <c r="AB427" i="18"/>
  <c r="AB426" i="18"/>
  <c r="AB425" i="18"/>
  <c r="AB424" i="18"/>
  <c r="AB423" i="18"/>
  <c r="AB422" i="18"/>
  <c r="AB421" i="18"/>
  <c r="AB420" i="18"/>
  <c r="AB419" i="18"/>
  <c r="AB418" i="18"/>
  <c r="AB417" i="18"/>
  <c r="AB416" i="18"/>
  <c r="AB415" i="18"/>
  <c r="AB414" i="18"/>
  <c r="AB413" i="18"/>
  <c r="AB412" i="18"/>
  <c r="AB411" i="18"/>
  <c r="AB410" i="18"/>
  <c r="AB409" i="18"/>
  <c r="AB408" i="18"/>
  <c r="AB407" i="18"/>
  <c r="AB406" i="18"/>
  <c r="AB405" i="18"/>
  <c r="AB404" i="18"/>
  <c r="AB403" i="18"/>
  <c r="AB402" i="18"/>
  <c r="AB401" i="18"/>
  <c r="AB400" i="18"/>
  <c r="AB399" i="18"/>
  <c r="AB398" i="18"/>
  <c r="AB397" i="18"/>
  <c r="AB396" i="18"/>
  <c r="AB395" i="18"/>
  <c r="AB394" i="18"/>
  <c r="AB393" i="18"/>
  <c r="AB392" i="18"/>
  <c r="AB391" i="18"/>
  <c r="AB390" i="18"/>
  <c r="AB389" i="18"/>
  <c r="AB388" i="18"/>
  <c r="AB387" i="18"/>
  <c r="AB386" i="18"/>
  <c r="AB385" i="18"/>
  <c r="AB384" i="18"/>
  <c r="AB383" i="18"/>
  <c r="AB382" i="18"/>
  <c r="AB381" i="18"/>
  <c r="AB380" i="18"/>
  <c r="AB379" i="18"/>
  <c r="AB378" i="18"/>
  <c r="AB377" i="18"/>
  <c r="AB376" i="18"/>
  <c r="AB375" i="18"/>
  <c r="AB374" i="18"/>
  <c r="AB373" i="18"/>
  <c r="AB372" i="18"/>
  <c r="AB371" i="18"/>
  <c r="AB370" i="18"/>
  <c r="AB369" i="18"/>
  <c r="AB368" i="18"/>
  <c r="AB367" i="18"/>
  <c r="AB366" i="18"/>
  <c r="AB365" i="18"/>
  <c r="AB364" i="18"/>
  <c r="AB363" i="18"/>
  <c r="AB362" i="18"/>
  <c r="AB361" i="18"/>
  <c r="AB360" i="18"/>
  <c r="AB359" i="18"/>
  <c r="AB358" i="18"/>
  <c r="AB357" i="18"/>
  <c r="AB356" i="18"/>
  <c r="AB355" i="18"/>
  <c r="AB354" i="18"/>
  <c r="AB353" i="18"/>
  <c r="AB352" i="18"/>
  <c r="AB351" i="18"/>
  <c r="AB350" i="18"/>
  <c r="AB349" i="18"/>
  <c r="AB348" i="18"/>
  <c r="AB347" i="18"/>
  <c r="AB346" i="18"/>
  <c r="AB345" i="18"/>
  <c r="AB344" i="18"/>
  <c r="AB343" i="18"/>
  <c r="AB342" i="18"/>
  <c r="AB341" i="18"/>
  <c r="AB340" i="18"/>
  <c r="AB339" i="18"/>
  <c r="AB338" i="18"/>
  <c r="AB337" i="18"/>
  <c r="AB336" i="18"/>
  <c r="AB335" i="18"/>
  <c r="AB334" i="18"/>
  <c r="AB333" i="18"/>
  <c r="AB332" i="18"/>
  <c r="AB331" i="18"/>
  <c r="AB330" i="18"/>
  <c r="AB329" i="18"/>
  <c r="AB328" i="18"/>
  <c r="AB327" i="18"/>
  <c r="AB326" i="18"/>
  <c r="AB325" i="18"/>
  <c r="AB324" i="18"/>
  <c r="AB323" i="18"/>
  <c r="AB322" i="18"/>
  <c r="AB321" i="18"/>
  <c r="AB320" i="18"/>
  <c r="AB319" i="18"/>
  <c r="AB318" i="18"/>
  <c r="AB317" i="18"/>
  <c r="AB316" i="18"/>
  <c r="AB315" i="18"/>
  <c r="AB314" i="18"/>
  <c r="AB313" i="18"/>
  <c r="AB312" i="18"/>
  <c r="AB311" i="18"/>
  <c r="AB310" i="18"/>
  <c r="AB309" i="18"/>
  <c r="AB308" i="18"/>
  <c r="AB307" i="18"/>
  <c r="AB306" i="18"/>
  <c r="AB305" i="18"/>
  <c r="AB304" i="18"/>
  <c r="AB303" i="18"/>
  <c r="AB302" i="18"/>
  <c r="AB301" i="18"/>
  <c r="AB300" i="18"/>
  <c r="AB299" i="18"/>
  <c r="AB298" i="18"/>
  <c r="AB297" i="18"/>
  <c r="AB296" i="18"/>
  <c r="AB295" i="18"/>
  <c r="AB294" i="18"/>
  <c r="AB293" i="18"/>
  <c r="AB292" i="18"/>
  <c r="AB291" i="18"/>
  <c r="AB290" i="18"/>
  <c r="AB289" i="18"/>
  <c r="AB288" i="18"/>
  <c r="AB287" i="18"/>
  <c r="AB286" i="18"/>
  <c r="AB285" i="18"/>
  <c r="AB284" i="18"/>
  <c r="AB283" i="18"/>
  <c r="AB282" i="18"/>
  <c r="AB281" i="18"/>
  <c r="AB280" i="18"/>
  <c r="AB279" i="18"/>
  <c r="AB278" i="18"/>
  <c r="AB277" i="18"/>
  <c r="AB276" i="18"/>
  <c r="AB275" i="18"/>
  <c r="AB274" i="18"/>
  <c r="AB273" i="18"/>
  <c r="AB272" i="18"/>
  <c r="AB271" i="18"/>
  <c r="AB270" i="18"/>
  <c r="AB269" i="18"/>
  <c r="AB268" i="18"/>
  <c r="AB267" i="18"/>
  <c r="AB266" i="18"/>
  <c r="AB265" i="18"/>
  <c r="AB264" i="18"/>
  <c r="AB263" i="18"/>
  <c r="AB262" i="18"/>
  <c r="AB261" i="18"/>
  <c r="AB260" i="18"/>
  <c r="AB259" i="18"/>
  <c r="AB258" i="18"/>
  <c r="AB257" i="18"/>
  <c r="AB256" i="18"/>
  <c r="AB255" i="18"/>
  <c r="AB254" i="18"/>
  <c r="AB253" i="18"/>
  <c r="AB252" i="18"/>
  <c r="AB251" i="18"/>
  <c r="AB250" i="18"/>
  <c r="AB249" i="18"/>
  <c r="AB248" i="18"/>
  <c r="AB247" i="18"/>
  <c r="AB246" i="18"/>
  <c r="AB245" i="18"/>
  <c r="AB244" i="18"/>
  <c r="AB243" i="18"/>
  <c r="AB242" i="18"/>
  <c r="AB241" i="18"/>
  <c r="AB240" i="18"/>
  <c r="AB239" i="18"/>
  <c r="AB238" i="18"/>
  <c r="AB237" i="18"/>
  <c r="AB236" i="18"/>
  <c r="AB235" i="18"/>
  <c r="AB234" i="18"/>
  <c r="AB233" i="18"/>
  <c r="AB232" i="18"/>
  <c r="AB231" i="18"/>
  <c r="AB230" i="18"/>
  <c r="AB229" i="18"/>
  <c r="AB228" i="18"/>
  <c r="AB227" i="18"/>
  <c r="AB226" i="18"/>
  <c r="AB225" i="18"/>
  <c r="AB224" i="18"/>
  <c r="AB223" i="18"/>
  <c r="AB222" i="18"/>
  <c r="AB221" i="18"/>
  <c r="AB220" i="18"/>
  <c r="AB219" i="18"/>
  <c r="AB218" i="18"/>
  <c r="AB217" i="18"/>
  <c r="AB216" i="18"/>
  <c r="AB215" i="18"/>
  <c r="AB214" i="18"/>
  <c r="AB213" i="18"/>
  <c r="AB212" i="18"/>
  <c r="AB211" i="18"/>
  <c r="AB210" i="18"/>
  <c r="AB209" i="18"/>
  <c r="AB208" i="18"/>
  <c r="AB207" i="18"/>
  <c r="AB206" i="18"/>
  <c r="AB205" i="18"/>
  <c r="AB204" i="18"/>
  <c r="AB203" i="18"/>
  <c r="AB202" i="18"/>
  <c r="AB201" i="18"/>
  <c r="AB200" i="18"/>
  <c r="AB199" i="18"/>
  <c r="AB198" i="18"/>
  <c r="AB197" i="18"/>
  <c r="AB196" i="18"/>
  <c r="AB195" i="18"/>
  <c r="AB194" i="18"/>
  <c r="AB193" i="18"/>
  <c r="AB192" i="18"/>
  <c r="AB191" i="18"/>
  <c r="AB190" i="18"/>
  <c r="AB189" i="18"/>
  <c r="AB188" i="18"/>
  <c r="AB187" i="18"/>
  <c r="AB186" i="18"/>
  <c r="AB185" i="18"/>
  <c r="AB184" i="18"/>
  <c r="AB183" i="18"/>
  <c r="AB182" i="18"/>
  <c r="AB181" i="18"/>
  <c r="AB180" i="18"/>
  <c r="AB179" i="18"/>
  <c r="AB178" i="18"/>
  <c r="AB177" i="18"/>
  <c r="AB176" i="18"/>
  <c r="AB175" i="18"/>
  <c r="AB174" i="18"/>
  <c r="AB173" i="18"/>
  <c r="AB172" i="18"/>
  <c r="AB171" i="18"/>
  <c r="AB170" i="18"/>
  <c r="AB169" i="18"/>
  <c r="AB168" i="18"/>
  <c r="AB167" i="18"/>
  <c r="AB166" i="18"/>
  <c r="AB165" i="18"/>
  <c r="AB164" i="18"/>
  <c r="AB163" i="18"/>
  <c r="AB162" i="18"/>
  <c r="AB161" i="18"/>
  <c r="AB160" i="18"/>
  <c r="AB159" i="18"/>
  <c r="AB158" i="18"/>
  <c r="AB157" i="18"/>
  <c r="AB156" i="18"/>
  <c r="AB155" i="18"/>
  <c r="AB154" i="18"/>
  <c r="AB153" i="18"/>
  <c r="AB152" i="18"/>
  <c r="AB151" i="18"/>
  <c r="AB150" i="18"/>
  <c r="AB149" i="18"/>
  <c r="AB148" i="18"/>
  <c r="AB147" i="18"/>
  <c r="AB146" i="18"/>
  <c r="AB145" i="18"/>
  <c r="AB144" i="18"/>
  <c r="AB143" i="18"/>
  <c r="AB142" i="18"/>
  <c r="AB141" i="18"/>
  <c r="AB140" i="18"/>
  <c r="AB139" i="18"/>
  <c r="AB138" i="18"/>
  <c r="AB137" i="18"/>
  <c r="AB136" i="18"/>
  <c r="AB135" i="18"/>
  <c r="AB134" i="18"/>
  <c r="AB133" i="18"/>
  <c r="AB132" i="18"/>
  <c r="AB131" i="18"/>
  <c r="AB130" i="18"/>
  <c r="AB129" i="18"/>
  <c r="AB128" i="18"/>
  <c r="AB127" i="18"/>
  <c r="AB126" i="18"/>
  <c r="AB125" i="18"/>
  <c r="AB124" i="18"/>
  <c r="AB123" i="18"/>
  <c r="AB122" i="18"/>
  <c r="AB121" i="18"/>
  <c r="AB120" i="18"/>
  <c r="AB119" i="18"/>
  <c r="AB118" i="18"/>
  <c r="AB117" i="18"/>
  <c r="AB116" i="18"/>
  <c r="AB115" i="18"/>
  <c r="AB114" i="18"/>
  <c r="AB113" i="18"/>
  <c r="AB112" i="18"/>
  <c r="AB111" i="18"/>
  <c r="AB110" i="18"/>
  <c r="AB109" i="18"/>
  <c r="AB108" i="18"/>
  <c r="AB107" i="18"/>
  <c r="AB106" i="18"/>
  <c r="AB105" i="18"/>
  <c r="AB104" i="18"/>
  <c r="AB103" i="18"/>
  <c r="AB102" i="18"/>
  <c r="AB101" i="18"/>
  <c r="AB100" i="18"/>
  <c r="AB99" i="18"/>
  <c r="AB98" i="18"/>
  <c r="AB97" i="18"/>
  <c r="AB96" i="18"/>
  <c r="AB95" i="18"/>
  <c r="AB94" i="18"/>
  <c r="AB93" i="18"/>
  <c r="AB92" i="18"/>
  <c r="AB91" i="18"/>
  <c r="AB90" i="18"/>
  <c r="AB89" i="18"/>
  <c r="AB88" i="18"/>
  <c r="AB87" i="18"/>
  <c r="AB86" i="18"/>
  <c r="AB85" i="18"/>
  <c r="AB84" i="18"/>
  <c r="AB83" i="18"/>
  <c r="AB82" i="18"/>
  <c r="AB81" i="18"/>
  <c r="AB80" i="18"/>
  <c r="AB79" i="18"/>
  <c r="AB78" i="18"/>
  <c r="AB77" i="18"/>
  <c r="AB76" i="18"/>
  <c r="AB75" i="18"/>
  <c r="AB74" i="18"/>
  <c r="AB73" i="18"/>
  <c r="AB72" i="18"/>
  <c r="AB71" i="18"/>
  <c r="AB70" i="18"/>
  <c r="AB69" i="18"/>
  <c r="AB68" i="18"/>
  <c r="AB67" i="18"/>
  <c r="AB66" i="18"/>
  <c r="AB65" i="18"/>
  <c r="AB64" i="18"/>
  <c r="AB63" i="18"/>
  <c r="AB62" i="18"/>
  <c r="AB61" i="18"/>
  <c r="AB60" i="18"/>
  <c r="AB59" i="18"/>
  <c r="AB58" i="18"/>
  <c r="AB57" i="18"/>
  <c r="AB56" i="18"/>
  <c r="AB55" i="18"/>
  <c r="AB54" i="18"/>
  <c r="AB53" i="18"/>
  <c r="AB52" i="18"/>
  <c r="AB51" i="18"/>
  <c r="AB50" i="18"/>
  <c r="AB49" i="18"/>
  <c r="AB48" i="18"/>
  <c r="AB47" i="18"/>
  <c r="AB46" i="18"/>
  <c r="AB45" i="18"/>
  <c r="AB44" i="18"/>
  <c r="AB43" i="18"/>
  <c r="AB42" i="18"/>
  <c r="AB41" i="18"/>
  <c r="AB40" i="18"/>
  <c r="AB39" i="18"/>
  <c r="AB38" i="18"/>
  <c r="AB37" i="18"/>
  <c r="AB36" i="18"/>
  <c r="AB35" i="18"/>
  <c r="AB34" i="18"/>
  <c r="AB33" i="18"/>
  <c r="AB32" i="18"/>
  <c r="AB31" i="18"/>
  <c r="AB30" i="18"/>
  <c r="AB29" i="18"/>
  <c r="AB28" i="18"/>
  <c r="AB27" i="18"/>
  <c r="AB26" i="18"/>
  <c r="AB25" i="18"/>
  <c r="AB24" i="18"/>
  <c r="AB23" i="18"/>
  <c r="AB22" i="18"/>
  <c r="AB21" i="18"/>
  <c r="AB20" i="18"/>
  <c r="AB19" i="18"/>
  <c r="AB18" i="18"/>
  <c r="AB17" i="18"/>
  <c r="AB16" i="18"/>
  <c r="AB15" i="18"/>
  <c r="AB14" i="18"/>
  <c r="AB13" i="18"/>
  <c r="AB12" i="18"/>
  <c r="AB11" i="18"/>
  <c r="AB10" i="18"/>
  <c r="AB9" i="18"/>
  <c r="AB8" i="18"/>
  <c r="AB7" i="18"/>
  <c r="AB6" i="18"/>
  <c r="AB5" i="18"/>
  <c r="N851" i="18"/>
  <c r="N850" i="18"/>
  <c r="N849" i="18"/>
  <c r="N848" i="18"/>
  <c r="N847" i="18"/>
  <c r="N846" i="18"/>
  <c r="N845" i="18"/>
  <c r="N844" i="18"/>
  <c r="N843" i="18"/>
  <c r="N842" i="18"/>
  <c r="N841" i="18"/>
  <c r="N840" i="18"/>
  <c r="N839" i="18"/>
  <c r="N838" i="18"/>
  <c r="N837" i="18"/>
  <c r="N836" i="18"/>
  <c r="N835" i="18"/>
  <c r="N834" i="18"/>
  <c r="N833" i="18"/>
  <c r="N832" i="18"/>
  <c r="N831" i="18"/>
  <c r="N830" i="18"/>
  <c r="N829" i="18"/>
  <c r="N828" i="18"/>
  <c r="N827" i="18"/>
  <c r="N826" i="18"/>
  <c r="N825" i="18"/>
  <c r="N824" i="18"/>
  <c r="N823" i="18"/>
  <c r="N822" i="18"/>
  <c r="N821" i="18"/>
  <c r="N820" i="18"/>
  <c r="N819" i="18"/>
  <c r="N818" i="18"/>
  <c r="N817" i="18"/>
  <c r="N816" i="18"/>
  <c r="N815" i="18"/>
  <c r="N814" i="18"/>
  <c r="N813" i="18"/>
  <c r="N812" i="18"/>
  <c r="N811" i="18"/>
  <c r="N810" i="18"/>
  <c r="N809" i="18"/>
  <c r="N808" i="18"/>
  <c r="N807" i="18"/>
  <c r="N806" i="18"/>
  <c r="N805" i="18"/>
  <c r="N804" i="18"/>
  <c r="N803" i="18"/>
  <c r="N802" i="18"/>
  <c r="N801" i="18"/>
  <c r="N800" i="18"/>
  <c r="N799" i="18"/>
  <c r="N798" i="18"/>
  <c r="N797" i="18"/>
  <c r="N796" i="18"/>
  <c r="N795" i="18"/>
  <c r="N794" i="18"/>
  <c r="N793" i="18"/>
  <c r="N792" i="18"/>
  <c r="N791" i="18"/>
  <c r="N790" i="18"/>
  <c r="N789" i="18"/>
  <c r="N788" i="18"/>
  <c r="N787" i="18"/>
  <c r="N786" i="18"/>
  <c r="N785" i="18"/>
  <c r="N784" i="18"/>
  <c r="N783" i="18"/>
  <c r="N782" i="18"/>
  <c r="N781" i="18"/>
  <c r="N780" i="18"/>
  <c r="N779" i="18"/>
  <c r="N778" i="18"/>
  <c r="N777" i="18"/>
  <c r="N776" i="18"/>
  <c r="N775" i="18"/>
  <c r="N774" i="18"/>
  <c r="N773" i="18"/>
  <c r="N772" i="18"/>
  <c r="N771" i="18"/>
  <c r="N770" i="18"/>
  <c r="N769" i="18"/>
  <c r="N768" i="18"/>
  <c r="N767" i="18"/>
  <c r="N766" i="18"/>
  <c r="N765" i="18"/>
  <c r="N764" i="18"/>
  <c r="N763" i="18"/>
  <c r="N762" i="18"/>
  <c r="N761" i="18"/>
  <c r="N760" i="18"/>
  <c r="N759" i="18"/>
  <c r="N758" i="18"/>
  <c r="N757" i="18"/>
  <c r="N756" i="18"/>
  <c r="N755" i="18"/>
  <c r="N754" i="18"/>
  <c r="N753" i="18"/>
  <c r="N752" i="18"/>
  <c r="N751" i="18"/>
  <c r="N750" i="18"/>
  <c r="N749" i="18"/>
  <c r="N748" i="18"/>
  <c r="N747" i="18"/>
  <c r="N746" i="18"/>
  <c r="N745" i="18"/>
  <c r="N744" i="18"/>
  <c r="N743" i="18"/>
  <c r="N742" i="18"/>
  <c r="N741" i="18"/>
  <c r="N740" i="18"/>
  <c r="N739" i="18"/>
  <c r="N738" i="18"/>
  <c r="N737" i="18"/>
  <c r="N736" i="18"/>
  <c r="N735" i="18"/>
  <c r="N734" i="18"/>
  <c r="N733" i="18"/>
  <c r="N732" i="18"/>
  <c r="N731" i="18"/>
  <c r="N730" i="18"/>
  <c r="N729" i="18"/>
  <c r="N728" i="18"/>
  <c r="N727" i="18"/>
  <c r="N726" i="18"/>
  <c r="N725" i="18"/>
  <c r="N724" i="18"/>
  <c r="N723" i="18"/>
  <c r="N722" i="18"/>
  <c r="N721" i="18"/>
  <c r="N720" i="18"/>
  <c r="N719" i="18"/>
  <c r="N718" i="18"/>
  <c r="N717" i="18"/>
  <c r="N716" i="18"/>
  <c r="N715" i="18"/>
  <c r="N714" i="18"/>
  <c r="N713" i="18"/>
  <c r="N712" i="18"/>
  <c r="N711" i="18"/>
  <c r="N710" i="18"/>
  <c r="N709" i="18"/>
  <c r="N708" i="18"/>
  <c r="N707" i="18"/>
  <c r="N706" i="18"/>
  <c r="N705" i="18"/>
  <c r="N704" i="18"/>
  <c r="N703" i="18"/>
  <c r="N702" i="18"/>
  <c r="N701" i="18"/>
  <c r="N700" i="18"/>
  <c r="N699" i="18"/>
  <c r="N698" i="18"/>
  <c r="N697" i="18"/>
  <c r="N696" i="18"/>
  <c r="N695" i="18"/>
  <c r="N694" i="18"/>
  <c r="N693" i="18"/>
  <c r="N692" i="18"/>
  <c r="N691" i="18"/>
  <c r="N690" i="18"/>
  <c r="N689" i="18"/>
  <c r="N688" i="18"/>
  <c r="N687" i="18"/>
  <c r="N686" i="18"/>
  <c r="N685" i="18"/>
  <c r="N684" i="18"/>
  <c r="N683" i="18"/>
  <c r="N682" i="18"/>
  <c r="N681" i="18"/>
  <c r="N680" i="18"/>
  <c r="N679" i="18"/>
  <c r="N678" i="18"/>
  <c r="N677" i="18"/>
  <c r="N676" i="18"/>
  <c r="N675" i="18"/>
  <c r="N674" i="18"/>
  <c r="N673" i="18"/>
  <c r="N672" i="18"/>
  <c r="N671" i="18"/>
  <c r="N670" i="18"/>
  <c r="N669" i="18"/>
  <c r="N668" i="18"/>
  <c r="N667" i="18"/>
  <c r="N666" i="18"/>
  <c r="N665" i="18"/>
  <c r="N664" i="18"/>
  <c r="N663" i="18"/>
  <c r="N662" i="18"/>
  <c r="N661" i="18"/>
  <c r="N660" i="18"/>
  <c r="N659" i="18"/>
  <c r="N658" i="18"/>
  <c r="N657" i="18"/>
  <c r="N656" i="18"/>
  <c r="N655" i="18"/>
  <c r="N654" i="18"/>
  <c r="N653" i="18"/>
  <c r="N652" i="18"/>
  <c r="N651" i="18"/>
  <c r="N650" i="18"/>
  <c r="N649" i="18"/>
  <c r="N648" i="18"/>
  <c r="N647" i="18"/>
  <c r="N646" i="18"/>
  <c r="N645" i="18"/>
  <c r="N644" i="18"/>
  <c r="N643" i="18"/>
  <c r="N642" i="18"/>
  <c r="N641" i="18"/>
  <c r="N640" i="18"/>
  <c r="N639" i="18"/>
  <c r="N638" i="18"/>
  <c r="N637" i="18"/>
  <c r="N636" i="18"/>
  <c r="N635" i="18"/>
  <c r="N634" i="18"/>
  <c r="N633" i="18"/>
  <c r="N632" i="18"/>
  <c r="N631" i="18"/>
  <c r="N630" i="18"/>
  <c r="N629" i="18"/>
  <c r="N628" i="18"/>
  <c r="N627" i="18"/>
  <c r="N626" i="18"/>
  <c r="N625" i="18"/>
  <c r="N624" i="18"/>
  <c r="N623" i="18"/>
  <c r="N622" i="18"/>
  <c r="N621" i="18"/>
  <c r="N620" i="18"/>
  <c r="N619" i="18"/>
  <c r="N618" i="18"/>
  <c r="N617" i="18"/>
  <c r="N616" i="18"/>
  <c r="N615" i="18"/>
  <c r="N614" i="18"/>
  <c r="N613" i="18"/>
  <c r="N612" i="18"/>
  <c r="N611" i="18"/>
  <c r="N610" i="18"/>
  <c r="N609" i="18"/>
  <c r="N608" i="18"/>
  <c r="N607" i="18"/>
  <c r="N606" i="18"/>
  <c r="N605" i="18"/>
  <c r="N604" i="18"/>
  <c r="N603" i="18"/>
  <c r="N602" i="18"/>
  <c r="N601" i="18"/>
  <c r="N600" i="18"/>
  <c r="N599" i="18"/>
  <c r="N598" i="18"/>
  <c r="N597" i="18"/>
  <c r="N596" i="18"/>
  <c r="N595" i="18"/>
  <c r="N594" i="18"/>
  <c r="N593" i="18"/>
  <c r="N592" i="18"/>
  <c r="N591" i="18"/>
  <c r="N590" i="18"/>
  <c r="N589" i="18"/>
  <c r="N588" i="18"/>
  <c r="N587" i="18"/>
  <c r="N586" i="18"/>
  <c r="N585" i="18"/>
  <c r="N584" i="18"/>
  <c r="N583" i="18"/>
  <c r="N582" i="18"/>
  <c r="N581" i="18"/>
  <c r="N580" i="18"/>
  <c r="N579" i="18"/>
  <c r="N578" i="18"/>
  <c r="N577" i="18"/>
  <c r="N576" i="18"/>
  <c r="N575" i="18"/>
  <c r="N574" i="18"/>
  <c r="N573" i="18"/>
  <c r="N572" i="18"/>
  <c r="N571" i="18"/>
  <c r="N570" i="18"/>
  <c r="N569" i="18"/>
  <c r="N568" i="18"/>
  <c r="N567" i="18"/>
  <c r="N566" i="18"/>
  <c r="N565" i="18"/>
  <c r="N564" i="18"/>
  <c r="N563" i="18"/>
  <c r="N562" i="18"/>
  <c r="N561" i="18"/>
  <c r="N560" i="18"/>
  <c r="N559" i="18"/>
  <c r="N558" i="18"/>
  <c r="N557" i="18"/>
  <c r="N556" i="18"/>
  <c r="N555" i="18"/>
  <c r="N554" i="18"/>
  <c r="N553" i="18"/>
  <c r="N552" i="18"/>
  <c r="N551" i="18"/>
  <c r="N550" i="18"/>
  <c r="N549" i="18"/>
  <c r="N548" i="18"/>
  <c r="N547" i="18"/>
  <c r="N546" i="18"/>
  <c r="N545" i="18"/>
  <c r="N544" i="18"/>
  <c r="N543" i="18"/>
  <c r="N542" i="18"/>
  <c r="N541" i="18"/>
  <c r="N540" i="18"/>
  <c r="N539" i="18"/>
  <c r="N538" i="18"/>
  <c r="N537" i="18"/>
  <c r="N536" i="18"/>
  <c r="N535" i="18"/>
  <c r="N534" i="18"/>
  <c r="N533" i="18"/>
  <c r="N532" i="18"/>
  <c r="N531" i="18"/>
  <c r="N530" i="18"/>
  <c r="N529" i="18"/>
  <c r="N528" i="18"/>
  <c r="N527" i="18"/>
  <c r="N526" i="18"/>
  <c r="N525" i="18"/>
  <c r="N524" i="18"/>
  <c r="N523" i="18"/>
  <c r="N522" i="18"/>
  <c r="N521" i="18"/>
  <c r="N520" i="18"/>
  <c r="N519" i="18"/>
  <c r="N518" i="18"/>
  <c r="N517" i="18"/>
  <c r="N516" i="18"/>
  <c r="N515" i="18"/>
  <c r="N514" i="18"/>
  <c r="N513" i="18"/>
  <c r="N512" i="18"/>
  <c r="N511" i="18"/>
  <c r="N510" i="18"/>
  <c r="N509" i="18"/>
  <c r="N508" i="18"/>
  <c r="N507" i="18"/>
  <c r="N506" i="18"/>
  <c r="N505" i="18"/>
  <c r="N504" i="18"/>
  <c r="N503" i="18"/>
  <c r="N502" i="18"/>
  <c r="N501" i="18"/>
  <c r="N500" i="18"/>
  <c r="N499" i="18"/>
  <c r="N498" i="18"/>
  <c r="N497" i="18"/>
  <c r="N496" i="18"/>
  <c r="N495" i="18"/>
  <c r="N494" i="18"/>
  <c r="N493" i="18"/>
  <c r="N492" i="18"/>
  <c r="N491" i="18"/>
  <c r="N490" i="18"/>
  <c r="N489" i="18"/>
  <c r="N488" i="18"/>
  <c r="N487" i="18"/>
  <c r="N486" i="18"/>
  <c r="N485" i="18"/>
  <c r="N484" i="18"/>
  <c r="N483" i="18"/>
  <c r="N482" i="18"/>
  <c r="N481" i="18"/>
  <c r="N480" i="18"/>
  <c r="N479" i="18"/>
  <c r="N478" i="18"/>
  <c r="N477" i="18"/>
  <c r="N476" i="18"/>
  <c r="N475" i="18"/>
  <c r="N474" i="18"/>
  <c r="N473" i="18"/>
  <c r="N472" i="18"/>
  <c r="N471" i="18"/>
  <c r="N470" i="18"/>
  <c r="N469" i="18"/>
  <c r="N468" i="18"/>
  <c r="N467" i="18"/>
  <c r="N466" i="18"/>
  <c r="N465" i="18"/>
  <c r="N464" i="18"/>
  <c r="N463" i="18"/>
  <c r="N462" i="18"/>
  <c r="N461" i="18"/>
  <c r="N460" i="18"/>
  <c r="N459" i="18"/>
  <c r="N458" i="18"/>
  <c r="N457" i="18"/>
  <c r="N456" i="18"/>
  <c r="N455" i="18"/>
  <c r="N454" i="18"/>
  <c r="N453" i="18"/>
  <c r="N452" i="18"/>
  <c r="N451" i="18"/>
  <c r="N450" i="18"/>
  <c r="N449" i="18"/>
  <c r="N448" i="18"/>
  <c r="N447" i="18"/>
  <c r="N446" i="18"/>
  <c r="N445" i="18"/>
  <c r="N444" i="18"/>
  <c r="N443" i="18"/>
  <c r="N442" i="18"/>
  <c r="N441" i="18"/>
  <c r="N440" i="18"/>
  <c r="N439" i="18"/>
  <c r="N438" i="18"/>
  <c r="N437" i="18"/>
  <c r="N436" i="18"/>
  <c r="N435" i="18"/>
  <c r="N434" i="18"/>
  <c r="N433" i="18"/>
  <c r="N432" i="18"/>
  <c r="N431" i="18"/>
  <c r="N430" i="18"/>
  <c r="N429" i="18"/>
  <c r="N428" i="18"/>
  <c r="N427" i="18"/>
  <c r="N426" i="18"/>
  <c r="N425" i="18"/>
  <c r="N424" i="18"/>
  <c r="N423" i="18"/>
  <c r="N422" i="18"/>
  <c r="N421" i="18"/>
  <c r="N420" i="18"/>
  <c r="N419" i="18"/>
  <c r="N418" i="18"/>
  <c r="N417" i="18"/>
  <c r="N416" i="18"/>
  <c r="N415" i="18"/>
  <c r="N414" i="18"/>
  <c r="N413" i="18"/>
  <c r="N412" i="18"/>
  <c r="N411" i="18"/>
  <c r="N410" i="18"/>
  <c r="N409" i="18"/>
  <c r="N408" i="18"/>
  <c r="N407" i="18"/>
  <c r="N406" i="18"/>
  <c r="N405" i="18"/>
  <c r="N404" i="18"/>
  <c r="N403" i="18"/>
  <c r="N402" i="18"/>
  <c r="N401" i="18"/>
  <c r="N400" i="18"/>
  <c r="N399" i="18"/>
  <c r="N398" i="18"/>
  <c r="N397" i="18"/>
  <c r="N396" i="18"/>
  <c r="N395" i="18"/>
  <c r="N394" i="18"/>
  <c r="N393" i="18"/>
  <c r="N392" i="18"/>
  <c r="N391" i="18"/>
  <c r="N390" i="18"/>
  <c r="N389" i="18"/>
  <c r="N388" i="18"/>
  <c r="N387" i="18"/>
  <c r="N386" i="18"/>
  <c r="N385" i="18"/>
  <c r="N384" i="18"/>
  <c r="N383" i="18"/>
  <c r="N382" i="18"/>
  <c r="N381" i="18"/>
  <c r="N380" i="18"/>
  <c r="N379" i="18"/>
  <c r="N378" i="18"/>
  <c r="N377" i="18"/>
  <c r="N376" i="18"/>
  <c r="N375" i="18"/>
  <c r="N374" i="18"/>
  <c r="N373" i="18"/>
  <c r="N372" i="18"/>
  <c r="N371" i="18"/>
  <c r="N370" i="18"/>
  <c r="N369" i="18"/>
  <c r="N368" i="18"/>
  <c r="N367" i="18"/>
  <c r="N366" i="18"/>
  <c r="N365" i="18"/>
  <c r="N364" i="18"/>
  <c r="N363" i="18"/>
  <c r="N362" i="18"/>
  <c r="N361" i="18"/>
  <c r="N360" i="18"/>
  <c r="N359" i="18"/>
  <c r="N358" i="18"/>
  <c r="N357" i="18"/>
  <c r="N356" i="18"/>
  <c r="N355" i="18"/>
  <c r="N354" i="18"/>
  <c r="N353" i="18"/>
  <c r="N352" i="18"/>
  <c r="N351" i="18"/>
  <c r="N350" i="18"/>
  <c r="N349" i="18"/>
  <c r="N348" i="18"/>
  <c r="N347" i="18"/>
  <c r="N346" i="18"/>
  <c r="N345" i="18"/>
  <c r="N344" i="18"/>
  <c r="N343" i="18"/>
  <c r="N342" i="18"/>
  <c r="N341" i="18"/>
  <c r="N340" i="18"/>
  <c r="N339" i="18"/>
  <c r="N338" i="18"/>
  <c r="N337" i="18"/>
  <c r="N336" i="18"/>
  <c r="N335" i="18"/>
  <c r="N334" i="18"/>
  <c r="N333" i="18"/>
  <c r="N332" i="18"/>
  <c r="N331" i="18"/>
  <c r="N330" i="18"/>
  <c r="N329" i="18"/>
  <c r="N328" i="18"/>
  <c r="N327" i="18"/>
  <c r="N326" i="18"/>
  <c r="N325" i="18"/>
  <c r="N324" i="18"/>
  <c r="N323" i="18"/>
  <c r="N322" i="18"/>
  <c r="N321" i="18"/>
  <c r="N320" i="18"/>
  <c r="N319" i="18"/>
  <c r="N318" i="18"/>
  <c r="N317" i="18"/>
  <c r="N316" i="18"/>
  <c r="N315" i="18"/>
  <c r="N314" i="18"/>
  <c r="N313" i="18"/>
  <c r="N312" i="18"/>
  <c r="N311" i="18"/>
  <c r="N310" i="18"/>
  <c r="N309" i="18"/>
  <c r="N308" i="18"/>
  <c r="N307" i="18"/>
  <c r="N306" i="18"/>
  <c r="N305" i="18"/>
  <c r="N304" i="18"/>
  <c r="N303" i="18"/>
  <c r="N302" i="18"/>
  <c r="N301" i="18"/>
  <c r="N300" i="18"/>
  <c r="N299" i="18"/>
  <c r="N298" i="18"/>
  <c r="N297" i="18"/>
  <c r="N296" i="18"/>
  <c r="N295" i="18"/>
  <c r="N294" i="18"/>
  <c r="N293" i="18"/>
  <c r="N292" i="18"/>
  <c r="N291" i="18"/>
  <c r="N290" i="18"/>
  <c r="N289" i="18"/>
  <c r="N288" i="18"/>
  <c r="N287" i="18"/>
  <c r="N286" i="18"/>
  <c r="N285" i="18"/>
  <c r="N284" i="18"/>
  <c r="N283" i="18"/>
  <c r="N282" i="18"/>
  <c r="N281" i="18"/>
  <c r="N280" i="18"/>
  <c r="N279" i="18"/>
  <c r="N278" i="18"/>
  <c r="N277" i="18"/>
  <c r="N276" i="18"/>
  <c r="N275" i="18"/>
  <c r="N274" i="18"/>
  <c r="N273" i="18"/>
  <c r="N272" i="18"/>
  <c r="N271" i="18"/>
  <c r="N270" i="18"/>
  <c r="N269" i="18"/>
  <c r="N268" i="18"/>
  <c r="N267" i="18"/>
  <c r="N266" i="18"/>
  <c r="N265" i="18"/>
  <c r="N264" i="18"/>
  <c r="N263" i="18"/>
  <c r="N262" i="18"/>
  <c r="N261" i="18"/>
  <c r="N260" i="18"/>
  <c r="N259" i="18"/>
  <c r="N258" i="18"/>
  <c r="N257" i="18"/>
  <c r="N256" i="18"/>
  <c r="N255" i="18"/>
  <c r="N254" i="18"/>
  <c r="N253" i="18"/>
  <c r="N252" i="18"/>
  <c r="N251" i="18"/>
  <c r="N250" i="18"/>
  <c r="N249" i="18"/>
  <c r="N248" i="18"/>
  <c r="N247" i="18"/>
  <c r="N246" i="18"/>
  <c r="N245" i="18"/>
  <c r="N244" i="18"/>
  <c r="N243" i="18"/>
  <c r="N242" i="18"/>
  <c r="N241" i="18"/>
  <c r="N240" i="18"/>
  <c r="N239" i="18"/>
  <c r="N238" i="18"/>
  <c r="N237" i="18"/>
  <c r="N236" i="18"/>
  <c r="N235" i="18"/>
  <c r="N234" i="18"/>
  <c r="N233" i="18"/>
  <c r="N232" i="18"/>
  <c r="N231" i="18"/>
  <c r="N230" i="18"/>
  <c r="N229" i="18"/>
  <c r="N228" i="18"/>
  <c r="N227" i="18"/>
  <c r="N226" i="18"/>
  <c r="N225" i="18"/>
  <c r="N224" i="18"/>
  <c r="N223" i="18"/>
  <c r="N222" i="18"/>
  <c r="N221" i="18"/>
  <c r="N220" i="18"/>
  <c r="N219" i="18"/>
  <c r="N218" i="18"/>
  <c r="N217" i="18"/>
  <c r="N216" i="18"/>
  <c r="N215" i="18"/>
  <c r="N214" i="18"/>
  <c r="N213" i="18"/>
  <c r="N212" i="18"/>
  <c r="N211" i="18"/>
  <c r="N210" i="18"/>
  <c r="N209" i="18"/>
  <c r="N208" i="18"/>
  <c r="N207" i="18"/>
  <c r="N206" i="18"/>
  <c r="N205" i="18"/>
  <c r="N204" i="18"/>
  <c r="N203" i="18"/>
  <c r="N202" i="18"/>
  <c r="N201" i="18"/>
  <c r="N200" i="18"/>
  <c r="N199" i="18"/>
  <c r="N198" i="18"/>
  <c r="N197" i="18"/>
  <c r="N196" i="18"/>
  <c r="N195" i="18"/>
  <c r="N194" i="18"/>
  <c r="N193" i="18"/>
  <c r="N192" i="18"/>
  <c r="N191" i="18"/>
  <c r="N190" i="18"/>
  <c r="N189" i="18"/>
  <c r="N188" i="18"/>
  <c r="N187" i="18"/>
  <c r="N186" i="18"/>
  <c r="N185" i="18"/>
  <c r="N184" i="18"/>
  <c r="N183" i="18"/>
  <c r="N182" i="18"/>
  <c r="N181" i="18"/>
  <c r="N180" i="18"/>
  <c r="N179" i="18"/>
  <c r="N178" i="18"/>
  <c r="N177" i="18"/>
  <c r="N176" i="18"/>
  <c r="N175" i="18"/>
  <c r="N174" i="18"/>
  <c r="N173" i="18"/>
  <c r="N172" i="18"/>
  <c r="N171" i="18"/>
  <c r="N170" i="18"/>
  <c r="N169" i="18"/>
  <c r="N168" i="18"/>
  <c r="N167" i="18"/>
  <c r="N166" i="18"/>
  <c r="N165" i="18"/>
  <c r="N164" i="18"/>
  <c r="N163" i="18"/>
  <c r="N162" i="18"/>
  <c r="N161" i="18"/>
  <c r="N160" i="18"/>
  <c r="N159" i="18"/>
  <c r="N158" i="18"/>
  <c r="N157" i="18"/>
  <c r="N156" i="18"/>
  <c r="N155" i="18"/>
  <c r="N154" i="18"/>
  <c r="N153" i="18"/>
  <c r="N152" i="18"/>
  <c r="N151" i="18"/>
  <c r="N150" i="18"/>
  <c r="N149" i="18"/>
  <c r="N148" i="18"/>
  <c r="N147" i="18"/>
  <c r="N146" i="18"/>
  <c r="N145" i="18"/>
  <c r="N144" i="18"/>
  <c r="N143" i="18"/>
  <c r="N142" i="18"/>
  <c r="N141" i="18"/>
  <c r="N140" i="18"/>
  <c r="N139" i="18"/>
  <c r="N138" i="18"/>
  <c r="N137" i="18"/>
  <c r="N136" i="18"/>
  <c r="N135" i="18"/>
  <c r="N134" i="18"/>
  <c r="N133" i="18"/>
  <c r="N132" i="18"/>
  <c r="N131" i="18"/>
  <c r="N130" i="18"/>
  <c r="N129" i="18"/>
  <c r="N128" i="18"/>
  <c r="N127" i="18"/>
  <c r="N126" i="18"/>
  <c r="N125" i="18"/>
  <c r="N124" i="18"/>
  <c r="N123" i="18"/>
  <c r="N122" i="18"/>
  <c r="N121" i="18"/>
  <c r="N120" i="18"/>
  <c r="N119" i="18"/>
  <c r="N118" i="18"/>
  <c r="N117" i="18"/>
  <c r="N116" i="18"/>
  <c r="N115" i="18"/>
  <c r="N114" i="18"/>
  <c r="N113" i="18"/>
  <c r="N112" i="18"/>
  <c r="N111" i="18"/>
  <c r="N110" i="18"/>
  <c r="N109" i="18"/>
  <c r="N108" i="18"/>
  <c r="N107" i="18"/>
  <c r="N106" i="18"/>
  <c r="N105" i="18"/>
  <c r="N104" i="18"/>
  <c r="N103" i="18"/>
  <c r="N102" i="18"/>
  <c r="N101" i="18"/>
  <c r="N100" i="18"/>
  <c r="N99" i="18"/>
  <c r="N98" i="18"/>
  <c r="N97" i="18"/>
  <c r="N96" i="18"/>
  <c r="N95" i="18"/>
  <c r="N94" i="18"/>
  <c r="N93" i="18"/>
  <c r="N92" i="18"/>
  <c r="N91" i="18"/>
  <c r="N90" i="18"/>
  <c r="N89" i="18"/>
  <c r="N88" i="18"/>
  <c r="N87" i="18"/>
  <c r="N86" i="18"/>
  <c r="N85" i="18"/>
  <c r="N84" i="18"/>
  <c r="N83" i="18"/>
  <c r="N82" i="18"/>
  <c r="N81" i="18"/>
  <c r="N80" i="18"/>
  <c r="N79" i="18"/>
  <c r="N78" i="18"/>
  <c r="N77" i="18"/>
  <c r="N76" i="18"/>
  <c r="N75" i="18"/>
  <c r="N74" i="18"/>
  <c r="N73" i="18"/>
  <c r="N72" i="18"/>
  <c r="N71" i="18"/>
  <c r="N70" i="18"/>
  <c r="N69" i="18"/>
  <c r="N68" i="18"/>
  <c r="N67" i="18"/>
  <c r="N66" i="18"/>
  <c r="N65" i="18"/>
  <c r="N64" i="18"/>
  <c r="N63" i="18"/>
  <c r="N62" i="18"/>
  <c r="N61" i="18"/>
  <c r="N60" i="18"/>
  <c r="N59" i="18"/>
  <c r="N58" i="18"/>
  <c r="N57" i="18"/>
  <c r="N56" i="18"/>
  <c r="N55" i="18"/>
  <c r="N54" i="18"/>
  <c r="N53" i="18"/>
  <c r="N52" i="18"/>
  <c r="N51" i="18"/>
  <c r="N50" i="18"/>
  <c r="N49" i="18"/>
  <c r="N48" i="18"/>
  <c r="N47" i="18"/>
  <c r="N46" i="18"/>
  <c r="N45" i="18"/>
  <c r="N44" i="18"/>
  <c r="N43" i="18"/>
  <c r="N42" i="18"/>
  <c r="N41" i="18"/>
  <c r="N40" i="18"/>
  <c r="N39" i="18"/>
  <c r="N38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22" i="18"/>
  <c r="N21" i="18"/>
  <c r="N20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M30" i="1" l="1"/>
  <c r="M29" i="1" l="1"/>
  <c r="M28" i="1"/>
  <c r="M27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9" i="1"/>
</calcChain>
</file>

<file path=xl/sharedStrings.xml><?xml version="1.0" encoding="utf-8"?>
<sst xmlns="http://schemas.openxmlformats.org/spreadsheetml/2006/main" count="19035" uniqueCount="855">
  <si>
    <t>Parameter</t>
  </si>
  <si>
    <t>SOUTH</t>
  </si>
  <si>
    <t>TP</t>
  </si>
  <si>
    <t>YEAR</t>
  </si>
  <si>
    <t>Units</t>
  </si>
  <si>
    <t>Location</t>
  </si>
  <si>
    <t>Timeframe</t>
  </si>
  <si>
    <t>CountResult</t>
  </si>
  <si>
    <t>StdevResult</t>
  </si>
  <si>
    <t>X-Axis</t>
  </si>
  <si>
    <t>Basin</t>
  </si>
  <si>
    <t>ug/l</t>
  </si>
  <si>
    <t>Summer (June-Sept)</t>
  </si>
  <si>
    <t>Data filtered for Parameter like "TP*" and depths 0m, 1m and 3m and site = South</t>
  </si>
  <si>
    <t>Summer average based on months 6, 7, 8 and 9</t>
  </si>
  <si>
    <t>Does not include UML or EPI composite samples, or UFI or DOH samples from 1990's or QC field duplicates</t>
  </si>
  <si>
    <t>SQL Code:</t>
  </si>
  <si>
    <t>LakeSouth_TP_SummerXcel</t>
  </si>
  <si>
    <t>Compliance</t>
  </si>
  <si>
    <t>mg/L</t>
  </si>
  <si>
    <t>0.018</t>
  </si>
  <si>
    <t>0.020</t>
  </si>
  <si>
    <t>Lake 3m South</t>
  </si>
  <si>
    <t>0.019</t>
  </si>
  <si>
    <t>0.014</t>
  </si>
  <si>
    <t>Lake 0m South</t>
  </si>
  <si>
    <t>0.017</t>
  </si>
  <si>
    <t>0.016</t>
  </si>
  <si>
    <t>0.030</t>
  </si>
  <si>
    <t>0.055</t>
  </si>
  <si>
    <t>0.022</t>
  </si>
  <si>
    <t>0.025</t>
  </si>
  <si>
    <t>0.026</t>
  </si>
  <si>
    <t>0.023</t>
  </si>
  <si>
    <t>0.031</t>
  </si>
  <si>
    <t>0.027</t>
  </si>
  <si>
    <t>0.039</t>
  </si>
  <si>
    <t>0.042</t>
  </si>
  <si>
    <t>0.040</t>
  </si>
  <si>
    <t>0.034</t>
  </si>
  <si>
    <t>0.024</t>
  </si>
  <si>
    <t>0.041</t>
  </si>
  <si>
    <t>Lake Upper Mixed Layer South</t>
  </si>
  <si>
    <t>Lake Upper Mixed Layer South - Duplicate</t>
  </si>
  <si>
    <t>0.044</t>
  </si>
  <si>
    <t>0.028</t>
  </si>
  <si>
    <t>0.021</t>
  </si>
  <si>
    <t>0.009</t>
  </si>
  <si>
    <t>0.032</t>
  </si>
  <si>
    <t>Lake 1m South</t>
  </si>
  <si>
    <t>0.038</t>
  </si>
  <si>
    <t>0.035</t>
  </si>
  <si>
    <t>0.029</t>
  </si>
  <si>
    <t>0.015</t>
  </si>
  <si>
    <t>0.011</t>
  </si>
  <si>
    <t>0.010</t>
  </si>
  <si>
    <t>0.045</t>
  </si>
  <si>
    <t>0.037</t>
  </si>
  <si>
    <t>0.033</t>
  </si>
  <si>
    <t>0.036</t>
  </si>
  <si>
    <t>0.048</t>
  </si>
  <si>
    <t>0.057</t>
  </si>
  <si>
    <t>0.052</t>
  </si>
  <si>
    <t>0.067</t>
  </si>
  <si>
    <t>0.064</t>
  </si>
  <si>
    <t>0.062</t>
  </si>
  <si>
    <t>0.066</t>
  </si>
  <si>
    <t>0.061</t>
  </si>
  <si>
    <t>0.078</t>
  </si>
  <si>
    <t>0.050</t>
  </si>
  <si>
    <t>0.065</t>
  </si>
  <si>
    <t>0.060</t>
  </si>
  <si>
    <t>0.013</t>
  </si>
  <si>
    <t>0.012</t>
  </si>
  <si>
    <t>0.058</t>
  </si>
  <si>
    <t>0.056</t>
  </si>
  <si>
    <t>0.046</t>
  </si>
  <si>
    <t>0.059</t>
  </si>
  <si>
    <t>0.053</t>
  </si>
  <si>
    <t>0.043</t>
  </si>
  <si>
    <t>0.047</t>
  </si>
  <si>
    <t>Lake 1 m South</t>
  </si>
  <si>
    <t>&lt;0.003</t>
  </si>
  <si>
    <t>&lt;</t>
  </si>
  <si>
    <t>mg/l</t>
  </si>
  <si>
    <t>0.082</t>
  </si>
  <si>
    <t>0.054</t>
  </si>
  <si>
    <t>0.073</t>
  </si>
  <si>
    <t>0.051</t>
  </si>
  <si>
    <t>0.071</t>
  </si>
  <si>
    <t>0.091</t>
  </si>
  <si>
    <t>0.083</t>
  </si>
  <si>
    <t>0.085</t>
  </si>
  <si>
    <t>0.079</t>
  </si>
  <si>
    <t>0.080</t>
  </si>
  <si>
    <t>0.075</t>
  </si>
  <si>
    <t>0.077</t>
  </si>
  <si>
    <t>0.088</t>
  </si>
  <si>
    <t>0.074</t>
  </si>
  <si>
    <t>0.096</t>
  </si>
  <si>
    <t>0.087</t>
  </si>
  <si>
    <t>0.086</t>
  </si>
  <si>
    <t>0.095</t>
  </si>
  <si>
    <t>0.084</t>
  </si>
  <si>
    <t>0.072</t>
  </si>
  <si>
    <t>0.049</t>
  </si>
  <si>
    <t>0.110</t>
  </si>
  <si>
    <t>0.104</t>
  </si>
  <si>
    <t>0.099</t>
  </si>
  <si>
    <t>0.107</t>
  </si>
  <si>
    <t>0.100</t>
  </si>
  <si>
    <t>0.185</t>
  </si>
  <si>
    <t>0.187</t>
  </si>
  <si>
    <t>0.205</t>
  </si>
  <si>
    <t>0.178</t>
  </si>
  <si>
    <t>0.213</t>
  </si>
  <si>
    <t>0.198</t>
  </si>
  <si>
    <t>0.179</t>
  </si>
  <si>
    <t>0.147</t>
  </si>
  <si>
    <t>0.143</t>
  </si>
  <si>
    <t>0.068</t>
  </si>
  <si>
    <t>0.063</t>
  </si>
  <si>
    <t>0.08</t>
  </si>
  <si>
    <t>0.076</t>
  </si>
  <si>
    <t>0.109</t>
  </si>
  <si>
    <t>0.11</t>
  </si>
  <si>
    <t>0.081</t>
  </si>
  <si>
    <t>0.138</t>
  </si>
  <si>
    <t>0.136</t>
  </si>
  <si>
    <t>0.153</t>
  </si>
  <si>
    <t>0.149</t>
  </si>
  <si>
    <t>0.154</t>
  </si>
  <si>
    <t>Lake Epi South</t>
  </si>
  <si>
    <t>Lake Epi South - Duplicate</t>
  </si>
  <si>
    <t>0.141</t>
  </si>
  <si>
    <t>0.19</t>
  </si>
  <si>
    <t>0.142</t>
  </si>
  <si>
    <t>0.07</t>
  </si>
  <si>
    <t>0.133</t>
  </si>
  <si>
    <t>0.06</t>
  </si>
  <si>
    <t>0.124</t>
  </si>
  <si>
    <t>0.115</t>
  </si>
  <si>
    <t>0.117</t>
  </si>
  <si>
    <t>0.169</t>
  </si>
  <si>
    <t>0.116</t>
  </si>
  <si>
    <t>0.168</t>
  </si>
  <si>
    <t>0.119</t>
  </si>
  <si>
    <t>0.164</t>
  </si>
  <si>
    <t>0.166</t>
  </si>
  <si>
    <t>0.174</t>
  </si>
  <si>
    <t>0.173</t>
  </si>
  <si>
    <t>0.157</t>
  </si>
  <si>
    <t>0.145</t>
  </si>
  <si>
    <t>0.130</t>
  </si>
  <si>
    <t>0.131</t>
  </si>
  <si>
    <t>0.171</t>
  </si>
  <si>
    <t>Lake 3m south</t>
  </si>
  <si>
    <t>Lake 3m</t>
  </si>
  <si>
    <t>Lake 0m</t>
  </si>
  <si>
    <t>0.158</t>
  </si>
  <si>
    <t>0.144</t>
  </si>
  <si>
    <t>0.146</t>
  </si>
  <si>
    <t>0.161</t>
  </si>
  <si>
    <t>0.092</t>
  </si>
  <si>
    <t>0.151</t>
  </si>
  <si>
    <t>0.165</t>
  </si>
  <si>
    <t>0.152</t>
  </si>
  <si>
    <t>0.094</t>
  </si>
  <si>
    <t>Lake 1 meter South</t>
  </si>
  <si>
    <t>0.135</t>
  </si>
  <si>
    <t>0.139</t>
  </si>
  <si>
    <t>DEPTH</t>
  </si>
  <si>
    <t>RESULT_FLAG</t>
  </si>
  <si>
    <t>IND_CODE</t>
  </si>
  <si>
    <t>LAB_PARAMETER_UNITS</t>
  </si>
  <si>
    <t>VRESULT</t>
  </si>
  <si>
    <t>SRESULT</t>
  </si>
  <si>
    <t>QUALIFIER</t>
  </si>
  <si>
    <t>LAB_PARAMETER</t>
  </si>
  <si>
    <t>Month</t>
  </si>
  <si>
    <t>START_DATE</t>
  </si>
  <si>
    <t>SOURCE</t>
  </si>
  <si>
    <t>SITE</t>
  </si>
  <si>
    <t>Row Labels</t>
  </si>
  <si>
    <t>Grand Total</t>
  </si>
  <si>
    <t>Count</t>
  </si>
  <si>
    <t>Year</t>
  </si>
  <si>
    <t>samples_SAMPLE_NO</t>
  </si>
  <si>
    <t>CATEGORY</t>
  </si>
  <si>
    <t>STUDY</t>
  </si>
  <si>
    <t>SAMPLE_TYPE</t>
  </si>
  <si>
    <t>QAQC</t>
  </si>
  <si>
    <t>LAB</t>
  </si>
  <si>
    <t>results_RECORD_DATE</t>
  </si>
  <si>
    <t>GRAB</t>
  </si>
  <si>
    <t>ELS</t>
  </si>
  <si>
    <t>Lake Quarterly</t>
  </si>
  <si>
    <t>Lake Biweekly</t>
  </si>
  <si>
    <t>Onondaga Lake</t>
  </si>
  <si>
    <t>RESULT_QUESTION</t>
  </si>
  <si>
    <t>samples_SITE</t>
  </si>
  <si>
    <t>SITE_TYPE</t>
  </si>
  <si>
    <t>sites_SITE</t>
  </si>
  <si>
    <t>Quarterly Lake Event</t>
  </si>
  <si>
    <t>OC</t>
  </si>
  <si>
    <t>TDP</t>
  </si>
  <si>
    <t>LAKE</t>
  </si>
  <si>
    <t>Dry Weather</t>
  </si>
  <si>
    <t>Lake Diurnal</t>
  </si>
  <si>
    <t>.013</t>
  </si>
  <si>
    <t>.015</t>
  </si>
  <si>
    <t>0.111</t>
  </si>
  <si>
    <t>0.114</t>
  </si>
  <si>
    <t>Winter Lake</t>
  </si>
  <si>
    <t>0.006</t>
  </si>
  <si>
    <t>0.005</t>
  </si>
  <si>
    <t>Lake Turnover</t>
  </si>
  <si>
    <t>0.129</t>
  </si>
  <si>
    <t>0.148</t>
  </si>
  <si>
    <t>0.156</t>
  </si>
  <si>
    <t>0.140</t>
  </si>
  <si>
    <t>0.188</t>
  </si>
  <si>
    <t>0.007</t>
  </si>
  <si>
    <t>Fall Turnover</t>
  </si>
  <si>
    <t>EPIL</t>
  </si>
  <si>
    <t>0.159</t>
  </si>
  <si>
    <t>0.118</t>
  </si>
  <si>
    <t>0.002</t>
  </si>
  <si>
    <t>0.181</t>
  </si>
  <si>
    <t>0.172</t>
  </si>
  <si>
    <t>0.183</t>
  </si>
  <si>
    <t>Quarterly Lakes</t>
  </si>
  <si>
    <t>&lt;0.002</t>
  </si>
  <si>
    <t>Fall Turnover Study</t>
  </si>
  <si>
    <t>UML</t>
  </si>
  <si>
    <t>0.176</t>
  </si>
  <si>
    <t>0.184</t>
  </si>
  <si>
    <t>0.190</t>
  </si>
  <si>
    <t>0.177</t>
  </si>
  <si>
    <t>0.008</t>
  </si>
  <si>
    <t>0.004</t>
  </si>
  <si>
    <t>Routine (Biweekly)</t>
  </si>
  <si>
    <t>Quarterly</t>
  </si>
  <si>
    <t>Routine/Turnover</t>
  </si>
  <si>
    <t>Winter</t>
  </si>
  <si>
    <t>0.003</t>
  </si>
  <si>
    <t>Onon. Lake 0 m UFI</t>
  </si>
  <si>
    <t>UFI</t>
  </si>
  <si>
    <t>0.04</t>
  </si>
  <si>
    <t>Lake  0 m South UFI</t>
  </si>
  <si>
    <t>0.134</t>
  </si>
  <si>
    <t>0.195</t>
  </si>
  <si>
    <t>0.175</t>
  </si>
  <si>
    <t>UFI - Lake South</t>
  </si>
  <si>
    <t>0.13</t>
  </si>
  <si>
    <t>0.1</t>
  </si>
  <si>
    <t>0.01</t>
  </si>
  <si>
    <t>0.378</t>
  </si>
  <si>
    <t>0.272</t>
  </si>
  <si>
    <t>0.01895</t>
  </si>
  <si>
    <t>0.0196</t>
  </si>
  <si>
    <t>0.0162</t>
  </si>
  <si>
    <t>0.02725</t>
  </si>
  <si>
    <t>0.03975</t>
  </si>
  <si>
    <t>0.0325</t>
  </si>
  <si>
    <t>0.02705</t>
  </si>
  <si>
    <t>0.0188</t>
  </si>
  <si>
    <t>0.01975</t>
  </si>
  <si>
    <t>0.0198</t>
  </si>
  <si>
    <t>0.0182</t>
  </si>
  <si>
    <t>0.03215</t>
  </si>
  <si>
    <t>0.02555</t>
  </si>
  <si>
    <t>0.0144</t>
  </si>
  <si>
    <t>0.01335</t>
  </si>
  <si>
    <t>0.02455</t>
  </si>
  <si>
    <t>0.02515</t>
  </si>
  <si>
    <t>0.0119</t>
  </si>
  <si>
    <t>0.00405</t>
  </si>
  <si>
    <t>0.02745</t>
  </si>
  <si>
    <t>0.0268</t>
  </si>
  <si>
    <t>0.02905</t>
  </si>
  <si>
    <t>0.0264</t>
  </si>
  <si>
    <t>0.01815</t>
  </si>
  <si>
    <t>0.0168</t>
  </si>
  <si>
    <t>0.0167</t>
  </si>
  <si>
    <t>0.01635</t>
  </si>
  <si>
    <t>0.0341</t>
  </si>
  <si>
    <t>0.0337</t>
  </si>
  <si>
    <t>0.04305</t>
  </si>
  <si>
    <t>0.05925</t>
  </si>
  <si>
    <t>0.0247</t>
  </si>
  <si>
    <t>0.0238</t>
  </si>
  <si>
    <t>0.0257</t>
  </si>
  <si>
    <t>0.02645</t>
  </si>
  <si>
    <t>0.0218</t>
  </si>
  <si>
    <t>0.02395</t>
  </si>
  <si>
    <t>0.0213</t>
  </si>
  <si>
    <t>0.0225</t>
  </si>
  <si>
    <t>0.02425</t>
  </si>
  <si>
    <t>0.0226</t>
  </si>
  <si>
    <t>0.0211</t>
  </si>
  <si>
    <t>0.0206</t>
  </si>
  <si>
    <t>0.01715</t>
  </si>
  <si>
    <t>0.01415</t>
  </si>
  <si>
    <t>0.01615</t>
  </si>
  <si>
    <t>0.01295</t>
  </si>
  <si>
    <t>0.0258</t>
  </si>
  <si>
    <t>0.02015</t>
  </si>
  <si>
    <t>0.04215</t>
  </si>
  <si>
    <t>0.0447</t>
  </si>
  <si>
    <t>0.05095</t>
  </si>
  <si>
    <t>0.0347</t>
  </si>
  <si>
    <t>0.0696</t>
  </si>
  <si>
    <t>0.0405</t>
  </si>
  <si>
    <t>0.03825</t>
  </si>
  <si>
    <t>0.1019</t>
  </si>
  <si>
    <t>0.0878</t>
  </si>
  <si>
    <t>0.0888</t>
  </si>
  <si>
    <t>0.1224</t>
  </si>
  <si>
    <t>0.1611</t>
  </si>
  <si>
    <t>0.12</t>
  </si>
  <si>
    <t>0.1107</t>
  </si>
  <si>
    <t>0.1794</t>
  </si>
  <si>
    <t>0.1659</t>
  </si>
  <si>
    <t>0.1657</t>
  </si>
  <si>
    <t>0.1669</t>
  </si>
  <si>
    <t>0.2353</t>
  </si>
  <si>
    <t>0.2425</t>
  </si>
  <si>
    <t>0.2444</t>
  </si>
  <si>
    <t>0.2418</t>
  </si>
  <si>
    <t>0.2651</t>
  </si>
  <si>
    <t>0.2474</t>
  </si>
  <si>
    <t>0.2522</t>
  </si>
  <si>
    <t>0.2792</t>
  </si>
  <si>
    <t>0.278</t>
  </si>
  <si>
    <t>0.2784</t>
  </si>
  <si>
    <t>0.2701</t>
  </si>
  <si>
    <t>0.1509</t>
  </si>
  <si>
    <t>0.1177</t>
  </si>
  <si>
    <t>0.1411</t>
  </si>
  <si>
    <t>0.1494</t>
  </si>
  <si>
    <t>0.1584</t>
  </si>
  <si>
    <t>0.1437</t>
  </si>
  <si>
    <t>0.1023</t>
  </si>
  <si>
    <t>0.08813</t>
  </si>
  <si>
    <t>0.1068</t>
  </si>
  <si>
    <t>0.1566</t>
  </si>
  <si>
    <t>0.05547</t>
  </si>
  <si>
    <t>0.1203</t>
  </si>
  <si>
    <t>0.1568</t>
  </si>
  <si>
    <t>0.03357</t>
  </si>
  <si>
    <t>0.08417</t>
  </si>
  <si>
    <t>0.02773</t>
  </si>
  <si>
    <t>0.0139</t>
  </si>
  <si>
    <t>0.0177</t>
  </si>
  <si>
    <t>0.01647</t>
  </si>
  <si>
    <t>0.01633</t>
  </si>
  <si>
    <t>0.02743</t>
  </si>
  <si>
    <t>0.03627</t>
  </si>
  <si>
    <t>0.02543</t>
  </si>
  <si>
    <t>0.0437</t>
  </si>
  <si>
    <t>0.08327</t>
  </si>
  <si>
    <t>0.2512</t>
  </si>
  <si>
    <t>0.1015</t>
  </si>
  <si>
    <t>0.08177</t>
  </si>
  <si>
    <t>0.09763</t>
  </si>
  <si>
    <t>0.07523</t>
  </si>
  <si>
    <t>0.09147</t>
  </si>
  <si>
    <t>0.07923</t>
  </si>
  <si>
    <t>0.06813</t>
  </si>
  <si>
    <t>0.06593</t>
  </si>
  <si>
    <t>0.05743</t>
  </si>
  <si>
    <t>0.05233</t>
  </si>
  <si>
    <t>0.06243</t>
  </si>
  <si>
    <t>0.07867</t>
  </si>
  <si>
    <t>0.07817</t>
  </si>
  <si>
    <t>0.06703</t>
  </si>
  <si>
    <t>0.0615</t>
  </si>
  <si>
    <t>0.0506</t>
  </si>
  <si>
    <t>0.03827</t>
  </si>
  <si>
    <t>0.0502</t>
  </si>
  <si>
    <t>0.008867</t>
  </si>
  <si>
    <t>0.006167</t>
  </si>
  <si>
    <t>0.02867</t>
  </si>
  <si>
    <t>0.02753</t>
  </si>
  <si>
    <t>0.01377</t>
  </si>
  <si>
    <t>0.02843</t>
  </si>
  <si>
    <t>0.01863</t>
  </si>
  <si>
    <t>0.0201</t>
  </si>
  <si>
    <t>0.01553</t>
  </si>
  <si>
    <t>0.02203</t>
  </si>
  <si>
    <t>0.04447</t>
  </si>
  <si>
    <t>0.06737</t>
  </si>
  <si>
    <t>0.1371</t>
  </si>
  <si>
    <t>0.1598</t>
  </si>
  <si>
    <t>0.1743</t>
  </si>
  <si>
    <t>0.1731</t>
  </si>
  <si>
    <t>0.1489</t>
  </si>
  <si>
    <t>0.0587</t>
  </si>
  <si>
    <t>0.06453</t>
  </si>
  <si>
    <t>0.0458</t>
  </si>
  <si>
    <t>0.06967</t>
  </si>
  <si>
    <t>0.05937</t>
  </si>
  <si>
    <t>0.04833</t>
  </si>
  <si>
    <t>0.0421</t>
  </si>
  <si>
    <t>0.09187</t>
  </si>
  <si>
    <t>0.0622</t>
  </si>
  <si>
    <t>0.04633</t>
  </si>
  <si>
    <t>0.02533</t>
  </si>
  <si>
    <t>0.02463</t>
  </si>
  <si>
    <t>0.002867</t>
  </si>
  <si>
    <t>0.04583</t>
  </si>
  <si>
    <t>0.03797</t>
  </si>
  <si>
    <t>0.02557</t>
  </si>
  <si>
    <t>0.0217</t>
  </si>
  <si>
    <t>0.02693</t>
  </si>
  <si>
    <t>0.02067</t>
  </si>
  <si>
    <t>0.01687</t>
  </si>
  <si>
    <t>0.01193</t>
  </si>
  <si>
    <t>0.01933</t>
  </si>
  <si>
    <t>0.01833</t>
  </si>
  <si>
    <t>0.0214</t>
  </si>
  <si>
    <t>0.03727</t>
  </si>
  <si>
    <t>0.01463</t>
  </si>
  <si>
    <t>0.07207</t>
  </si>
  <si>
    <t>0.09057</t>
  </si>
  <si>
    <t>0.1191</t>
  </si>
  <si>
    <t>0.1216</t>
  </si>
  <si>
    <t>0.1148</t>
  </si>
  <si>
    <t>0.1102</t>
  </si>
  <si>
    <t>0.1113</t>
  </si>
  <si>
    <t>Lake South</t>
  </si>
  <si>
    <t>NYSDH</t>
  </si>
  <si>
    <t>0.02</t>
  </si>
  <si>
    <t>0.03</t>
  </si>
  <si>
    <t>0.001</t>
  </si>
  <si>
    <t>0.105</t>
  </si>
  <si>
    <t>0.103</t>
  </si>
  <si>
    <t>0.09</t>
  </si>
  <si>
    <t>Lake Monthly Winter</t>
  </si>
  <si>
    <t>Expr1</t>
  </si>
  <si>
    <t>ORTHOP</t>
  </si>
  <si>
    <t>0.7</t>
  </si>
  <si>
    <t>0.76</t>
  </si>
  <si>
    <t>0.72</t>
  </si>
  <si>
    <t>1.06</t>
  </si>
  <si>
    <t>0.68</t>
  </si>
  <si>
    <t>0.375</t>
  </si>
  <si>
    <t>0.336</t>
  </si>
  <si>
    <t>0.535</t>
  </si>
  <si>
    <t>0.43</t>
  </si>
  <si>
    <t>1.72</t>
  </si>
  <si>
    <t>1.24</t>
  </si>
  <si>
    <t>1.2</t>
  </si>
  <si>
    <t>1.84</t>
  </si>
  <si>
    <t>1.44</t>
  </si>
  <si>
    <t>1.6</t>
  </si>
  <si>
    <t>0.913</t>
  </si>
  <si>
    <t>0.815</t>
  </si>
  <si>
    <t>0.848</t>
  </si>
  <si>
    <t>0.782</t>
  </si>
  <si>
    <t>0.88</t>
  </si>
  <si>
    <t>1.793</t>
  </si>
  <si>
    <t>0.717</t>
  </si>
  <si>
    <t>0.685</t>
  </si>
  <si>
    <t>0.652</t>
  </si>
  <si>
    <t>0.31</t>
  </si>
  <si>
    <t>0.261</t>
  </si>
  <si>
    <t>0.326</t>
  </si>
  <si>
    <t>0.342</t>
  </si>
  <si>
    <t>0.554</t>
  </si>
  <si>
    <t>0.587</t>
  </si>
  <si>
    <t>1</t>
  </si>
  <si>
    <t>0.8</t>
  </si>
  <si>
    <t>1.4</t>
  </si>
  <si>
    <t>0.4</t>
  </si>
  <si>
    <t>1.1</t>
  </si>
  <si>
    <t>0.6</t>
  </si>
  <si>
    <t>1.7</t>
  </si>
  <si>
    <t>2</t>
  </si>
  <si>
    <t>2.8</t>
  </si>
  <si>
    <t>2.2</t>
  </si>
  <si>
    <t>2.4</t>
  </si>
  <si>
    <t>1.35</t>
  </si>
  <si>
    <t>0.9</t>
  </si>
  <si>
    <t>1.08</t>
  </si>
  <si>
    <t>0.84</t>
  </si>
  <si>
    <t>0.78</t>
  </si>
  <si>
    <t>0.82</t>
  </si>
  <si>
    <t>1.04</t>
  </si>
  <si>
    <t>1.28</t>
  </si>
  <si>
    <t>0.52</t>
  </si>
  <si>
    <t>0.44</t>
  </si>
  <si>
    <t>0.5</t>
  </si>
  <si>
    <t>0.92</t>
  </si>
  <si>
    <t>0.64</t>
  </si>
  <si>
    <t>0.48</t>
  </si>
  <si>
    <t>0.65</t>
  </si>
  <si>
    <t>0.45</t>
  </si>
  <si>
    <t>0.35</t>
  </si>
  <si>
    <t>0.85</t>
  </si>
  <si>
    <t>0.95</t>
  </si>
  <si>
    <t>0.75</t>
  </si>
  <si>
    <t>0.55</t>
  </si>
  <si>
    <t>2.12</t>
  </si>
  <si>
    <t>2.17</t>
  </si>
  <si>
    <t>3.78</t>
  </si>
  <si>
    <t>2.28</t>
  </si>
  <si>
    <t>0.14</t>
  </si>
  <si>
    <t>0.61</t>
  </si>
  <si>
    <t>0.62</t>
  </si>
  <si>
    <t>0.16</t>
  </si>
  <si>
    <t>0.22</t>
  </si>
  <si>
    <t>0.15</t>
  </si>
  <si>
    <t>0.26</t>
  </si>
  <si>
    <t>0.53</t>
  </si>
  <si>
    <t>0.38</t>
  </si>
  <si>
    <t>0.41</t>
  </si>
  <si>
    <t>0.32</t>
  </si>
  <si>
    <t>0.27</t>
  </si>
  <si>
    <t>0.54</t>
  </si>
  <si>
    <t>0.42</t>
  </si>
  <si>
    <t>0.67</t>
  </si>
  <si>
    <t>0.29</t>
  </si>
  <si>
    <t>0.28</t>
  </si>
  <si>
    <t>0.24</t>
  </si>
  <si>
    <t>0.69</t>
  </si>
  <si>
    <t>0.37</t>
  </si>
  <si>
    <t>0.63</t>
  </si>
  <si>
    <t>0.17</t>
  </si>
  <si>
    <t>0.36</t>
  </si>
  <si>
    <t>0.34</t>
  </si>
  <si>
    <t>0.18</t>
  </si>
  <si>
    <t>0.2</t>
  </si>
  <si>
    <t>0.21</t>
  </si>
  <si>
    <t>0.3</t>
  </si>
  <si>
    <t>0.05</t>
  </si>
  <si>
    <t>0.25</t>
  </si>
  <si>
    <t>0.56</t>
  </si>
  <si>
    <t>0.23</t>
  </si>
  <si>
    <t>ORTHOP_F</t>
  </si>
  <si>
    <t>0.201</t>
  </si>
  <si>
    <t>0.102</t>
  </si>
  <si>
    <t>0.097</t>
  </si>
  <si>
    <t>0.098</t>
  </si>
  <si>
    <t>0.125</t>
  </si>
  <si>
    <t>0.128</t>
  </si>
  <si>
    <t>0.162</t>
  </si>
  <si>
    <t>0.248</t>
  </si>
  <si>
    <t>0.222</t>
  </si>
  <si>
    <t>0.242</t>
  </si>
  <si>
    <t>0.245</t>
  </si>
  <si>
    <t>0.155</t>
  </si>
  <si>
    <t>&lt;0.005</t>
  </si>
  <si>
    <t>0.02633</t>
  </si>
  <si>
    <t>0.08667</t>
  </si>
  <si>
    <t>0</t>
  </si>
  <si>
    <t>0.0097</t>
  </si>
  <si>
    <t>0.000208</t>
  </si>
  <si>
    <t>0.1477</t>
  </si>
  <si>
    <t>0.1515</t>
  </si>
  <si>
    <t>0.234</t>
  </si>
  <si>
    <t>0.238</t>
  </si>
  <si>
    <t>0.08267</t>
  </si>
  <si>
    <t>0.03465</t>
  </si>
  <si>
    <t>0.0158</t>
  </si>
  <si>
    <t>0.00145</t>
  </si>
  <si>
    <t>0.0312</t>
  </si>
  <si>
    <t>0.0346</t>
  </si>
  <si>
    <t>0.02805</t>
  </si>
  <si>
    <t>0.06685</t>
  </si>
  <si>
    <t>0.00075</t>
  </si>
  <si>
    <t>0.0545</t>
  </si>
  <si>
    <t>0.05465</t>
  </si>
  <si>
    <t>0.0045</t>
  </si>
  <si>
    <t>0.0101</t>
  </si>
  <si>
    <t>0.00315</t>
  </si>
  <si>
    <t>0.0038</t>
  </si>
  <si>
    <t>0.0027</t>
  </si>
  <si>
    <t>0.0449</t>
  </si>
  <si>
    <t>0.0022</t>
  </si>
  <si>
    <t>0.0026</t>
  </si>
  <si>
    <t>0.00175</t>
  </si>
  <si>
    <t>0.0012</t>
  </si>
  <si>
    <t>0.00115</t>
  </si>
  <si>
    <t>0.2371</t>
  </si>
  <si>
    <t>0.231</t>
  </si>
  <si>
    <t>0.2328</t>
  </si>
  <si>
    <t>0.2341</t>
  </si>
  <si>
    <t>0.255</t>
  </si>
  <si>
    <t>0.2547</t>
  </si>
  <si>
    <t>0.2478</t>
  </si>
  <si>
    <t>0.2488</t>
  </si>
  <si>
    <t>0.2491</t>
  </si>
  <si>
    <t>0.2172</t>
  </si>
  <si>
    <t>0.0978</t>
  </si>
  <si>
    <t>0.09815</t>
  </si>
  <si>
    <t>0.0927</t>
  </si>
  <si>
    <t>0.09325</t>
  </si>
  <si>
    <t>0.2158</t>
  </si>
  <si>
    <t>0.2156</t>
  </si>
  <si>
    <t>0.2189</t>
  </si>
  <si>
    <t>0.1426</t>
  </si>
  <si>
    <t>0.1464</t>
  </si>
  <si>
    <t>0.1424</t>
  </si>
  <si>
    <t>0.1471</t>
  </si>
  <si>
    <t>0.00335</t>
  </si>
  <si>
    <t>0.00165</t>
  </si>
  <si>
    <t>0.00265</t>
  </si>
  <si>
    <t>0.00285</t>
  </si>
  <si>
    <t>0.0051</t>
  </si>
  <si>
    <t>0.00025</t>
  </si>
  <si>
    <t>0.00065</t>
  </si>
  <si>
    <t>0.0099</t>
  </si>
  <si>
    <t>0.0028</t>
  </si>
  <si>
    <t>0.00055</t>
  </si>
  <si>
    <t>0.00396</t>
  </si>
  <si>
    <t>0.00455</t>
  </si>
  <si>
    <t>0.0048</t>
  </si>
  <si>
    <t>0.00695</t>
  </si>
  <si>
    <t>0.0017</t>
  </si>
  <si>
    <t>0.01585</t>
  </si>
  <si>
    <t>0.00305</t>
  </si>
  <si>
    <t>0.00435</t>
  </si>
  <si>
    <t>0.00325</t>
  </si>
  <si>
    <t>0.00215</t>
  </si>
  <si>
    <t>0.0033</t>
  </si>
  <si>
    <t>0.0029</t>
  </si>
  <si>
    <t>0.0057</t>
  </si>
  <si>
    <t>0.03275</t>
  </si>
  <si>
    <t>0.03265</t>
  </si>
  <si>
    <t>0.0376</t>
  </si>
  <si>
    <t>0.0543</t>
  </si>
  <si>
    <t>0.0032</t>
  </si>
  <si>
    <t>0.00385</t>
  </si>
  <si>
    <t>0.0004</t>
  </si>
  <si>
    <t>0.00125</t>
  </si>
  <si>
    <t>0.00095</t>
  </si>
  <si>
    <t>0.00005</t>
  </si>
  <si>
    <t>0.0001</t>
  </si>
  <si>
    <t>0.00015</t>
  </si>
  <si>
    <t>0.000695</t>
  </si>
  <si>
    <t>0.0002</t>
  </si>
  <si>
    <t>0.000615</t>
  </si>
  <si>
    <t>0.00013</t>
  </si>
  <si>
    <t>0.00155</t>
  </si>
  <si>
    <t>0.0023</t>
  </si>
  <si>
    <t>0.0067</t>
  </si>
  <si>
    <t>0.02477</t>
  </si>
  <si>
    <t>0.003833</t>
  </si>
  <si>
    <t>0.2267</t>
  </si>
  <si>
    <t>0.1627</t>
  </si>
  <si>
    <t>0.03113</t>
  </si>
  <si>
    <t>0.006633</t>
  </si>
  <si>
    <t>0.06683</t>
  </si>
  <si>
    <t>0.09543</t>
  </si>
  <si>
    <t>0.112</t>
  </si>
  <si>
    <t>0.122</t>
  </si>
  <si>
    <t>0.02897</t>
  </si>
  <si>
    <t>0.09243</t>
  </si>
  <si>
    <t>0.08997</t>
  </si>
  <si>
    <t>0.04473</t>
  </si>
  <si>
    <t>0.04795</t>
  </si>
  <si>
    <t>0.0886</t>
  </si>
  <si>
    <t>0.08113</t>
  </si>
  <si>
    <t>0.007833</t>
  </si>
  <si>
    <t>0.03197</t>
  </si>
  <si>
    <t>0.1097</t>
  </si>
  <si>
    <t>0.03407</t>
  </si>
  <si>
    <t>0.108</t>
  </si>
  <si>
    <t>0.05443</t>
  </si>
  <si>
    <t>0.0046</t>
  </si>
  <si>
    <t>0.0037</t>
  </si>
  <si>
    <t>0.0062</t>
  </si>
  <si>
    <t>0.0077</t>
  </si>
  <si>
    <t>0.0164</t>
  </si>
  <si>
    <t>0.0136</t>
  </si>
  <si>
    <t>0.0025</t>
  </si>
  <si>
    <t>0.0055</t>
  </si>
  <si>
    <t>0.0129</t>
  </si>
  <si>
    <t>0.0076</t>
  </si>
  <si>
    <t>0.0063</t>
  </si>
  <si>
    <t>0.0008</t>
  </si>
  <si>
    <t>0.0007</t>
  </si>
  <si>
    <t>0.0047</t>
  </si>
  <si>
    <t>0.0085</t>
  </si>
  <si>
    <t>0.0324</t>
  </si>
  <si>
    <t>0.0392</t>
  </si>
  <si>
    <t>0.0583</t>
  </si>
  <si>
    <t>0.0602</t>
  </si>
  <si>
    <t>0.0249</t>
  </si>
  <si>
    <t>0.03363</t>
  </si>
  <si>
    <t>0.0279</t>
  </si>
  <si>
    <t>0.0585</t>
  </si>
  <si>
    <t>0.0569</t>
  </si>
  <si>
    <t>0.0488</t>
  </si>
  <si>
    <t>0.0521</t>
  </si>
  <si>
    <t>0.05287</t>
  </si>
  <si>
    <t>0.0529</t>
  </si>
  <si>
    <t>0.0212</t>
  </si>
  <si>
    <t>0.0414</t>
  </si>
  <si>
    <t>0.0462</t>
  </si>
  <si>
    <t>0.0451</t>
  </si>
  <si>
    <t>0.0018</t>
  </si>
  <si>
    <t>0.0024</t>
  </si>
  <si>
    <t>0.0259</t>
  </si>
  <si>
    <t>0.0245</t>
  </si>
  <si>
    <t>0.0429</t>
  </si>
  <si>
    <t>0.1557</t>
  </si>
  <si>
    <t>0.1439</t>
  </si>
  <si>
    <t>0.0945</t>
  </si>
  <si>
    <t>0.1196</t>
  </si>
  <si>
    <t>0.1636</t>
  </si>
  <si>
    <t>0.1455</t>
  </si>
  <si>
    <t>0.1295</t>
  </si>
  <si>
    <t>0.1482</t>
  </si>
  <si>
    <t>0.1415</t>
  </si>
  <si>
    <t>0.1467</t>
  </si>
  <si>
    <t>0.0016</t>
  </si>
  <si>
    <t>0.0021</t>
  </si>
  <si>
    <t>0.0014</t>
  </si>
  <si>
    <t>0.1564</t>
  </si>
  <si>
    <t>0.0397</t>
  </si>
  <si>
    <t>0.0003</t>
  </si>
  <si>
    <t>0.0153</t>
  </si>
  <si>
    <t>0.0184</t>
  </si>
  <si>
    <t>0.0019</t>
  </si>
  <si>
    <t>0.0013</t>
  </si>
  <si>
    <t>0.0015</t>
  </si>
  <si>
    <t>0.0006</t>
  </si>
  <si>
    <t>0.0009</t>
  </si>
  <si>
    <t>0.0011</t>
  </si>
  <si>
    <t xml:space="preserve"> .0016</t>
  </si>
  <si>
    <t>0.1134</t>
  </si>
  <si>
    <t>0.1133</t>
  </si>
  <si>
    <t>0.1114</t>
  </si>
  <si>
    <t>0.0673</t>
  </si>
  <si>
    <t>0.0701</t>
  </si>
  <si>
    <t>0.0693</t>
  </si>
  <si>
    <t>0.0679</t>
  </si>
  <si>
    <t>0.0697</t>
  </si>
  <si>
    <t>0.113</t>
  </si>
  <si>
    <t>0.0971</t>
  </si>
  <si>
    <t xml:space="preserve"> .1032</t>
  </si>
  <si>
    <t>0.0169</t>
  </si>
  <si>
    <t>0.0137</t>
  </si>
  <si>
    <t>0.0467</t>
  </si>
  <si>
    <t xml:space="preserve"> .0004</t>
  </si>
  <si>
    <t>0.0501</t>
  </si>
  <si>
    <t xml:space="preserve"> .0002</t>
  </si>
  <si>
    <t>0.0049</t>
  </si>
  <si>
    <t>0.0151</t>
  </si>
  <si>
    <t>0.0128</t>
  </si>
  <si>
    <t>0.0148</t>
  </si>
  <si>
    <t>0.0313</t>
  </si>
  <si>
    <t>0.0848</t>
  </si>
  <si>
    <t>0.0935</t>
  </si>
  <si>
    <t>0.1013</t>
  </si>
  <si>
    <t>0.0342</t>
  </si>
  <si>
    <t>0.0071</t>
  </si>
  <si>
    <t>0.0075</t>
  </si>
  <si>
    <t xml:space="preserve"> .0071</t>
  </si>
  <si>
    <t>0.0068</t>
  </si>
  <si>
    <t>0.0039</t>
  </si>
  <si>
    <t>0.0031</t>
  </si>
  <si>
    <t>0.0122</t>
  </si>
  <si>
    <t xml:space="preserve"> .0152</t>
  </si>
  <si>
    <t>0.0232</t>
  </si>
  <si>
    <t>0.0311</t>
  </si>
  <si>
    <t>0.0209</t>
  </si>
  <si>
    <t>0.0239</t>
  </si>
  <si>
    <t>0.0408</t>
  </si>
  <si>
    <t>0.0271</t>
  </si>
  <si>
    <t>0.0253</t>
  </si>
  <si>
    <t>0.0246</t>
  </si>
  <si>
    <t>0.0235</t>
  </si>
  <si>
    <t>&lt;0.001</t>
  </si>
  <si>
    <t>0.002333</t>
  </si>
  <si>
    <t>0.0006667</t>
  </si>
  <si>
    <t>0.001833</t>
  </si>
  <si>
    <t>0.08067</t>
  </si>
  <si>
    <t>0.0005</t>
  </si>
  <si>
    <t>0.0059</t>
  </si>
  <si>
    <t>0.006067</t>
  </si>
  <si>
    <t>0.0061</t>
  </si>
  <si>
    <t>0.001433</t>
  </si>
  <si>
    <t>0.0065</t>
  </si>
  <si>
    <t>0.007033</t>
  </si>
  <si>
    <t>0.0004667</t>
  </si>
  <si>
    <t>0.0005333</t>
  </si>
  <si>
    <t>0.126</t>
  </si>
  <si>
    <t>&lt;0.01</t>
  </si>
  <si>
    <t>SRP</t>
  </si>
  <si>
    <t>0.121</t>
  </si>
  <si>
    <t>0.120</t>
  </si>
  <si>
    <t>0.137</t>
  </si>
  <si>
    <t>&lt;0.0010</t>
  </si>
  <si>
    <t>0.123</t>
  </si>
  <si>
    <t>Lake Lower Water Layer South</t>
  </si>
  <si>
    <t xml:space="preserve">from QRY_OnondagaLakeSouthDeep_All_SRP(ORTH)_AllYears_DMO.xls </t>
  </si>
  <si>
    <t>from  All_Years_SouthDeep_TDP_DMO.xls</t>
  </si>
  <si>
    <t>TDP(mg/L)</t>
  </si>
  <si>
    <t>Date</t>
  </si>
  <si>
    <t>TDP(µgP/L)</t>
  </si>
  <si>
    <t>Count of TDP(µgP/L)</t>
  </si>
  <si>
    <t>Average of TDP(µgP/L)2</t>
  </si>
  <si>
    <t>StdDev of TDP(µgP/L)3</t>
  </si>
  <si>
    <t>All Data</t>
  </si>
  <si>
    <t>Data June - Sept only</t>
  </si>
  <si>
    <t>Summer Average</t>
  </si>
  <si>
    <t>SRP (mgP/L)</t>
  </si>
  <si>
    <t>SRP (µgP/L)</t>
  </si>
  <si>
    <t>Count of SRP (µgP/L)</t>
  </si>
  <si>
    <t>Average of SRP (µgP/L)2</t>
  </si>
  <si>
    <t>StdDev of SRP (µgP/L)3</t>
  </si>
  <si>
    <t>All data</t>
  </si>
  <si>
    <t>StdDev</t>
  </si>
  <si>
    <t>Data Jun - Sept only</t>
  </si>
  <si>
    <t>Jun - October Average</t>
  </si>
  <si>
    <t xml:space="preserve">Count </t>
  </si>
  <si>
    <t>Depth 0, 1, 3 m</t>
  </si>
  <si>
    <t>Blnk Contam of 0.011 mg/l.</t>
  </si>
  <si>
    <t>Lake 3m South Q</t>
  </si>
  <si>
    <t>Lake 0m South Q</t>
  </si>
  <si>
    <t>TP(µgP/L)</t>
  </si>
  <si>
    <t xml:space="preserve"> TPavg(µgP/L)</t>
  </si>
  <si>
    <t>Average of  TPavg(µgP/L)2</t>
  </si>
  <si>
    <t>Count of  TPavg(µgP/L)</t>
  </si>
  <si>
    <t>Average of TPavg(µgP/L)2</t>
  </si>
  <si>
    <t>Count of TPavg(µgP/L)</t>
  </si>
  <si>
    <t>TPavg(µgP/L)</t>
  </si>
  <si>
    <t>Depth (m)</t>
  </si>
  <si>
    <t>Average of TP(µgP/L)2</t>
  </si>
  <si>
    <t>Count of TP(µgP/L)</t>
  </si>
  <si>
    <t>Average of START_DATE</t>
  </si>
  <si>
    <t>TP (mg/L)</t>
  </si>
  <si>
    <t>SAMPLE_FLAG</t>
  </si>
  <si>
    <t>Figure  5-3 amd HI-6</t>
  </si>
  <si>
    <t>0-3m avg Figure 5-3 WEP AMP Report</t>
  </si>
  <si>
    <t>0-3m only</t>
  </si>
  <si>
    <t>Jun - Sept</t>
  </si>
  <si>
    <t>(removed any failed QC see notes page)</t>
  </si>
  <si>
    <t>(no duplicates )</t>
  </si>
  <si>
    <t>from QRY_OnondagaLake_Like_P_Like_Sec_DO_F_LIKE_N_by_Date_DMO2.xls</t>
  </si>
  <si>
    <t>yearly avg.</t>
  </si>
  <si>
    <t>UML average</t>
  </si>
  <si>
    <t>averaging triplicates</t>
  </si>
  <si>
    <t>TP  WEP -  in-lake 1990 - 2013 0 - 3m data for averaging</t>
  </si>
  <si>
    <t>TP data from South Deep WEP data (no duplicates all year 0 - 3 m only)</t>
  </si>
  <si>
    <t>Expr1006</t>
  </si>
  <si>
    <t>because of failed QC</t>
  </si>
  <si>
    <t>the following data was dropped from the analysis</t>
  </si>
  <si>
    <t>StdDev of  TPavg(µgP/L)</t>
  </si>
  <si>
    <t>off by &lt; 1 µg/L</t>
  </si>
  <si>
    <t>or 1 stdev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</si>
</sst>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6" fillId="2" borderId="1" xfId="0" applyFont="1" applyFill="1" applyBorder="1"/>
    <xf numFmtId="0" fontId="6" fillId="2" borderId="2" xfId="0" applyFont="1" applyFill="1" applyBorder="1" applyAlignment="1">
      <alignment horizontal="center"/>
    </xf>
    <xf numFmtId="0" fontId="0" fillId="0" borderId="3" xfId="0" applyBorder="1"/>
    <xf numFmtId="0" fontId="0" fillId="0" borderId="0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6" fillId="2" borderId="2" xfId="0" applyFont="1" applyFill="1" applyBorder="1"/>
    <xf numFmtId="0" fontId="6" fillId="2" borderId="4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7" fillId="0" borderId="0" xfId="0" applyFont="1"/>
    <xf numFmtId="0" fontId="3" fillId="0" borderId="3" xfId="0" applyFont="1" applyBorder="1"/>
    <xf numFmtId="0" fontId="3" fillId="0" borderId="6" xfId="0" applyFont="1" applyBorder="1"/>
    <xf numFmtId="0" fontId="0" fillId="0" borderId="7" xfId="0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7" xfId="0" applyNumberFormat="1" applyFont="1" applyFill="1" applyBorder="1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164" fontId="0" fillId="0" borderId="0" xfId="0" applyNumberFormat="1"/>
    <xf numFmtId="1" fontId="0" fillId="0" borderId="0" xfId="0" applyNumberFormat="1" applyAlignment="1">
      <alignment horizontal="center"/>
    </xf>
    <xf numFmtId="0" fontId="5" fillId="0" borderId="0" xfId="0" applyFont="1"/>
    <xf numFmtId="0" fontId="8" fillId="0" borderId="0" xfId="0" applyFont="1"/>
    <xf numFmtId="0" fontId="6" fillId="4" borderId="8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pivotButton="1"/>
    <xf numFmtId="1" fontId="0" fillId="0" borderId="0" xfId="0" applyNumberFormat="1"/>
    <xf numFmtId="0" fontId="0" fillId="0" borderId="0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quotePrefix="1" applyNumberFormat="1"/>
    <xf numFmtId="14" fontId="0" fillId="0" borderId="0" xfId="0" applyNumberFormat="1"/>
    <xf numFmtId="0" fontId="6" fillId="0" borderId="0" xfId="0" applyFont="1"/>
    <xf numFmtId="14" fontId="0" fillId="0" borderId="0" xfId="0" applyNumberFormat="1" applyAlignment="1">
      <alignment horizontal="left"/>
    </xf>
    <xf numFmtId="0" fontId="6" fillId="0" borderId="0" xfId="0" applyFont="1" applyAlignment="1">
      <alignment horizontal="right"/>
    </xf>
    <xf numFmtId="2" fontId="0" fillId="0" borderId="0" xfId="0" applyNumberFormat="1"/>
    <xf numFmtId="1" fontId="0" fillId="0" borderId="0" xfId="0" applyNumberFormat="1" applyBorder="1" applyAlignment="1">
      <alignment horizontal="center"/>
    </xf>
    <xf numFmtId="1" fontId="0" fillId="6" borderId="13" xfId="0" applyNumberFormat="1" applyFill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3" fillId="0" borderId="0" xfId="0" applyFont="1"/>
    <xf numFmtId="0" fontId="6" fillId="0" borderId="0" xfId="0" quotePrefix="1" applyNumberFormat="1" applyFont="1"/>
    <xf numFmtId="1" fontId="0" fillId="0" borderId="7" xfId="0" applyNumberFormat="1" applyBorder="1" applyAlignment="1">
      <alignment horizontal="center"/>
    </xf>
    <xf numFmtId="0" fontId="3" fillId="0" borderId="0" xfId="0" quotePrefix="1" applyNumberFormat="1" applyFont="1"/>
    <xf numFmtId="0" fontId="10" fillId="7" borderId="14" xfId="0" applyFont="1" applyFill="1" applyBorder="1"/>
    <xf numFmtId="14" fontId="0" fillId="0" borderId="0" xfId="0" applyNumberFormat="1" applyAlignment="1">
      <alignment horizontal="right"/>
    </xf>
    <xf numFmtId="0" fontId="6" fillId="0" borderId="0" xfId="0" quotePrefix="1" applyNumberFormat="1" applyFont="1" applyAlignment="1">
      <alignment horizontal="right"/>
    </xf>
    <xf numFmtId="14" fontId="6" fillId="0" borderId="0" xfId="0" applyNumberFormat="1" applyFont="1" applyAlignment="1">
      <alignment horizontal="right"/>
    </xf>
    <xf numFmtId="1" fontId="0" fillId="0" borderId="0" xfId="0" applyNumberFormat="1" applyAlignment="1">
      <alignment horizontal="right"/>
    </xf>
    <xf numFmtId="1" fontId="6" fillId="0" borderId="0" xfId="0" applyNumberFormat="1" applyFont="1" applyAlignment="1">
      <alignment horizontal="right"/>
    </xf>
    <xf numFmtId="1" fontId="0" fillId="0" borderId="0" xfId="0" applyNumberFormat="1" applyAlignment="1">
      <alignment horizontal="left"/>
    </xf>
    <xf numFmtId="2" fontId="10" fillId="7" borderId="14" xfId="0" applyNumberFormat="1" applyFont="1" applyFill="1" applyBorder="1"/>
    <xf numFmtId="2" fontId="6" fillId="0" borderId="0" xfId="0" applyNumberFormat="1" applyFont="1"/>
    <xf numFmtId="2" fontId="0" fillId="0" borderId="7" xfId="0" applyNumberFormat="1" applyBorder="1"/>
    <xf numFmtId="14" fontId="6" fillId="0" borderId="0" xfId="0" applyNumberFormat="1" applyFont="1" applyAlignment="1">
      <alignment horizontal="left"/>
    </xf>
    <xf numFmtId="2" fontId="3" fillId="0" borderId="0" xfId="0" quotePrefix="1" applyNumberFormat="1" applyFont="1"/>
    <xf numFmtId="2" fontId="0" fillId="0" borderId="0" xfId="0" quotePrefix="1" applyNumberFormat="1"/>
    <xf numFmtId="2" fontId="6" fillId="0" borderId="0" xfId="0" applyNumberFormat="1" applyFont="1" applyAlignment="1">
      <alignment horizontal="right"/>
    </xf>
    <xf numFmtId="1" fontId="0" fillId="0" borderId="12" xfId="0" applyNumberFormat="1" applyFill="1" applyBorder="1" applyAlignment="1">
      <alignment horizontal="center"/>
    </xf>
    <xf numFmtId="0" fontId="1" fillId="0" borderId="0" xfId="2"/>
    <xf numFmtId="2" fontId="1" fillId="0" borderId="0" xfId="2" applyNumberFormat="1"/>
    <xf numFmtId="1" fontId="1" fillId="0" borderId="0" xfId="2" applyNumberFormat="1"/>
    <xf numFmtId="14" fontId="1" fillId="0" borderId="0" xfId="2" applyNumberFormat="1"/>
    <xf numFmtId="165" fontId="1" fillId="0" borderId="0" xfId="2" applyNumberFormat="1"/>
    <xf numFmtId="14" fontId="1" fillId="0" borderId="0" xfId="2" applyNumberFormat="1" applyAlignment="1">
      <alignment horizontal="right"/>
    </xf>
    <xf numFmtId="2" fontId="1" fillId="0" borderId="0" xfId="2" applyNumberFormat="1" applyFill="1" applyBorder="1"/>
    <xf numFmtId="2" fontId="9" fillId="0" borderId="0" xfId="2" applyNumberFormat="1" applyFont="1" applyFill="1" applyBorder="1"/>
    <xf numFmtId="0" fontId="1" fillId="0" borderId="0" xfId="2" applyNumberFormat="1"/>
    <xf numFmtId="0" fontId="1" fillId="0" borderId="0" xfId="2" applyAlignment="1">
      <alignment horizontal="left" indent="1"/>
    </xf>
    <xf numFmtId="14" fontId="1" fillId="0" borderId="0" xfId="2" applyNumberFormat="1" applyAlignment="1">
      <alignment horizontal="left"/>
    </xf>
    <xf numFmtId="0" fontId="1" fillId="0" borderId="0" xfId="2" applyBorder="1"/>
    <xf numFmtId="1" fontId="1" fillId="0" borderId="0" xfId="2" applyNumberFormat="1" applyBorder="1" applyAlignment="1">
      <alignment horizontal="center"/>
    </xf>
    <xf numFmtId="1" fontId="1" fillId="0" borderId="7" xfId="2" applyNumberFormat="1" applyBorder="1" applyAlignment="1">
      <alignment horizontal="center"/>
    </xf>
    <xf numFmtId="0" fontId="1" fillId="0" borderId="7" xfId="2" applyFill="1" applyBorder="1" applyAlignment="1">
      <alignment horizontal="center"/>
    </xf>
    <xf numFmtId="1" fontId="1" fillId="0" borderId="0" xfId="2" applyNumberFormat="1" applyAlignment="1">
      <alignment horizontal="left"/>
    </xf>
    <xf numFmtId="0" fontId="1" fillId="0" borderId="0" xfId="2" applyBorder="1" applyAlignment="1">
      <alignment horizontal="center"/>
    </xf>
    <xf numFmtId="0" fontId="1" fillId="0" borderId="0" xfId="2" applyFill="1" applyBorder="1" applyAlignment="1">
      <alignment horizontal="center"/>
    </xf>
    <xf numFmtId="1" fontId="1" fillId="5" borderId="0" xfId="2" applyNumberFormat="1" applyFill="1"/>
    <xf numFmtId="1" fontId="1" fillId="0" borderId="0" xfId="2" applyNumberFormat="1" applyFill="1" applyBorder="1" applyAlignment="1">
      <alignment horizontal="center"/>
    </xf>
    <xf numFmtId="2" fontId="9" fillId="0" borderId="0" xfId="2" applyNumberFormat="1" applyFont="1"/>
    <xf numFmtId="0" fontId="9" fillId="0" borderId="0" xfId="2" applyFont="1"/>
    <xf numFmtId="2" fontId="1" fillId="0" borderId="15" xfId="2" applyNumberFormat="1" applyBorder="1"/>
    <xf numFmtId="1" fontId="1" fillId="0" borderId="7" xfId="2" applyNumberFormat="1" applyBorder="1"/>
    <xf numFmtId="1" fontId="1" fillId="0" borderId="6" xfId="2" applyNumberFormat="1" applyBorder="1"/>
    <xf numFmtId="1" fontId="9" fillId="0" borderId="0" xfId="2" applyNumberFormat="1" applyFont="1"/>
    <xf numFmtId="0" fontId="1" fillId="0" borderId="0" xfId="2" pivotButton="1"/>
    <xf numFmtId="14" fontId="9" fillId="0" borderId="0" xfId="2" applyNumberFormat="1" applyFont="1"/>
    <xf numFmtId="2" fontId="1" fillId="0" borderId="16" xfId="2" applyNumberFormat="1" applyBorder="1"/>
    <xf numFmtId="2" fontId="1" fillId="0" borderId="17" xfId="2" applyNumberFormat="1" applyBorder="1"/>
    <xf numFmtId="1" fontId="1" fillId="0" borderId="18" xfId="2" applyNumberFormat="1" applyBorder="1"/>
    <xf numFmtId="11" fontId="1" fillId="0" borderId="0" xfId="2" applyNumberFormat="1"/>
    <xf numFmtId="1" fontId="0" fillId="5" borderId="0" xfId="0" applyNumberFormat="1" applyFill="1" applyBorder="1" applyAlignment="1">
      <alignment horizontal="center"/>
    </xf>
    <xf numFmtId="164" fontId="0" fillId="5" borderId="0" xfId="0" applyNumberFormat="1" applyFill="1" applyAlignment="1">
      <alignment horizontal="center"/>
    </xf>
    <xf numFmtId="164" fontId="3" fillId="0" borderId="0" xfId="0" applyNumberFormat="1" applyFont="1" applyAlignment="1">
      <alignment horizontal="left"/>
    </xf>
    <xf numFmtId="0" fontId="9" fillId="0" borderId="0" xfId="0" applyFont="1"/>
  </cellXfs>
  <cellStyles count="3">
    <cellStyle name="Normal" xfId="0" builtinId="0"/>
    <cellStyle name="Normal 2" xfId="1"/>
    <cellStyle name="Normal 3" xfId="2"/>
  </cellStyles>
  <dxfs count="16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9" formatCode="m/d/yyyy"/>
    </dxf>
    <dxf>
      <numFmt numFmtId="19" formatCode="m/d/yyyy"/>
    </dxf>
    <dxf>
      <alignment horizontal="right" readingOrder="0"/>
    </dxf>
    <dxf>
      <alignment horizontal="right" readingOrder="0"/>
    </dxf>
  </dxfs>
  <tableStyles count="0" defaultTableStyle="TableStyleMedium9" defaultPivotStyle="PivotStyleLight16"/>
  <colors>
    <mruColors>
      <color rgb="FFCC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2.xml"/><Relationship Id="rId13" Type="http://schemas.openxmlformats.org/officeDocument/2006/relationships/pivotCacheDefinition" Target="pivotCache/pivotCacheDefinition7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pivotCacheDefinition" Target="pivotCache/pivotCacheDefinition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pivotCacheDefinition" Target="pivotCache/pivotCacheDefinition4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3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97725284339456"/>
          <c:y val="4.0580344123651205E-2"/>
          <c:w val="0.85817891513560796"/>
          <c:h val="0.78835885097696123"/>
        </c:manualLayout>
      </c:layout>
      <c:lineChart>
        <c:grouping val="standard"/>
        <c:varyColors val="0"/>
        <c:ser>
          <c:idx val="3"/>
          <c:order val="0"/>
          <c:tx>
            <c:v>TP</c:v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'Lake Summer Data - Graph'!$M$9:$M$32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'Lake Summer Data - Graph'!$G$9:$G$32</c:f>
              <c:numCache>
                <c:formatCode>0</c:formatCode>
                <c:ptCount val="24"/>
                <c:pt idx="0">
                  <c:v>88.3125</c:v>
                </c:pt>
                <c:pt idx="1">
                  <c:v>61.055555555555557</c:v>
                </c:pt>
                <c:pt idx="2">
                  <c:v>63.625</c:v>
                </c:pt>
                <c:pt idx="3">
                  <c:v>125.166666666667</c:v>
                </c:pt>
                <c:pt idx="4">
                  <c:v>98.1666666666667</c:v>
                </c:pt>
                <c:pt idx="5">
                  <c:v>70.7777777777778</c:v>
                </c:pt>
                <c:pt idx="6">
                  <c:v>69.125</c:v>
                </c:pt>
                <c:pt idx="7">
                  <c:v>56.851851851851897</c:v>
                </c:pt>
                <c:pt idx="8">
                  <c:v>54.703703703703702</c:v>
                </c:pt>
                <c:pt idx="9">
                  <c:v>55.962962962962997</c:v>
                </c:pt>
                <c:pt idx="10">
                  <c:v>43.4583333333333</c:v>
                </c:pt>
                <c:pt idx="11">
                  <c:v>38.9166666666667</c:v>
                </c:pt>
                <c:pt idx="12">
                  <c:v>41.5</c:v>
                </c:pt>
                <c:pt idx="13">
                  <c:v>74.407407407407405</c:v>
                </c:pt>
                <c:pt idx="14">
                  <c:v>59.033333333333303</c:v>
                </c:pt>
                <c:pt idx="15">
                  <c:v>35.5555555555556</c:v>
                </c:pt>
                <c:pt idx="16">
                  <c:v>40.740740740740698</c:v>
                </c:pt>
                <c:pt idx="17">
                  <c:v>25.074074074074101</c:v>
                </c:pt>
                <c:pt idx="18">
                  <c:v>15.8333333333333</c:v>
                </c:pt>
                <c:pt idx="19">
                  <c:v>17.407407407407401</c:v>
                </c:pt>
                <c:pt idx="20">
                  <c:v>24.740740740740701</c:v>
                </c:pt>
                <c:pt idx="21">
                  <c:v>19.944444444444443</c:v>
                </c:pt>
                <c:pt idx="22" formatCode="General">
                  <c:v>22</c:v>
                </c:pt>
                <c:pt idx="23">
                  <c:v>24.9375</c:v>
                </c:pt>
              </c:numCache>
            </c:numRef>
          </c:val>
          <c:smooth val="0"/>
        </c:ser>
        <c:ser>
          <c:idx val="0"/>
          <c:order val="1"/>
          <c:tx>
            <c:v>Guidance Value TP (20 µg/L)</c:v>
          </c:tx>
          <c:marker>
            <c:symbol val="none"/>
          </c:marker>
          <c:cat>
            <c:strRef>
              <c:f>'Lake Summer Data - Graph'!$M$9:$M$32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'Lake Summer Data - Graph'!$N$9:$N$32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smooth val="0"/>
        </c:ser>
        <c:ser>
          <c:idx val="1"/>
          <c:order val="2"/>
          <c:tx>
            <c:v>TDP</c:v>
          </c:tx>
          <c:spPr>
            <a:ln w="12700">
              <a:solidFill>
                <a:schemeClr val="accent3">
                  <a:lumMod val="75000"/>
                </a:schemeClr>
              </a:solidFill>
            </a:ln>
          </c:spPr>
          <c:marker>
            <c:symbol val="diamond"/>
            <c:size val="4"/>
            <c:spPr>
              <a:solidFill>
                <a:schemeClr val="accent3">
                  <a:lumMod val="75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</a:ln>
            </c:spPr>
          </c:marker>
          <c:val>
            <c:numRef>
              <c:f>'Lake Summer Data - Graph'!$K$9:$K$32</c:f>
              <c:numCache>
                <c:formatCode>0.00</c:formatCode>
                <c:ptCount val="24"/>
                <c:pt idx="0">
                  <c:v>23.775133333333329</c:v>
                </c:pt>
                <c:pt idx="1">
                  <c:v>20.125</c:v>
                </c:pt>
                <c:pt idx="2">
                  <c:v>36.25</c:v>
                </c:pt>
                <c:pt idx="10">
                  <c:v>18</c:v>
                </c:pt>
                <c:pt idx="11">
                  <c:v>13.75</c:v>
                </c:pt>
                <c:pt idx="12">
                  <c:v>16.9375</c:v>
                </c:pt>
                <c:pt idx="13">
                  <c:v>23.777777777777779</c:v>
                </c:pt>
                <c:pt idx="14">
                  <c:v>21.6</c:v>
                </c:pt>
                <c:pt idx="15">
                  <c:v>8.0555555555555554</c:v>
                </c:pt>
                <c:pt idx="16">
                  <c:v>15.833333333333334</c:v>
                </c:pt>
                <c:pt idx="17">
                  <c:v>7.5555555555555554</c:v>
                </c:pt>
                <c:pt idx="18">
                  <c:v>6.1111111111111107</c:v>
                </c:pt>
                <c:pt idx="19">
                  <c:v>5.7777777777777777</c:v>
                </c:pt>
                <c:pt idx="20">
                  <c:v>6.333333333333333</c:v>
                </c:pt>
                <c:pt idx="21">
                  <c:v>4.8888888888888893</c:v>
                </c:pt>
                <c:pt idx="22">
                  <c:v>5.25</c:v>
                </c:pt>
                <c:pt idx="23">
                  <c:v>5.0625</c:v>
                </c:pt>
              </c:numCache>
            </c:numRef>
          </c:val>
          <c:smooth val="0"/>
        </c:ser>
        <c:ser>
          <c:idx val="2"/>
          <c:order val="3"/>
          <c:tx>
            <c:v>SRP</c:v>
          </c:tx>
          <c:spPr>
            <a:ln w="12700">
              <a:solidFill>
                <a:srgbClr val="C00000"/>
              </a:solidFill>
            </a:ln>
          </c:spPr>
          <c:marker>
            <c:symbol val="square"/>
            <c:size val="3"/>
            <c:spPr>
              <a:solidFill>
                <a:srgbClr val="C00000"/>
              </a:solidFill>
              <a:ln>
                <a:solidFill>
                  <a:srgbClr val="C00000"/>
                </a:solidFill>
              </a:ln>
            </c:spPr>
          </c:marker>
          <c:val>
            <c:numRef>
              <c:f>'Lake Summer Data - Graph'!$L$9:$L$32</c:f>
              <c:numCache>
                <c:formatCode>0</c:formatCode>
                <c:ptCount val="24"/>
                <c:pt idx="0">
                  <c:v>5.9750877192982461</c:v>
                </c:pt>
                <c:pt idx="1">
                  <c:v>1.442273125</c:v>
                </c:pt>
                <c:pt idx="2">
                  <c:v>11.5</c:v>
                </c:pt>
                <c:pt idx="9">
                  <c:v>4</c:v>
                </c:pt>
                <c:pt idx="10">
                  <c:v>3.375</c:v>
                </c:pt>
                <c:pt idx="11">
                  <c:v>1</c:v>
                </c:pt>
                <c:pt idx="12">
                  <c:v>1.5</c:v>
                </c:pt>
                <c:pt idx="13">
                  <c:v>10.166666666666666</c:v>
                </c:pt>
                <c:pt idx="14">
                  <c:v>9.9</c:v>
                </c:pt>
                <c:pt idx="15">
                  <c:v>3.0555555555555554</c:v>
                </c:pt>
                <c:pt idx="16">
                  <c:v>1.1111111111111112</c:v>
                </c:pt>
                <c:pt idx="17">
                  <c:v>1.2777777777777777</c:v>
                </c:pt>
                <c:pt idx="18">
                  <c:v>1.3888888888888888</c:v>
                </c:pt>
                <c:pt idx="19">
                  <c:v>1.3888888888888888</c:v>
                </c:pt>
                <c:pt idx="20">
                  <c:v>1.3888888888888888</c:v>
                </c:pt>
                <c:pt idx="21">
                  <c:v>1.2222222222222223</c:v>
                </c:pt>
                <c:pt idx="22">
                  <c:v>1</c:v>
                </c:pt>
                <c:pt idx="23">
                  <c:v>1.375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67968"/>
        <c:axId val="181853184"/>
      </c:lineChart>
      <c:catAx>
        <c:axId val="147267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681736657917755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81853184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81853184"/>
        <c:scaling>
          <c:orientation val="minMax"/>
          <c:max val="14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 Phosphorus (µg/L)</a:t>
                </a:r>
              </a:p>
            </c:rich>
          </c:tx>
          <c:layout>
            <c:manualLayout>
              <c:xMode val="edge"/>
              <c:yMode val="edge"/>
              <c:x val="4.5756780402449702E-4"/>
              <c:y val="0.176239428404782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7267968"/>
        <c:crosses val="autoZero"/>
        <c:crossBetween val="between"/>
        <c:majorUnit val="20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43611111111111112"/>
          <c:y val="4.4927456984543604E-2"/>
          <c:w val="0.45555555555555555"/>
          <c:h val="0.2654042049773695"/>
        </c:manualLayout>
      </c:layout>
      <c:overlay val="1"/>
      <c:spPr>
        <a:gradFill flip="none" rotWithShape="1"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5400000" scaled="0"/>
          <a:tileRect/>
        </a:gradFill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97725284339456"/>
          <c:y val="4.0580344123651205E-2"/>
          <c:w val="0.85817891513560796"/>
          <c:h val="0.78835885097696123"/>
        </c:manualLayout>
      </c:layout>
      <c:lineChart>
        <c:grouping val="standard"/>
        <c:varyColors val="0"/>
        <c:ser>
          <c:idx val="3"/>
          <c:order val="0"/>
          <c:tx>
            <c:v>Lake Concentration</c:v>
          </c:tx>
          <c:spPr>
            <a:ln w="12700">
              <a:solidFill>
                <a:srgbClr val="333399"/>
              </a:solidFill>
              <a:prstDash val="solid"/>
            </a:ln>
          </c:spPr>
          <c:marker>
            <c:symbol val="square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'Lake Summer Data - Graph'!$M$9:$M$32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'Lake Summer Data - Graph'!$G$9:$G$32</c:f>
              <c:numCache>
                <c:formatCode>0</c:formatCode>
                <c:ptCount val="24"/>
                <c:pt idx="0">
                  <c:v>88.3125</c:v>
                </c:pt>
                <c:pt idx="1">
                  <c:v>61.055555555555557</c:v>
                </c:pt>
                <c:pt idx="2">
                  <c:v>63.625</c:v>
                </c:pt>
                <c:pt idx="3">
                  <c:v>125.166666666667</c:v>
                </c:pt>
                <c:pt idx="4">
                  <c:v>98.1666666666667</c:v>
                </c:pt>
                <c:pt idx="5">
                  <c:v>70.7777777777778</c:v>
                </c:pt>
                <c:pt idx="6">
                  <c:v>69.125</c:v>
                </c:pt>
                <c:pt idx="7">
                  <c:v>56.851851851851897</c:v>
                </c:pt>
                <c:pt idx="8">
                  <c:v>54.703703703703702</c:v>
                </c:pt>
                <c:pt idx="9">
                  <c:v>55.962962962962997</c:v>
                </c:pt>
                <c:pt idx="10">
                  <c:v>43.4583333333333</c:v>
                </c:pt>
                <c:pt idx="11">
                  <c:v>38.9166666666667</c:v>
                </c:pt>
                <c:pt idx="12">
                  <c:v>41.5</c:v>
                </c:pt>
                <c:pt idx="13">
                  <c:v>74.407407407407405</c:v>
                </c:pt>
                <c:pt idx="14">
                  <c:v>59.033333333333303</c:v>
                </c:pt>
                <c:pt idx="15">
                  <c:v>35.5555555555556</c:v>
                </c:pt>
                <c:pt idx="16">
                  <c:v>40.740740740740698</c:v>
                </c:pt>
                <c:pt idx="17">
                  <c:v>25.074074074074101</c:v>
                </c:pt>
                <c:pt idx="18">
                  <c:v>15.8333333333333</c:v>
                </c:pt>
                <c:pt idx="19">
                  <c:v>17.407407407407401</c:v>
                </c:pt>
                <c:pt idx="20">
                  <c:v>24.740740740740701</c:v>
                </c:pt>
                <c:pt idx="21">
                  <c:v>19.944444444444443</c:v>
                </c:pt>
                <c:pt idx="22" formatCode="General">
                  <c:v>22</c:v>
                </c:pt>
                <c:pt idx="23">
                  <c:v>24.9375</c:v>
                </c:pt>
              </c:numCache>
            </c:numRef>
          </c:val>
          <c:smooth val="0"/>
        </c:ser>
        <c:ser>
          <c:idx val="0"/>
          <c:order val="1"/>
          <c:tx>
            <c:v>Guidance Value TP (20 µg/L)</c:v>
          </c:tx>
          <c:marker>
            <c:symbol val="none"/>
          </c:marker>
          <c:cat>
            <c:strRef>
              <c:f>'Lake Summer Data - Graph'!$M$9:$M$32</c:f>
              <c:strCache>
                <c:ptCount val="24"/>
                <c:pt idx="0">
                  <c:v>90</c:v>
                </c:pt>
                <c:pt idx="1">
                  <c:v>91</c:v>
                </c:pt>
                <c:pt idx="2">
                  <c:v>92</c:v>
                </c:pt>
                <c:pt idx="3">
                  <c:v>93</c:v>
                </c:pt>
                <c:pt idx="4">
                  <c:v>94</c:v>
                </c:pt>
                <c:pt idx="5">
                  <c:v>95</c:v>
                </c:pt>
                <c:pt idx="6">
                  <c:v>96</c:v>
                </c:pt>
                <c:pt idx="7">
                  <c:v>97</c:v>
                </c:pt>
                <c:pt idx="8">
                  <c:v>98</c:v>
                </c:pt>
                <c:pt idx="9">
                  <c:v>99</c:v>
                </c:pt>
                <c:pt idx="10">
                  <c:v>00</c:v>
                </c:pt>
                <c:pt idx="11">
                  <c:v>01</c:v>
                </c:pt>
                <c:pt idx="12">
                  <c:v>02</c:v>
                </c:pt>
                <c:pt idx="13">
                  <c:v>03</c:v>
                </c:pt>
                <c:pt idx="14">
                  <c:v>04</c:v>
                </c:pt>
                <c:pt idx="15">
                  <c:v>05</c:v>
                </c:pt>
                <c:pt idx="16">
                  <c:v>06</c:v>
                </c:pt>
                <c:pt idx="17">
                  <c:v>07</c:v>
                </c:pt>
                <c:pt idx="18">
                  <c:v>08</c:v>
                </c:pt>
                <c:pt idx="19">
                  <c:v>09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</c:strCache>
            </c:strRef>
          </c:cat>
          <c:val>
            <c:numRef>
              <c:f>'Lake Summer Data - Graph'!$N$9:$N$32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20</c:v>
                </c:pt>
                <c:pt idx="8">
                  <c:v>20</c:v>
                </c:pt>
                <c:pt idx="9">
                  <c:v>20</c:v>
                </c:pt>
                <c:pt idx="10">
                  <c:v>20</c:v>
                </c:pt>
                <c:pt idx="11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5">
                  <c:v>20</c:v>
                </c:pt>
                <c:pt idx="16">
                  <c:v>20</c:v>
                </c:pt>
                <c:pt idx="17">
                  <c:v>20</c:v>
                </c:pt>
                <c:pt idx="18">
                  <c:v>20</c:v>
                </c:pt>
                <c:pt idx="19">
                  <c:v>20</c:v>
                </c:pt>
                <c:pt idx="20">
                  <c:v>20</c:v>
                </c:pt>
                <c:pt idx="21">
                  <c:v>20</c:v>
                </c:pt>
                <c:pt idx="22">
                  <c:v>20</c:v>
                </c:pt>
                <c:pt idx="23">
                  <c:v>20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11616"/>
        <c:axId val="156677248"/>
      </c:lineChart>
      <c:catAx>
        <c:axId val="147311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2681736657917755"/>
              <c:y val="0.92393518518518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6677248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56677248"/>
        <c:scaling>
          <c:orientation val="minMax"/>
          <c:max val="14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 Total Phosphorus (µg/L)</a:t>
                </a:r>
              </a:p>
            </c:rich>
          </c:tx>
          <c:layout>
            <c:manualLayout>
              <c:xMode val="edge"/>
              <c:yMode val="edge"/>
              <c:x val="4.5756780402449702E-4"/>
              <c:y val="0.1762394284047827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47311616"/>
        <c:crosses val="autoZero"/>
        <c:crossBetween val="between"/>
        <c:majorUnit val="20"/>
      </c:valAx>
      <c:spPr>
        <a:gradFill>
          <a:gsLst>
            <a:gs pos="0">
              <a:srgbClr val="CCFFCC">
                <a:gamma/>
                <a:tint val="0"/>
                <a:invGamma/>
              </a:srgbClr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43611111111111112"/>
          <c:y val="4.4927456984543604E-2"/>
          <c:w val="0.45555555555555555"/>
          <c:h val="0.12133998387739502"/>
        </c:manualLayout>
      </c:layout>
      <c:overlay val="1"/>
      <c:spPr>
        <a:gradFill flip="none" rotWithShape="1">
          <a:gsLst>
            <a:gs pos="0">
              <a:srgbClr val="FFEFD1"/>
            </a:gs>
            <a:gs pos="64999">
              <a:srgbClr val="F0EBD5"/>
            </a:gs>
            <a:gs pos="100000">
              <a:srgbClr val="D1C39F"/>
            </a:gs>
          </a:gsLst>
          <a:lin ang="5400000" scaled="0"/>
          <a:tileRect/>
        </a:gradFill>
        <a:ln>
          <a:solidFill>
            <a:schemeClr val="bg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legend>
    <c:plotVisOnly val="1"/>
    <c:dispBlanksAs val="gap"/>
    <c:showDLblsOverMax val="0"/>
  </c:chart>
  <c:spPr>
    <a:solidFill>
      <a:srgbClr val="FFFFFF"/>
    </a:solidFill>
    <a:ln w="3175">
      <a:noFill/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+mn-lt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7620</xdr:rowOff>
    </xdr:from>
    <xdr:to>
      <xdr:col>13</xdr:col>
      <xdr:colOff>289560</xdr:colOff>
      <xdr:row>20</xdr:row>
      <xdr:rowOff>112395</xdr:rowOff>
    </xdr:to>
    <xdr:sp macro="" textlink="">
      <xdr:nvSpPr>
        <xdr:cNvPr id="3073" name="Text Box 1"/>
        <xdr:cNvSpPr txBox="1">
          <a:spLocks noChangeArrowheads="1"/>
        </xdr:cNvSpPr>
      </xdr:nvSpPr>
      <xdr:spPr bwMode="auto">
        <a:xfrm>
          <a:off x="228600" y="342900"/>
          <a:ext cx="7985760" cy="313182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SelectQuery:  00_MasterDataSet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sites.SITE_TYPE, samples.SAMPLE_NO, samples.SITE, samples.IND_CODE, samples.SOURCE, samples.CATEGORY, samples.STUDY, samples.LAB_SAMPLE_TYPE, samples.SAMPLE_TYPE, samples.DEPTH, samples.START_DATE, samples.YEAR, samples.SAMPLE_REMARKS, samples.SAMPLE_NOTES, results.LAB_PARAMETER AS Parameter, results.LAB_PARAMETER_UNITS AS Units, results.SRESULT, results.QUALIFIER, results.VRESULT, results.LAB_COMMENTS, results.REMARK_CODE, Month([start_date]) AS [Month], IIf(Month([start_date])&gt;5 And Month([start_date])&lt;10,"Summer (June-Sept)",IIf(Month([start_date])&lt;6 And Month([start_date])&gt;3,"Spring (Apr-May)",IIf(Month([start_date])&gt;9 And Month([start_date])&lt;13,"Fall (Oct-Dec)","Winter (Jan-Mar)"))) AS Season, samples.FLOW_CFS, samples.LAB, samples.START_TIME, samples.END_TIME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sites INNER JOIN ((samples INNER JOIN results ON samples.SAMPLE_NO = results.SAMPLE_NO) LEFT JOIN Outliers ON (results.SAMPLE_NO = Outliers.SAMPLE_NO) AND (results.LAB_PARAMETER = Outliers.LAB_PARAMETER)) ON sites.SITE = samples.SITE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(((samples.SAMPLE_FLAG) Is Null Or (samples.SAMPLE_FLAG)&lt;2) AND ((results.RESULT_FLAG) Is Null Or (results.RESULT_FLAG)&lt;2) AND ((Outliers.OUTLIER_FLAG) Is Null Or (Outliers.OUTLIER_FLAG)&lt;2))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samples.SITE, samples.START_DATE;</a:t>
          </a:r>
        </a:p>
      </xdr:txBody>
    </xdr:sp>
    <xdr:clientData/>
  </xdr:twoCellAnchor>
  <xdr:twoCellAnchor>
    <xdr:from>
      <xdr:col>0</xdr:col>
      <xdr:colOff>236220</xdr:colOff>
      <xdr:row>23</xdr:row>
      <xdr:rowOff>0</xdr:rowOff>
    </xdr:from>
    <xdr:to>
      <xdr:col>13</xdr:col>
      <xdr:colOff>297180</xdr:colOff>
      <xdr:row>38</xdr:row>
      <xdr:rowOff>120029</xdr:rowOff>
    </xdr:to>
    <xdr:sp macro="" textlink="">
      <xdr:nvSpPr>
        <xdr:cNvPr id="3074" name="Text Box 2"/>
        <xdr:cNvSpPr txBox="1">
          <a:spLocks noChangeArrowheads="1"/>
        </xdr:cNvSpPr>
      </xdr:nvSpPr>
      <xdr:spPr bwMode="auto">
        <a:xfrm>
          <a:off x="236220" y="3855720"/>
          <a:ext cx="7985760" cy="264414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SelectQuery:  01_SouthDeep-SampleResults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[00_MasterDataset].SAMPLE_NO, [00_MasterDataset].SITE, [00_MasterDataset].IND_CODE, [00_MasterDataset].SOURCE, [00_MasterDataset].CATEGORY, [00_MasterDataset].STUDY, [00_MasterDataset].LAB_SAMPLE_TYPE, [00_MasterDataset].SAMPLE_TYPE, [00_MasterDataset].DEPTH, [00_MasterDataset].START_DATE, [00_MasterDataset].Month, [00_MasterDataset].Season, [00_MasterDataset].YEAR, [00_MasterDataset].SAMPLE_REMARKS, [00_MasterDataset].SAMPLE_NOTES, [00_MasterDataset].Parameter, [00_MasterDataset].Units, [00_MasterDataset].SRESULT, [00_MasterDataset].QUALIFIER, [00_MasterDataset].VRESULT, [00_MasterDataset].LAB_COMMENTS, [00_MasterDataset].REMARK_CODE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00_MasterDataset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((([00_MasterDataset].SITE)="South") AND (([00_MasterDataset].CATEGORY) Is Null)) OR ((([00_MasterDataset].SITE)="South") AND (([00_MasterDataset].CATEGORY) Not Like "*qual*"))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[00_MasterDataset].START_DATE;</a:t>
          </a:r>
        </a:p>
      </xdr:txBody>
    </xdr:sp>
    <xdr:clientData/>
  </xdr:twoCellAnchor>
  <xdr:twoCellAnchor>
    <xdr:from>
      <xdr:col>0</xdr:col>
      <xdr:colOff>251460</xdr:colOff>
      <xdr:row>41</xdr:row>
      <xdr:rowOff>7620</xdr:rowOff>
    </xdr:from>
    <xdr:to>
      <xdr:col>13</xdr:col>
      <xdr:colOff>304800</xdr:colOff>
      <xdr:row>57</xdr:row>
      <xdr:rowOff>150495</xdr:rowOff>
    </xdr:to>
    <xdr:sp macro="" textlink="">
      <xdr:nvSpPr>
        <xdr:cNvPr id="3075" name="Text Box 3"/>
        <xdr:cNvSpPr txBox="1">
          <a:spLocks noChangeArrowheads="1"/>
        </xdr:cNvSpPr>
      </xdr:nvSpPr>
      <xdr:spPr bwMode="auto">
        <a:xfrm>
          <a:off x="251460" y="6880860"/>
          <a:ext cx="7978140" cy="283464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SelectQuery:  LakeSouth_TP_Historic_SummerData-0,1,3m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[01_SouthDeep-SampleResults].SITE, [01_SouthDeep-SampleResults].SOURCE, [01_SouthDeep-SampleResults].IND_CODE, [01_SouthDeep-SampleResults].CATEGORY, [01_SouthDeep-SampleResults].DEPTH, [01_SouthDeep-SampleResults].START_DATE, [01_SouthDeep-SampleResults].Season, [01_SouthDeep-SampleResults].YEAR, [01_SouthDeep-SampleResults].Parameter AS LabParam, "TP" AS ParamStd, [01_SouthDeep-SampleResults].Units, [01_SouthDeep-SampleResults].SRESULT, [01_SouthDeep-SampleResults].VRESULT, [01_SouthDeep-SampleResults].QUALIFIER, "Depth 0, 1, 3m" AS Location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[01_SouthDeep-SampleResults]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WHERE ((([01_SouthDeep-SampleResults].SOURCE) Not Like "*UFI*" And ([01_SouthDeep-SampleResults].SOURCE) Not Like "*DOH*") AND (([01_SouthDeep-SampleResults].DEPTH)=0 Or ([01_SouthDeep-SampleResults].DEPTH)=1 Or ([01_SouthDeep-SampleResults].DEPTH)=3) AND (([01_SouthDeep-SampleResults].Season) Like "Summer*") AND (([01_SouthDeep-SampleResults].YEAR)&gt;1989) AND (([01_SouthDeep-SampleResults].Parameter) Like "TP*"))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ORDER BY [01_SouthDeep-SampleResults].START_DATE;</a:t>
          </a:r>
        </a:p>
      </xdr:txBody>
    </xdr:sp>
    <xdr:clientData/>
  </xdr:twoCellAnchor>
  <xdr:twoCellAnchor>
    <xdr:from>
      <xdr:col>0</xdr:col>
      <xdr:colOff>266700</xdr:colOff>
      <xdr:row>60</xdr:row>
      <xdr:rowOff>30480</xdr:rowOff>
    </xdr:from>
    <xdr:to>
      <xdr:col>13</xdr:col>
      <xdr:colOff>327660</xdr:colOff>
      <xdr:row>75</xdr:row>
      <xdr:rowOff>137160</xdr:rowOff>
    </xdr:to>
    <xdr:sp macro="" textlink="">
      <xdr:nvSpPr>
        <xdr:cNvPr id="3076" name="Text Box 4"/>
        <xdr:cNvSpPr txBox="1">
          <a:spLocks noChangeArrowheads="1"/>
        </xdr:cNvSpPr>
      </xdr:nvSpPr>
      <xdr:spPr bwMode="auto">
        <a:xfrm>
          <a:off x="266700" y="10088880"/>
          <a:ext cx="7985760" cy="262128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SelectQuery:  LakeSouth_TP_SummerDayAvg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[LakeSouth_TP_Historic_SummerData-0,1,3m].SITE, [LakeSouth_TP_Historic_SummerData-0,1,3m].YEAR, [LakeSouth_TP_Historic_SummerData-0,1,3m].START_DATE, [LakeSouth_TP_Historic_SummerData-0,1,3m].ParamStd AS Parameter, [LakeSouth_TP_Historic_SummerData-0,1,3m].Units, [LakeSouth_TP_Historic_SummerData-0,1,3m].Location, [LakeSouth_TP_Historic_SummerData-0,1,3m].Season, Avg([LakeSouth_TP_Historic_SummerData-0,1,3m].VRESULT) AS AvgOfVRESULT, Count([LakeSouth_TP_Historic_SummerData-0,1,3m].VRESULT) AS CountOfVRESULT, StDev([LakeSouth_TP_Historic_SummerData-0,1,3m].VRESULT) AS StDevOfVRESULT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[LakeSouth_TP_Historic_SummerData-0,1,3m]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GROUP BY [LakeSouth_TP_Historic_SummerData-0,1,3m].SITE, [LakeSouth_TP_Historic_SummerData-0,1,3m].YEAR, [LakeSouth_TP_Historic_SummerData-0,1,3m].START_DATE, [LakeSouth_TP_Historic_SummerData-0,1,3m].ParamStd, [LakeSouth_TP_Historic_SummerData-0,1,3m].Units, [LakeSouth_TP_Historic_SummerData-0,1,3m].Location, [LakeSouth_TP_Historic_SummerData-0,1,3m].Season;</a:t>
          </a:r>
        </a:p>
      </xdr:txBody>
    </xdr:sp>
    <xdr:clientData/>
  </xdr:twoCellAnchor>
  <xdr:twoCellAnchor>
    <xdr:from>
      <xdr:col>0</xdr:col>
      <xdr:colOff>289560</xdr:colOff>
      <xdr:row>78</xdr:row>
      <xdr:rowOff>0</xdr:rowOff>
    </xdr:from>
    <xdr:to>
      <xdr:col>13</xdr:col>
      <xdr:colOff>342900</xdr:colOff>
      <xdr:row>90</xdr:row>
      <xdr:rowOff>0</xdr:rowOff>
    </xdr:to>
    <xdr:sp macro="" textlink="">
      <xdr:nvSpPr>
        <xdr:cNvPr id="3077" name="Text Box 5"/>
        <xdr:cNvSpPr txBox="1">
          <a:spLocks noChangeArrowheads="1"/>
        </xdr:cNvSpPr>
      </xdr:nvSpPr>
      <xdr:spPr bwMode="auto">
        <a:xfrm>
          <a:off x="289560" y="13075920"/>
          <a:ext cx="7978140" cy="201168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000" b="1" i="0" u="sng" strike="noStrike" baseline="0">
              <a:solidFill>
                <a:srgbClr val="000000"/>
              </a:solidFill>
              <a:latin typeface="Arial"/>
              <a:cs typeface="Arial"/>
            </a:rPr>
            <a:t>SelectQuery:  LakeSouth_TP_SummerStats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SELECT LakeSouth_TP_SummerDayAvg.SITE, LakeSouth_TP_SummerDayAvg.YEAR, LakeSouth_TP_SummerDayAvg.Parameter, LakeSouth_TP_SummerDayAvg.Units, LakeSouth_TP_SummerDayAvg.Location, LakeSouth_TP_SummerDayAvg.Season, Avg(LakeSouth_TP_SummerDayAvg.AvgOfVRESULT) AS AvgOfAvgOfVRESULT, Count(LakeSouth_TP_SummerDayAvg.AvgOfVRESULT) AS CountOfAvgOfVRESULT, StDev(LakeSouth_TP_SummerDayAvg.AvgOfVRESULT) AS StDevOfAvgOfVRESULT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FROM LakeSouth_TP_SummerDayAvg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GROUP BY LakeSouth_TP_SummerDayAvg.SITE, LakeSouth_TP_SummerDayAvg.YEAR, LakeSouth_TP_SummerDayAvg.Parameter, LakeSouth_TP_SummerDayAvg.Units, LakeSouth_TP_SummerDayAvg.Location, LakeSouth_TP_SummerDayAvg.Season;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38100</xdr:colOff>
      <xdr:row>0</xdr:row>
      <xdr:rowOff>71437</xdr:rowOff>
    </xdr:from>
    <xdr:to>
      <xdr:col>22</xdr:col>
      <xdr:colOff>342900</xdr:colOff>
      <xdr:row>17</xdr:row>
      <xdr:rowOff>33337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38100</xdr:colOff>
      <xdr:row>17</xdr:row>
      <xdr:rowOff>76201</xdr:rowOff>
    </xdr:from>
    <xdr:to>
      <xdr:col>22</xdr:col>
      <xdr:colOff>342900</xdr:colOff>
      <xdr:row>20</xdr:row>
      <xdr:rowOff>85726</xdr:rowOff>
    </xdr:to>
    <xdr:sp macro="" textlink="">
      <xdr:nvSpPr>
        <xdr:cNvPr id="3" name="TextBox 2"/>
        <xdr:cNvSpPr txBox="1"/>
      </xdr:nvSpPr>
      <xdr:spPr>
        <a:xfrm>
          <a:off x="9496425" y="2857501"/>
          <a:ext cx="4572000" cy="495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</a:t>
          </a:r>
          <a:r>
            <a:rPr lang="en-US" sz="1100"/>
            <a:t>Summer (June-September)</a:t>
          </a:r>
          <a:r>
            <a:rPr lang="en-US" sz="1100" baseline="0"/>
            <a:t> average total phosphorus, total dissolved phosphorus and soluble reactive phosphorus concentrations in the upper waters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(0-3m)</a:t>
          </a:r>
          <a:r>
            <a:rPr lang="en-US" sz="1100" baseline="0"/>
            <a:t> of Onondaga Lake 1990-2013.</a:t>
          </a:r>
          <a:endParaRPr lang="en-US" sz="1100"/>
        </a:p>
      </xdr:txBody>
    </xdr:sp>
    <xdr:clientData/>
  </xdr:twoCellAnchor>
  <xdr:twoCellAnchor>
    <xdr:from>
      <xdr:col>25</xdr:col>
      <xdr:colOff>0</xdr:colOff>
      <xdr:row>0</xdr:row>
      <xdr:rowOff>0</xdr:rowOff>
    </xdr:from>
    <xdr:to>
      <xdr:col>32</xdr:col>
      <xdr:colOff>304800</xdr:colOff>
      <xdr:row>16</xdr:row>
      <xdr:rowOff>122712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0</xdr:colOff>
      <xdr:row>17</xdr:row>
      <xdr:rowOff>4764</xdr:rowOff>
    </xdr:from>
    <xdr:to>
      <xdr:col>32</xdr:col>
      <xdr:colOff>304800</xdr:colOff>
      <xdr:row>20</xdr:row>
      <xdr:rowOff>14289</xdr:rowOff>
    </xdr:to>
    <xdr:sp macro="" textlink="">
      <xdr:nvSpPr>
        <xdr:cNvPr id="5" name="TextBox 4"/>
        <xdr:cNvSpPr txBox="1"/>
      </xdr:nvSpPr>
      <xdr:spPr>
        <a:xfrm>
          <a:off x="17145000" y="2775673"/>
          <a:ext cx="4591050" cy="491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="1"/>
            <a:t>Figure HI-6.  </a:t>
          </a:r>
          <a:r>
            <a:rPr lang="en-US" sz="1100"/>
            <a:t>Summer (June-September)</a:t>
          </a:r>
          <a:r>
            <a:rPr lang="en-US" sz="1100" baseline="0"/>
            <a:t> average total phosphorus concentrations in the upper waters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(0-3m)</a:t>
          </a:r>
          <a:r>
            <a:rPr lang="en-US" sz="1100" baseline="0"/>
            <a:t> of Onondaga Lake 1990-2013.</a:t>
          </a:r>
          <a:endParaRPr lang="en-US" sz="1100"/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0.61721</cdr:x>
      <cdr:y>0.41088</cdr:y>
    </cdr:from>
    <cdr:to>
      <cdr:x>0.91945</cdr:x>
      <cdr:y>0.61632</cdr:y>
    </cdr:to>
    <cdr:grpSp>
      <cdr:nvGrpSpPr>
        <cdr:cNvPr id="5" name="Group 4"/>
        <cdr:cNvGrpSpPr/>
      </cdr:nvGrpSpPr>
      <cdr:grpSpPr>
        <a:xfrm xmlns:a="http://schemas.openxmlformats.org/drawingml/2006/main">
          <a:off x="2821884" y="1138867"/>
          <a:ext cx="1381841" cy="569433"/>
          <a:chOff x="3127759" y="1108073"/>
          <a:chExt cx="1308110" cy="563563"/>
        </a:xfrm>
      </cdr:grpSpPr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3127759" y="1108073"/>
            <a:ext cx="1308110" cy="2381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en-US" sz="1000" i="1"/>
              <a:t>Actiflo® on-line 2005</a:t>
            </a:r>
          </a:p>
        </cdr:txBody>
      </cdr:sp>
      <cdr:cxnSp macro="">
        <cdr:nvCxnSpPr>
          <cdr:cNvPr id="4" name="Elbow Connector 3"/>
          <cdr:cNvCxnSpPr/>
        </cdr:nvCxnSpPr>
        <cdr:spPr>
          <a:xfrm xmlns:a="http://schemas.openxmlformats.org/drawingml/2006/main" flipH="1">
            <a:off x="3409068" y="1346198"/>
            <a:ext cx="282579" cy="325438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0.61721</cdr:x>
      <cdr:y>0.41088</cdr:y>
    </cdr:from>
    <cdr:to>
      <cdr:x>0.91945</cdr:x>
      <cdr:y>0.61632</cdr:y>
    </cdr:to>
    <cdr:grpSp>
      <cdr:nvGrpSpPr>
        <cdr:cNvPr id="5" name="Group 4"/>
        <cdr:cNvGrpSpPr/>
      </cdr:nvGrpSpPr>
      <cdr:grpSpPr>
        <a:xfrm xmlns:a="http://schemas.openxmlformats.org/drawingml/2006/main">
          <a:off x="2821884" y="1138410"/>
          <a:ext cx="1381841" cy="569204"/>
          <a:chOff x="3127759" y="1108073"/>
          <a:chExt cx="1308110" cy="563563"/>
        </a:xfrm>
      </cdr:grpSpPr>
      <cdr:sp macro="" textlink="">
        <cdr:nvSpPr>
          <cdr:cNvPr id="3" name="TextBox 2"/>
          <cdr:cNvSpPr txBox="1"/>
        </cdr:nvSpPr>
        <cdr:spPr>
          <a:xfrm xmlns:a="http://schemas.openxmlformats.org/drawingml/2006/main">
            <a:off x="3127759" y="1108073"/>
            <a:ext cx="1308110" cy="238125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pPr algn="r"/>
            <a:r>
              <a:rPr lang="en-US" sz="1000" i="1"/>
              <a:t>Actiflo® on-line 2005</a:t>
            </a:r>
          </a:p>
        </cdr:txBody>
      </cdr:sp>
      <cdr:cxnSp macro="">
        <cdr:nvCxnSpPr>
          <cdr:cNvPr id="4" name="Elbow Connector 3"/>
          <cdr:cNvCxnSpPr/>
        </cdr:nvCxnSpPr>
        <cdr:spPr>
          <a:xfrm xmlns:a="http://schemas.openxmlformats.org/drawingml/2006/main" flipH="1">
            <a:off x="3409068" y="1346198"/>
            <a:ext cx="282579" cy="325438"/>
          </a:xfrm>
          <a:prstGeom xmlns:a="http://schemas.openxmlformats.org/drawingml/2006/main" prst="straightConnector1">
            <a:avLst/>
          </a:prstGeom>
          <a:ln xmlns:a="http://schemas.openxmlformats.org/drawingml/2006/main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</cdr:grp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03_(HI-6)_PConc-LakeSouth-1990-2013.xlsx" TargetMode="External"/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03_(HI-6)_PConc-LakeSouth-1990-2013.xlsx" TargetMode="External"/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2" Type="http://schemas.microsoft.com/office/2006/relationships/xlExternalLinkPath/xlPathMissing" Target="Fig%2005-03_(HI-6)_PConc-LakeSouth-1990-2013.xlsx" TargetMode="External"/><Relationship Id="rId1" Type="http://schemas.openxmlformats.org/officeDocument/2006/relationships/pivotCacheRecords" Target="pivotCacheRecords7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2011.441337962962" createdVersion="4" refreshedVersion="4" minRefreshableVersion="3" recordCount="847">
  <cacheSource type="worksheet">
    <worksheetSource ref="A4:R851" sheet="TDP"/>
  </cacheSource>
  <cacheFields count="18">
    <cacheField name="samples_SAMPLE_NO" numFmtId="0">
      <sharedItems containsSemiMixedTypes="0" containsString="0" containsNumber="1" containsInteger="1" minValue="2006236" maxValue="2013018755"/>
    </cacheField>
    <cacheField name="samples_SITE" numFmtId="0">
      <sharedItems/>
    </cacheField>
    <cacheField name="IND_CODE" numFmtId="0">
      <sharedItems containsSemiMixedTypes="0" containsString="0" containsNumber="1" containsInteger="1" minValue="0" maxValue="999"/>
    </cacheField>
    <cacheField name="SOURCE" numFmtId="0">
      <sharedItems/>
    </cacheField>
    <cacheField name="CATEGORY" numFmtId="0">
      <sharedItems containsBlank="1"/>
    </cacheField>
    <cacheField name="STUDY" numFmtId="0">
      <sharedItems containsBlank="1"/>
    </cacheField>
    <cacheField name="SAMPLE_TYPE" numFmtId="0">
      <sharedItems/>
    </cacheField>
    <cacheField name="LAB" numFmtId="0">
      <sharedItems/>
    </cacheField>
    <cacheField name="DEPTH" numFmtId="0">
      <sharedItems containsSemiMixedTypes="0" containsString="0" containsNumber="1" minValue="0" maxValue="3"/>
    </cacheField>
    <cacheField name="START_DATE" numFmtId="14">
      <sharedItems containsSemiMixedTypes="0" containsNonDate="0" containsDate="1" containsString="0" minDate="1986-03-31T00:00:00" maxDate="2013-11-27T00:00:00" count="460">
        <d v="2000-04-11T00:00:00"/>
        <d v="2000-04-18T00:00:00"/>
        <d v="2000-05-02T00:00:00"/>
        <d v="2000-05-16T00:00:00"/>
        <d v="2000-05-30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0-10-03T00:00:00"/>
        <d v="2000-10-17T00:00:00"/>
        <d v="2000-10-31T00:00:00"/>
        <d v="2000-11-14T00:00:00"/>
        <d v="2000-11-28T00:00:00"/>
        <d v="2001-02-22T00:00:00"/>
        <d v="2001-04-11T00:00:00"/>
        <d v="2001-04-18T00:00:00"/>
        <d v="2001-04-30T00:00:00"/>
        <d v="2001-05-15T00:00:00"/>
        <d v="2001-05-2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1-10-03T00:00:00"/>
        <d v="2001-10-16T00:00:00"/>
        <d v="2001-10-24T00:00:00"/>
        <d v="2001-10-30T00:00:00"/>
        <d v="2001-11-13T00:00:00"/>
        <d v="2001-11-27T00:00:00"/>
        <d v="2001-12-11T00:00:00"/>
        <d v="2002-01-23T00:00:00"/>
        <d v="2002-02-21T00:00:00"/>
        <d v="2002-03-19T00:00:00"/>
        <d v="2002-04-02T00:00:00"/>
        <d v="2002-04-16T00:00:00"/>
        <d v="2002-04-30T00:00:00"/>
        <d v="2002-05-15T00:00:00"/>
        <d v="2002-05-2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2-10-02T00:00:00"/>
        <d v="2002-10-15T00:00:00"/>
        <d v="2002-10-21T00:00:00"/>
        <d v="2002-10-29T00:00:00"/>
        <d v="2002-11-12T00:00:00"/>
        <d v="2002-11-26T00:00:00"/>
        <d v="2002-12-12T00:00:00"/>
        <d v="2003-01-07T00:00:00"/>
        <d v="2003-04-01T00:00:00"/>
        <d v="2003-04-15T00:00:00"/>
        <d v="2003-04-29T00:00:00"/>
        <d v="2003-05-13T00:00:00"/>
        <d v="2003-05-2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3-10-14T00:00:00"/>
        <d v="2003-10-16T00:00:00"/>
        <d v="2003-10-28T00:00:00"/>
        <d v="2003-11-12T00:00:00"/>
        <d v="2003-11-25T00:00:00"/>
        <d v="2004-03-30T00:00:00"/>
        <d v="2004-04-06T00:00:00"/>
        <d v="2004-04-27T00:00:00"/>
        <d v="2004-05-11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4-10-12T00:00:00"/>
        <d v="2004-10-26T00:00:00"/>
        <d v="2004-11-03T00:00:00"/>
        <d v="2004-11-17T00:00:00"/>
        <d v="2004-11-10T00:00:00"/>
        <d v="2004-11-23T00:00:00"/>
        <d v="2004-12-07T00:00:00"/>
        <d v="2005-04-14T00:00:00"/>
        <d v="2005-04-26T00:00:00"/>
        <d v="2005-05-10T00:00:00"/>
        <d v="2005-05-24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5-10-11T00:00:00"/>
        <d v="2005-10-27T00:00:00"/>
        <d v="2005-11-09T00:00:00"/>
        <d v="2005-11-22T00:00:00"/>
        <d v="2005-12-06T00:00:00"/>
        <d v="2006-01-12T00:00:00"/>
        <d v="2006-01-31T00:00:00"/>
        <d v="2006-03-28T00:00:00"/>
        <d v="2006-04-11T00:00:00"/>
        <d v="2006-04-25T00:00:00"/>
        <d v="2006-05-09T00:00:00"/>
        <d v="2006-05-23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6-10-10T00:00:00"/>
        <d v="2006-10-24T00:00:00"/>
        <d v="2006-10-30T00:00:00"/>
        <d v="2006-11-08T00:00:00"/>
        <d v="2006-11-21T00:00:00"/>
        <d v="2006-12-05T00:00:00"/>
        <d v="2006-12-29T00:00:00"/>
        <d v="2007-04-10T00:00:00"/>
        <d v="2007-04-24T00:00:00"/>
        <d v="2007-05-08T00:00:00"/>
        <d v="2007-05-22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7-10-09T00:00:00"/>
        <d v="2007-10-24T00:00:00"/>
        <d v="2007-10-31T00:00:00"/>
        <d v="2007-11-08T00:00:00"/>
        <d v="2007-11-20T00:00:00"/>
        <d v="2007-12-13T00:00:00"/>
        <d v="2008-01-08T00:00:00"/>
        <d v="2008-02-08T00:00:00"/>
        <d v="2008-03-27T00:00:00"/>
        <d v="2008-04-09T00:00:00"/>
        <d v="2008-04-22T00:00:00"/>
        <d v="2008-05-06T00:00:00"/>
        <d v="2008-05-20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8-10-09T00:00:00"/>
        <d v="2008-10-22T00:00:00"/>
        <d v="2008-11-06T00:00:00"/>
        <d v="2008-11-18T00:00:00"/>
        <d v="2008-12-03T00:00:00"/>
        <d v="2009-03-24T00:00:00"/>
        <d v="2009-04-09T00:00:00"/>
        <d v="2009-04-21T00:00:00"/>
        <d v="2009-05-05T00:00:00"/>
        <d v="2009-05-19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09-10-08T00:00:00"/>
        <d v="2009-10-20T00:00:00"/>
        <d v="2009-11-03T00:00:00"/>
        <d v="2009-11-17T00:00:00"/>
        <d v="2009-12-01T00:00:00"/>
        <d v="1992-05-06T00:00:00"/>
        <d v="1992-05-20T00:00:00"/>
        <d v="1992-06-03T00:00:00"/>
        <d v="1992-07-01T00:00:00"/>
        <d v="1992-07-15T00:00:00"/>
        <d v="1992-07-29T00:00:00"/>
        <d v="1992-08-12T00:00:00"/>
        <d v="1992-08-26T00:00:00"/>
        <d v="1992-09-23T00:00:00"/>
        <d v="1992-10-07T00:00:00"/>
        <d v="1992-10-21T00:00:00"/>
        <d v="1992-11-04T00:00:00"/>
        <d v="1992-12-02T00:00:00"/>
        <d v="1986-03-31T00:00:00"/>
        <d v="1986-04-07T00:00:00"/>
        <d v="1986-04-14T00:00:00"/>
        <d v="1986-04-23T00:00:00"/>
        <d v="1986-04-28T00:00:00"/>
        <d v="1986-05-05T00:00:00"/>
        <d v="1986-05-12T00:00:00"/>
        <d v="1986-05-27T00:00:00"/>
        <d v="1986-06-02T00:00:00"/>
        <d v="1986-06-27T00:00:00"/>
        <d v="1986-07-16T00:00:00"/>
        <d v="1986-07-21T00:00:00"/>
        <d v="1986-07-29T00:00:00"/>
        <d v="1986-08-04T00:00:00"/>
        <d v="1986-08-12T00:00:00"/>
        <d v="1986-08-18T00:00:00"/>
        <d v="1986-09-02T00:00:00"/>
        <d v="1986-09-09T00:00:00"/>
        <d v="1986-09-13T00:00:00"/>
        <d v="1986-09-29T00:00:00"/>
        <d v="1986-11-03T00:00:00"/>
        <d v="1986-11-11T00:00:00"/>
        <d v="1987-05-27T00:00:00"/>
        <d v="1987-06-01T00:00:00"/>
        <d v="1987-06-08T00:00:00"/>
        <d v="1987-06-16T00:00:00"/>
        <d v="1987-06-22T00:00:00"/>
        <d v="1987-06-29T00:00:00"/>
        <d v="1987-07-06T00:00:00"/>
        <d v="1987-07-13T00:00:00"/>
        <d v="1987-07-20T00:00:00"/>
        <d v="1987-07-28T00:00:00"/>
        <d v="1987-08-03T00:00:00"/>
        <d v="1987-08-10T00:00:00"/>
        <d v="1987-08-17T00:00:00"/>
        <d v="1987-08-24T00:00:00"/>
        <d v="1987-08-31T00:00:00"/>
        <d v="1987-09-08T00:00:00"/>
        <d v="1987-09-14T00:00:00"/>
        <d v="1987-09-21T00:00:00"/>
        <d v="1987-09-28T00:00:00"/>
        <d v="1987-10-05T00:00:00"/>
        <d v="1987-10-12T00:00:00"/>
        <d v="1987-10-19T00:00:00"/>
        <d v="1987-10-26T00:00:00"/>
        <d v="1988-04-04T00:00:00"/>
        <d v="1988-04-11T00:00:00"/>
        <d v="1988-04-20T00:00:00"/>
        <d v="1988-04-26T00:00:00"/>
        <d v="1988-05-03T00:00:00"/>
        <d v="1988-05-09T00:00:00"/>
        <d v="1988-05-17T00:00:00"/>
        <d v="1988-05-31T00:00:00"/>
        <d v="1988-06-06T00:00:00"/>
        <d v="1988-06-13T00:00:00"/>
        <d v="1988-06-19T00:00:00"/>
        <d v="1988-06-27T00:00:00"/>
        <d v="1988-07-05T00:00:00"/>
        <d v="1988-07-11T00:00:00"/>
        <d v="1988-07-18T00:00:00"/>
        <d v="1988-07-25T00:00:00"/>
        <d v="1988-08-01T00:00:00"/>
        <d v="1988-08-08T00:00:00"/>
        <d v="1988-08-15T00:00:00"/>
        <d v="1988-08-22T00:00:00"/>
        <d v="1988-08-29T00:00:00"/>
        <d v="1988-09-06T00:00:00"/>
        <d v="1988-09-12T00:00:00"/>
        <d v="1988-09-19T00:00:00"/>
        <d v="1988-09-28T00:00:00"/>
        <d v="1988-10-05T00:00:00"/>
        <d v="1988-10-14T00:00:00"/>
        <d v="1988-10-19T00:00:00"/>
        <d v="1989-04-03T00:00:00"/>
        <d v="1989-04-12T00:00:00"/>
        <d v="1989-04-17T00:00:00"/>
        <d v="1989-04-24T00:00:00"/>
        <d v="1989-05-01T00:00:00"/>
        <d v="1989-05-08T00:00:00"/>
        <d v="1989-05-15T00:00:00"/>
        <d v="1989-05-18T00:00:00"/>
        <d v="1989-05-22T00:00:00"/>
        <d v="1989-05-24T00:00:00"/>
        <d v="1989-05-25T00:00:00"/>
        <d v="1989-05-30T00:00:00"/>
        <d v="1989-06-05T00:00:00"/>
        <d v="1989-06-08T00:00:00"/>
        <d v="1989-06-09T00:00:00"/>
        <d v="1989-06-12T00:00:00"/>
        <d v="1989-06-15T00:00:00"/>
        <d v="1989-06-19T00:00:00"/>
        <d v="1989-06-26T00:00:00"/>
        <d v="1989-07-03T00:00:00"/>
        <d v="1989-07-11T00:00:00"/>
        <d v="1989-07-17T00:00:00"/>
        <d v="1989-07-24T00:00:00"/>
        <d v="1989-08-01T00:00:00"/>
        <d v="1989-08-07T00:00:00"/>
        <d v="1989-08-14T00:00:00"/>
        <d v="1989-08-21T00:00:00"/>
        <d v="1989-08-29T00:00:00"/>
        <d v="1989-09-05T00:00:00"/>
        <d v="1989-09-12T00:00:00"/>
        <d v="1989-09-19T00:00:00"/>
        <d v="1989-09-26T00:00:00"/>
        <d v="1989-10-03T00:00:00"/>
        <d v="1989-10-10T00:00:00"/>
        <d v="1989-10-17T00:00:00"/>
        <d v="1989-10-24T00:00:00"/>
        <d v="1989-10-31T00:00:00"/>
        <d v="1989-11-07T00:00:00"/>
        <d v="1989-11-22T00:00:00"/>
        <d v="1989-11-27T00:00:00"/>
        <d v="1990-03-22T00:00:00"/>
        <d v="1990-03-29T00:00:00"/>
        <d v="1990-04-03T00:00:00"/>
        <d v="1990-04-10T00:00:00"/>
        <d v="1990-04-19T00:00:00"/>
        <d v="1990-04-25T00:00:00"/>
        <d v="1990-05-02T00:00:00"/>
        <d v="1990-05-09T00:00:00"/>
        <d v="1990-05-16T00:00:00"/>
        <d v="1990-05-23T00:00:00"/>
        <d v="1990-05-30T00:00:00"/>
        <d v="1990-06-06T00:00:00"/>
        <d v="1990-06-13T00:00:00"/>
        <d v="1990-06-20T00:00:00"/>
        <d v="1990-06-27T00:00:00"/>
        <d v="1990-07-04T00:00:00"/>
        <d v="1990-07-11T00:00:00"/>
        <d v="1990-07-18T00:00:00"/>
        <d v="1990-07-25T00:00:00"/>
        <d v="1990-07-31T00:00:00"/>
        <d v="1990-08-07T00:00:00"/>
        <d v="1990-08-14T00:00:00"/>
        <d v="1990-08-23T00:00:00"/>
        <d v="1990-09-12T00:00:00"/>
        <d v="1990-09-18T00:00:00"/>
        <d v="1990-09-26T00:00:00"/>
        <d v="1990-10-01T00:00:00"/>
        <d v="1990-10-08T00:00:00"/>
        <d v="1990-10-15T00:00:00"/>
        <d v="1990-10-31T00:00:00"/>
        <d v="1990-11-08T00:00:00"/>
        <d v="1990-11-14T00:00:00"/>
        <d v="1990-11-19T00:00:00"/>
        <d v="1990-11-26T00:00:00"/>
        <d v="1991-03-27T00:00:00"/>
        <d v="1991-04-10T00:00:00"/>
        <d v="1991-04-24T00:00:00"/>
        <d v="1991-05-08T00:00:00"/>
        <d v="1991-05-22T00:00:00"/>
        <d v="1991-06-12T00:00:00"/>
        <d v="1991-06-26T00:00:00"/>
        <d v="1991-07-17T00:00:00"/>
        <d v="1991-07-31T00:00:00"/>
        <d v="1991-08-14T00:00:00"/>
        <d v="1991-08-28T00:00:00"/>
        <d v="1991-09-11T00:00:00"/>
        <d v="1991-09-25T00:00:00"/>
        <d v="1991-10-09T00:00:00"/>
        <d v="1991-10-23T00:00:00"/>
        <d v="1991-11-13T00:00:00"/>
        <d v="1991-12-11T00:00:00"/>
        <d v="1992-04-08T00:00:00"/>
        <d v="1992-04-22T00:00:00"/>
        <d v="1992-06-17T00:00:00"/>
        <d v="2010-03-23T00:00:00"/>
        <d v="2010-04-07T00:00:00"/>
        <d v="2010-04-20T00:00:00"/>
        <d v="2010-05-04T00:00:00"/>
        <d v="2010-05-18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0-10-05T00:00:00"/>
        <d v="2010-10-21T00:00:00"/>
        <d v="2010-10-26T00:00:00"/>
        <d v="2010-11-02T00:00:00"/>
        <d v="2010-11-16T00:00:00"/>
        <d v="2011-03-30T00:00:00"/>
        <d v="2011-04-06T00:00:00"/>
        <d v="2011-04-19T00:00:00"/>
        <d v="2011-05-03T00:00:00"/>
        <d v="2011-05-17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1-10-04T00:00:00"/>
        <d v="2011-10-24T00:00:00"/>
        <d v="2011-11-08T00:00:00"/>
        <d v="2011-11-21T00:00:00"/>
        <d v="2011-12-13T00:00:00"/>
        <d v="2012-01-10T00:00:00"/>
        <d v="2012-02-14T00:00:00"/>
        <d v="2012-03-06T00:00:00"/>
        <d v="2012-04-03T00:00:00"/>
        <d v="2012-04-17T00:00:00"/>
        <d v="2012-05-02T00:00:00"/>
        <d v="2012-05-15T00:00:00"/>
        <d v="2012-05-3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2-10-02T00:00:00"/>
        <d v="2012-10-16T00:00:00"/>
        <d v="2012-11-14T00:00:00"/>
        <d v="2012-11-27T00:00:00"/>
        <d v="2012-12-18T00:00:00"/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</sharedItems>
    </cacheField>
    <cacheField name="YEAR" numFmtId="0">
      <sharedItems containsSemiMixedTypes="0" containsString="0" containsNumber="1" containsInteger="1" minValue="1986" maxValue="2013"/>
    </cacheField>
    <cacheField name="SRESULT" numFmtId="0">
      <sharedItems/>
    </cacheField>
    <cacheField name="TDP(mg/L)" numFmtId="0">
      <sharedItems containsSemiMixedTypes="0" containsString="0" containsNumber="1" minValue="1E-3" maxValue="0.378"/>
    </cacheField>
    <cacheField name="TDP(µgP/L)" numFmtId="0">
      <sharedItems containsSemiMixedTypes="0" containsString="0" containsNumber="1" minValue="1" maxValue="378"/>
    </cacheField>
    <cacheField name="RESULT_FLAG" numFmtId="0">
      <sharedItems containsString="0" containsBlank="1" containsNumber="1" containsInteger="1" minValue="1" maxValue="1"/>
    </cacheField>
    <cacheField name="results_RECORD_DATE" numFmtId="14">
      <sharedItems containsSemiMixedTypes="0" containsNonDate="0" containsDate="1" containsString="0" minDate="2004-02-23T09:16:30" maxDate="2014-03-19T14:50:50"/>
    </cacheField>
    <cacheField name="SITE_TYPE" numFmtId="0">
      <sharedItems/>
    </cacheField>
    <cacheField name="sites_SIT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2011.448049421298" createdVersion="4" refreshedVersion="4" minRefreshableVersion="3" recordCount="220">
  <cacheSource type="worksheet">
    <worksheetSource ref="AH4:AL224" sheet="TDP"/>
  </cacheSource>
  <cacheFields count="5">
    <cacheField name="Date" numFmtId="14">
      <sharedItems containsSemiMixedTypes="0" containsNonDate="0" containsDate="1" containsString="0" minDate="1986-06-02T00:00:00" maxDate="2013-09-19T00:00:00"/>
    </cacheField>
    <cacheField name="Year" numFmtId="1">
      <sharedItems containsSemiMixedTypes="0" containsString="0" containsNumber="1" containsInteger="1" minValue="1986" maxValue="2013" count="21">
        <n v="1986"/>
        <n v="1987"/>
        <n v="1988"/>
        <n v="1989"/>
        <n v="1990"/>
        <n v="1991"/>
        <n v="1992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</sharedItems>
    </cacheField>
    <cacheField name="Month" numFmtId="1">
      <sharedItems containsSemiMixedTypes="0" containsString="0" containsNumber="1" containsInteger="1" minValue="6" maxValue="9"/>
    </cacheField>
    <cacheField name="Count" numFmtId="0">
      <sharedItems containsSemiMixedTypes="0" containsString="0" containsNumber="1" containsInteger="1" minValue="1" maxValue="4"/>
    </cacheField>
    <cacheField name="TDP(µgP/L)" numFmtId="1">
      <sharedItems containsSemiMixedTypes="0" containsString="0" containsNumber="1" minValue="2.867" maxValue="27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2011.457414699071" createdVersion="4" refreshedVersion="4" minRefreshableVersion="3" recordCount="2104">
  <cacheSource type="worksheet">
    <worksheetSource ref="A4:L2108" sheet="SRP"/>
  </cacheSource>
  <cacheFields count="12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1968" maxValue="2013"/>
    </cacheField>
    <cacheField name="START_DATE" numFmtId="14">
      <sharedItems containsSemiMixedTypes="0" containsNonDate="0" containsDate="1" containsString="0" minDate="1968-04-17T00:00:00" maxDate="2013-11-27T00:00:00" count="869">
        <d v="1968-09-11T00:00:00"/>
        <d v="1968-08-28T00:00:00"/>
        <d v="1968-11-01T00:00:00"/>
        <d v="1968-07-26T00:00:00"/>
        <d v="1968-08-01T00:00:00"/>
        <d v="1968-12-23T00:00:00"/>
        <d v="1968-12-18T00:00:00"/>
        <d v="1968-11-05T00:00:00"/>
        <d v="1968-12-03T00:00:00"/>
        <d v="1968-04-17T00:00:00"/>
        <d v="1968-05-16T00:00:00"/>
        <d v="1968-06-05T00:00:00"/>
        <d v="1968-05-01T00:00:00"/>
        <d v="1968-05-08T00:00:00"/>
        <d v="1968-06-29T00:00:00"/>
        <d v="1968-07-10T00:00:00"/>
        <d v="1968-07-17T00:00:00"/>
        <d v="1968-06-13T00:00:00"/>
        <d v="1968-06-19T00:00:00"/>
        <d v="1969-07-30T00:00:00"/>
        <d v="1969-08-06T00:00:00"/>
        <d v="1969-07-23T00:00:00"/>
        <d v="1969-08-27T00:00:00"/>
        <d v="1969-08-13T00:00:00"/>
        <d v="1969-06-25T00:00:00"/>
        <d v="1969-06-18T00:00:00"/>
        <d v="1969-07-16T00:00:00"/>
        <d v="1969-07-02T00:00:00"/>
        <d v="1969-07-09T00:00:00"/>
        <d v="1969-11-06T00:00:00"/>
        <d v="1969-11-21T00:00:00"/>
        <d v="1969-10-23T00:00:00"/>
        <d v="1969-12-18T00:00:00"/>
        <d v="1969-12-04T00:00:00"/>
        <d v="1969-09-18T00:00:00"/>
        <d v="1969-09-11T00:00:00"/>
        <d v="1969-09-03T00:00:00"/>
        <d v="1969-10-08T00:00:00"/>
        <d v="1969-09-24T00:00:00"/>
        <d v="1969-03-05T00:00:00"/>
        <d v="1969-03-19T00:00:00"/>
        <d v="1969-02-19T00:00:00"/>
        <d v="1969-04-04T00:00:00"/>
        <d v="1969-03-28T00:00:00"/>
        <d v="1969-01-23T00:00:00"/>
        <d v="1969-01-14T00:00:00"/>
        <d v="1969-02-14T00:00:00"/>
        <d v="1969-01-30T00:00:00"/>
        <d v="1969-02-07T00:00:00"/>
        <d v="1969-05-21T00:00:00"/>
        <d v="1969-05-14T00:00:00"/>
        <d v="1969-06-11T00:00:00"/>
        <d v="1969-05-27T00:00:00"/>
        <d v="1969-06-04T00:00:00"/>
        <d v="1969-04-23T00:00:00"/>
        <d v="1969-04-16T00:00:00"/>
        <d v="1969-04-09T00:00:00"/>
        <d v="1969-05-07T00:00:00"/>
        <d v="1969-04-30T00:00:00"/>
        <d v="1970-09-10T00:00:00"/>
        <d v="1970-09-03T00:00:00"/>
        <d v="1970-09-23T00:00:00"/>
        <d v="1970-07-16T00:00:00"/>
        <d v="1970-12-30T00:00:00"/>
        <d v="1970-07-29T00:00:00"/>
        <d v="1970-08-12T00:00:00"/>
        <d v="1970-12-03T00:00:00"/>
        <d v="1970-10-07T00:00:00"/>
        <d v="1970-10-15T00:00:00"/>
        <d v="1970-11-19T00:00:00"/>
        <d v="1970-11-04T00:00:00"/>
        <d v="1970-04-08T00:00:00"/>
        <d v="1970-03-25T00:00:00"/>
        <d v="1970-04-29T00:00:00"/>
        <d v="1970-02-12T00:00:00"/>
        <d v="1970-01-29T00:00:00"/>
        <d v="1970-02-25T00:00:00"/>
        <d v="1970-06-18T00:00:00"/>
        <d v="1970-06-25T00:00:00"/>
        <d v="1970-07-07T00:00:00"/>
        <d v="1970-05-08T00:00:00"/>
        <d v="1970-05-21T00:00:00"/>
        <d v="1970-06-04T00:00:00"/>
        <d v="1971-07-22T00:00:00"/>
        <d v="1971-09-08T00:00:00"/>
        <d v="1971-01-20T00:00:00"/>
        <d v="1971-02-17T00:00:00"/>
        <d v="1972-08-31T00:00:00"/>
        <d v="1972-09-14T00:00:00"/>
        <d v="1972-07-20T00:00:00"/>
        <d v="1972-08-03T00:00:00"/>
        <d v="1972-08-17T00:00:00"/>
        <d v="1972-11-10T00:00:00"/>
        <d v="1972-12-14T00:00:00"/>
        <d v="1972-09-28T00:00:00"/>
        <d v="1972-10-13T00:00:00"/>
        <d v="1972-10-26T00:00:00"/>
        <d v="1972-03-02T00:00:00"/>
        <d v="1972-03-31T00:00:00"/>
        <d v="1972-04-07T00:00:00"/>
        <d v="1972-01-06T00:00:00"/>
        <d v="1972-01-21T00:00:00"/>
        <d v="1972-02-17T00:00:00"/>
        <d v="1972-06-08T00:00:00"/>
        <d v="1972-05-25T00:00:00"/>
        <d v="1972-07-06T00:00:00"/>
        <d v="1972-04-27T00:00:00"/>
        <d v="1972-05-11T00:00:00"/>
        <d v="1973-09-06T00:00:00"/>
        <d v="1973-08-23T00:00:00"/>
        <d v="1973-09-20T00:00:00"/>
        <d v="1973-08-09T00:00:00"/>
        <d v="1973-07-26T00:00:00"/>
        <d v="1973-12-06T00:00:00"/>
        <d v="1973-10-18T00:00:00"/>
        <d v="1973-10-04T00:00:00"/>
        <d v="1973-04-12T00:00:00"/>
        <d v="1973-03-22T00:00:00"/>
        <d v="1973-04-26T00:00:00"/>
        <d v="1973-01-26T00:00:00"/>
        <d v="1973-03-08T00:00:00"/>
        <d v="1973-07-12T00:00:00"/>
        <d v="1973-06-14T00:00:00"/>
        <d v="1973-05-24T00:00:00"/>
        <d v="1973-05-10T00:00:00"/>
        <d v="1974-08-22T00:00:00"/>
        <d v="1974-09-05T00:00:00"/>
        <d v="1974-08-08T00:00:00"/>
        <d v="1974-07-25T00:00:00"/>
        <d v="1974-10-17T00:00:00"/>
        <d v="1974-10-31T00:00:00"/>
        <d v="1974-10-03T00:00:00"/>
        <d v="1974-09-19T00:00:00"/>
        <d v="1974-04-25T00:00:00"/>
        <d v="1974-04-11T00:00:00"/>
        <d v="1974-05-09T00:00:00"/>
        <d v="1974-03-07T00:00:00"/>
        <d v="1974-03-28T00:00:00"/>
        <d v="1974-07-11T00:00:00"/>
        <d v="1974-06-20T00:00:00"/>
        <d v="1974-06-06T00:00:00"/>
        <d v="1974-05-23T00:00:00"/>
        <d v="1975-09-04T00:00:00"/>
        <d v="1975-09-18T00:00:00"/>
        <d v="1975-08-21T00:00:00"/>
        <d v="1975-07-31T00:00:00"/>
        <d v="1975-11-13T00:00:00"/>
        <d v="1975-10-16T00:00:00"/>
        <d v="1975-12-04T00:00:00"/>
        <d v="1975-10-29T00:00:00"/>
        <d v="1975-04-24T00:00:00"/>
        <d v="1975-04-10T00:00:00"/>
        <d v="1975-03-13T00:00:00"/>
        <d v="1975-01-09T00:00:00"/>
        <d v="1975-06-05T00:00:00"/>
        <d v="1975-06-19T00:00:00"/>
        <d v="1975-05-08T00:00:00"/>
        <d v="1975-07-03T00:00:00"/>
        <d v="1975-05-22T00:00:00"/>
        <d v="1976-08-19T00:00:00"/>
        <d v="1976-07-08T00:00:00"/>
        <d v="1976-07-22T00:00:00"/>
        <d v="1976-09-16T00:00:00"/>
        <d v="1976-10-06T00:00:00"/>
        <d v="1976-11-03T00:00:00"/>
        <d v="1976-09-02T00:00:00"/>
        <d v="1976-04-29T00:00:00"/>
        <d v="1976-05-06T00:00:00"/>
        <d v="1976-04-16T00:00:00"/>
        <d v="1976-03-25T00:00:00"/>
        <d v="1976-06-18T00:00:00"/>
        <d v="1976-06-03T00:00:00"/>
        <d v="1976-05-20T00:00:00"/>
        <d v="1977-08-24T00:00:00"/>
        <d v="1977-09-07T00:00:00"/>
        <d v="1977-08-09T00:00:00"/>
        <d v="1977-09-21T00:00:00"/>
        <d v="1977-10-26T00:00:00"/>
        <d v="1977-11-09T00:00:00"/>
        <d v="1977-05-25T00:00:00"/>
        <d v="1977-10-11T00:00:00"/>
        <d v="1977-05-11T00:00:00"/>
        <d v="1977-04-20T00:00:00"/>
        <d v="1977-02-10T00:00:00"/>
        <d v="1977-02-24T00:00:00"/>
        <d v="1977-06-22T00:00:00"/>
        <d v="1977-07-06T00:00:00"/>
        <d v="1977-07-20T00:00:00"/>
        <d v="1977-06-08T00:00:00"/>
        <d v="1978-08-02T00:00:00"/>
        <d v="1978-09-05T00:00:00"/>
        <d v="1978-08-23T00:00:00"/>
        <d v="1978-07-18T00:00:00"/>
        <d v="1978-10-25T00:00:00"/>
        <d v="1978-11-08T00:00:00"/>
        <d v="1978-09-20T00:00:00"/>
        <d v="1978-05-03T00:00:00"/>
        <d v="1978-04-18T00:00:00"/>
        <d v="1978-02-28T00:00:00"/>
        <d v="1978-02-08T00:00:00"/>
        <d v="1978-07-05T00:00:00"/>
        <d v="1978-06-21T00:00:00"/>
        <d v="1978-05-17T00:00:00"/>
        <d v="1978-06-07T00:00:00"/>
        <d v="1979-05-09T00:00:00"/>
        <d v="1979-05-23T00:00:00"/>
        <d v="1979-02-21T00:00:00"/>
        <d v="1979-04-25T00:00:00"/>
        <d v="1979-10-17T00:00:00"/>
        <d v="1979-06-13T00:00:00"/>
        <d v="1979-09-26T00:00:00"/>
        <d v="1979-09-12T00:00:00"/>
        <d v="1979-11-14T00:00:00"/>
        <d v="1979-10-31T00:00:00"/>
        <d v="1979-07-11T00:00:00"/>
        <d v="1979-07-25T00:00:00"/>
        <d v="1979-06-27T00:00:00"/>
        <d v="1979-08-20T00:00:00"/>
        <d v="1979-08-08T00:00:00"/>
        <d v="1980-09-25T00:00:00"/>
        <d v="1980-08-21T00:00:00"/>
        <d v="1980-09-03T00:00:00"/>
        <d v="1980-10-08T00:00:00"/>
        <d v="1980-10-23T00:00:00"/>
        <d v="1980-11-13T00:00:00"/>
        <d v="1980-05-14T00:00:00"/>
        <d v="1980-07-10T00:00:00"/>
        <d v="1980-06-04T00:00:00"/>
        <d v="1980-08-08T00:00:00"/>
        <d v="1980-05-01T00:00:00"/>
        <d v="1980-07-23T00:00:00"/>
        <d v="1981-09-02T00:00:00"/>
        <d v="1981-09-16T00:00:00"/>
        <d v="1981-08-05T00:00:00"/>
        <d v="1981-07-22T00:00:00"/>
        <d v="1981-08-19T00:00:00"/>
        <d v="1981-12-03T00:00:00"/>
        <d v="1981-11-04T00:00:00"/>
        <d v="1981-12-16T00:00:00"/>
        <d v="1981-10-21T00:00:00"/>
        <d v="1981-10-06T00:00:00"/>
        <d v="1981-04-08T00:00:00"/>
        <d v="1981-03-12T00:00:00"/>
        <d v="1981-04-22T00:00:00"/>
        <d v="1981-01-14T00:00:00"/>
        <d v="1981-02-10T00:00:00"/>
        <d v="1981-06-24T00:00:00"/>
        <d v="1981-07-08T00:00:00"/>
        <d v="1981-05-05T00:00:00"/>
        <d v="1981-06-10T00:00:00"/>
        <d v="1981-05-27T00:00:00"/>
        <d v="1982-07-29T00:00:00"/>
        <d v="1982-06-23T00:00:00"/>
        <d v="1982-08-10T00:00:00"/>
        <d v="1982-07-14T00:00:00"/>
        <d v="1982-09-22T00:00:00"/>
        <d v="1982-09-08T00:00:00"/>
        <d v="1982-08-26T00:00:00"/>
        <d v="1982-03-03T00:00:00"/>
        <d v="1982-04-14T00:00:00"/>
        <d v="1982-02-02T00:00:00"/>
        <d v="1982-02-17T00:00:00"/>
        <d v="1982-05-26T00:00:00"/>
        <d v="1982-06-09T00:00:00"/>
        <d v="1982-04-29T00:00:00"/>
        <d v="1982-05-12T00:00:00"/>
        <d v="1983-09-14T00:00:00"/>
        <d v="1983-09-28T00:00:00"/>
        <d v="1983-08-03T00:00:00"/>
        <d v="1983-08-17T00:00:00"/>
        <d v="1983-11-15T00:00:00"/>
        <d v="1983-10-25T00:00:00"/>
        <d v="1983-10-12T00:00:00"/>
        <d v="1983-05-18T00:00:00"/>
        <d v="1983-06-01T00:00:00"/>
        <d v="1983-04-06T00:00:00"/>
        <d v="1983-04-27T00:00:00"/>
        <d v="1983-07-20T00:00:00"/>
        <d v="1983-07-06T00:00:00"/>
        <d v="1983-06-15T00:00:00"/>
        <d v="1984-08-29T00:00:00"/>
        <d v="1984-09-12T00:00:00"/>
        <d v="1984-08-15T00:00:00"/>
        <d v="1984-07-25T00:00:00"/>
        <d v="1984-10-16T00:00:00"/>
        <d v="1984-10-31T00:00:00"/>
        <d v="1984-09-27T00:00:00"/>
        <d v="1984-05-09T00:00:00"/>
        <d v="1984-05-23T00:00:00"/>
        <d v="1984-04-25T00:00:00"/>
        <d v="1984-04-11T00:00:00"/>
        <d v="1984-07-11T00:00:00"/>
        <d v="1984-06-13T00:00:00"/>
        <d v="1984-06-27T00:00:00"/>
        <d v="1985-09-11T00:00:00"/>
        <d v="1985-09-25T00:00:00"/>
        <d v="1985-08-14T00:00:00"/>
        <d v="1985-08-28T00:00:00"/>
        <d v="1985-12-04T00:00:00"/>
        <d v="1985-11-21T00:00:00"/>
        <d v="1985-10-23T00:00:00"/>
        <d v="1985-10-09T00:00:00"/>
        <d v="1985-05-30T00:00:00"/>
        <d v="1985-05-08T00:00:00"/>
        <d v="1985-03-27T00:00:00"/>
        <d v="1985-04-24T00:00:00"/>
        <d v="1985-04-10T00:00:00"/>
        <d v="1985-07-31T00:00:00"/>
        <d v="1985-07-17T00:00:00"/>
        <d v="1985-06-26T00:00:00"/>
        <d v="1985-06-13T00:00:00"/>
        <d v="1986-08-04T00:00:00"/>
        <d v="1986-07-21T00:00:00"/>
        <d v="1986-08-18T00:00:00"/>
        <d v="1986-08-06T00:00:00"/>
        <d v="1986-08-12T00:00:00"/>
        <d v="1986-07-16T00:00:00"/>
        <d v="1986-09-17T00:00:00"/>
        <d v="1986-07-09T00:00:00"/>
        <d v="1986-07-23T00:00:00"/>
        <d v="1986-07-29T00:00:00"/>
        <d v="1986-09-13T00:00:00"/>
        <d v="1986-10-07T00:00:00"/>
        <d v="1986-09-29T00:00:00"/>
        <d v="1986-08-25T00:00:00"/>
        <d v="1986-09-09T00:00:00"/>
        <d v="1986-09-02T00:00:00"/>
        <d v="1986-04-23T00:00:00"/>
        <d v="1986-04-16T00:00:00"/>
        <d v="1986-04-28T00:00:00"/>
        <d v="1986-05-05T00:00:00"/>
        <d v="1986-04-02T00:00:00"/>
        <d v="1986-06-27T00:00:00"/>
        <d v="1986-03-31T00:00:00"/>
        <d v="1986-04-07T00:00:00"/>
        <d v="1986-04-14T00:00:00"/>
        <d v="1986-06-18T00:00:00"/>
        <d v="1986-06-04T00:00:00"/>
        <d v="1986-06-02T00:00:00"/>
        <d v="1986-07-07T00:00:00"/>
        <d v="1986-05-12T00:00:00"/>
        <d v="1986-05-07T00:00:00"/>
        <d v="1986-05-20T00:00:00"/>
        <d v="1986-05-27T00:00:00"/>
        <d v="1986-11-05T00:00:00"/>
        <d v="1986-11-11T00:00:00"/>
        <d v="1986-11-03T00:00:00"/>
        <d v="1986-11-19T00:00:00"/>
        <d v="1986-12-16T00:00:00"/>
        <d v="1986-11-17T00:00:00"/>
        <d v="1986-10-13T00:00:00"/>
        <d v="1986-10-08T00:00:00"/>
        <d v="1986-10-27T00:00:00"/>
        <d v="1986-10-22T00:00:00"/>
        <d v="1986-10-23T00:00:00"/>
        <d v="1987-09-08T00:00:00"/>
        <d v="1987-08-31T00:00:00"/>
        <d v="1987-09-21T00:00:00"/>
        <d v="1987-08-17T00:00:00"/>
        <d v="1987-09-09T00:00:00"/>
        <d v="1987-09-14T00:00:00"/>
        <d v="1987-08-05T00:00:00"/>
        <d v="1987-08-10T00:00:00"/>
        <d v="1987-08-24T00:00:00"/>
        <d v="1987-08-19T00:00:00"/>
        <d v="1987-10-21T00:00:00"/>
        <d v="1987-10-19T00:00:00"/>
        <d v="1987-11-18T00:00:00"/>
        <d v="1987-12-02T00:00:00"/>
        <d v="1987-10-26T00:00:00"/>
        <d v="1987-10-12T00:00:00"/>
        <d v="1987-09-28T00:00:00"/>
        <d v="1987-09-23T00:00:00"/>
        <d v="1987-10-07T00:00:00"/>
        <d v="1987-10-05T00:00:00"/>
        <d v="1987-06-03T00:00:00"/>
        <d v="1987-06-08T00:00:00"/>
        <d v="1987-06-01T00:00:00"/>
        <d v="1987-06-16T00:00:00"/>
        <d v="1987-05-13T00:00:00"/>
        <d v="1987-04-22T00:00:00"/>
        <d v="1987-04-08T00:00:00"/>
        <d v="1987-05-27T00:00:00"/>
        <d v="1987-05-19T00:00:00"/>
        <d v="1987-07-20T00:00:00"/>
        <d v="1987-07-13T00:00:00"/>
        <d v="1987-08-03T00:00:00"/>
        <d v="1987-07-28T00:00:00"/>
        <d v="1987-07-22T00:00:00"/>
        <d v="1987-06-29T00:00:00"/>
        <d v="1987-06-22T00:00:00"/>
        <d v="1987-06-17T00:00:00"/>
        <d v="1987-07-09T00:00:00"/>
        <d v="1987-07-06T00:00:00"/>
        <d v="1988-08-22T00:00:00"/>
        <d v="1988-08-24T00:00:00"/>
        <d v="1988-08-15T00:00:00"/>
        <d v="1988-09-06T00:00:00"/>
        <d v="1988-08-29T00:00:00"/>
        <d v="1988-07-27T00:00:00"/>
        <d v="1988-07-25T00:00:00"/>
        <d v="1988-08-10T00:00:00"/>
        <d v="1988-08-08T00:00:00"/>
        <d v="1988-08-01T00:00:00"/>
        <d v="1988-10-19T00:00:00"/>
        <d v="1988-11-09T00:00:00"/>
        <d v="1988-10-13T00:00:00"/>
        <d v="1988-10-14T00:00:00"/>
        <d v="1988-10-26T00:00:00"/>
        <d v="1988-09-14T00:00:00"/>
        <d v="1988-09-19T00:00:00"/>
        <d v="1988-09-12T00:00:00"/>
        <d v="1988-10-05T00:00:00"/>
        <d v="1988-09-28T00:00:00"/>
        <d v="1988-05-03T00:00:00"/>
        <d v="1988-04-27T00:00:00"/>
        <d v="1988-05-17T00:00:00"/>
        <d v="1988-05-09T00:00:00"/>
        <d v="1988-05-11T00:00:00"/>
        <d v="1988-04-04T00:00:00"/>
        <d v="1988-04-11T00:00:00"/>
        <d v="1988-03-30T00:00:00"/>
        <d v="1988-07-18T00:00:00"/>
        <d v="1988-04-26T00:00:00"/>
        <d v="1988-04-20T00:00:00"/>
        <d v="1988-04-13T00:00:00"/>
        <d v="1988-06-22T00:00:00"/>
        <d v="1988-07-13T00:00:00"/>
        <d v="1988-06-27T00:00:00"/>
        <d v="1988-06-19T00:00:00"/>
        <d v="1988-07-11T00:00:00"/>
        <d v="1988-05-23T00:00:00"/>
        <d v="1988-07-05T00:00:00"/>
        <d v="1988-05-25T00:00:00"/>
        <d v="1988-05-31T00:00:00"/>
        <d v="1988-06-13T00:00:00"/>
        <d v="1988-06-08T00:00:00"/>
        <d v="1988-06-06T00:00:00"/>
        <d v="1989-07-11T00:00:00"/>
        <d v="1989-07-17T00:00:00"/>
        <d v="1989-07-12T00:00:00"/>
        <d v="1989-06-19T00:00:00"/>
        <d v="1989-06-26T00:00:00"/>
        <d v="1989-06-28T00:00:00"/>
        <d v="1989-07-03T00:00:00"/>
        <d v="1989-08-14T00:00:00"/>
        <d v="1989-08-07T00:00:00"/>
        <d v="1989-08-09T00:00:00"/>
        <d v="1989-08-21T00:00:00"/>
        <d v="1989-07-26T00:00:00"/>
        <d v="1989-07-24T00:00:00"/>
        <d v="1989-08-01T00:00:00"/>
        <d v="1989-04-24T00:00:00"/>
        <d v="1989-04-17T00:00:00"/>
        <d v="1989-05-01T00:00:00"/>
        <d v="1989-04-25T00:00:00"/>
        <d v="1989-04-03T00:00:00"/>
        <d v="1989-03-29T00:00:00"/>
        <d v="1989-04-12T00:00:00"/>
        <d v="1989-05-30T00:00:00"/>
        <d v="1989-05-24T00:00:00"/>
        <d v="1989-06-14T00:00:00"/>
        <d v="1989-06-05T00:00:00"/>
        <d v="1989-05-10T00:00:00"/>
        <d v="1989-05-15T00:00:00"/>
        <d v="1989-05-08T00:00:00"/>
        <d v="1989-05-22T00:00:00"/>
        <d v="1989-10-17T00:00:00"/>
        <d v="1989-10-11T00:00:00"/>
        <d v="1989-10-03T00:00:00"/>
        <d v="1989-10-10T00:00:00"/>
        <d v="1989-10-24T00:00:00"/>
        <d v="1989-11-08T00:00:00"/>
        <d v="1989-11-13T00:00:00"/>
        <d v="1989-11-22T00:00:00"/>
        <d v="1989-11-27T00:00:00"/>
        <d v="1989-10-25T00:00:00"/>
        <d v="1989-10-31T00:00:00"/>
        <d v="1989-09-05T00:00:00"/>
        <d v="1989-09-12T00:00:00"/>
        <d v="1989-08-29T00:00:00"/>
        <d v="1989-11-07T00:00:00"/>
        <d v="1989-08-23T00:00:00"/>
        <d v="1989-09-27T00:00:00"/>
        <d v="1989-09-26T00:00:00"/>
        <d v="1989-09-13T00:00:00"/>
        <d v="1989-09-19T00:00:00"/>
        <d v="1990-08-23T00:00:00"/>
        <d v="1990-08-14T00:00:00"/>
        <d v="1990-08-22T00:00:00"/>
        <d v="1990-09-05T00:00:00"/>
        <d v="1990-09-12T00:00:00"/>
        <d v="1990-07-25T00:00:00"/>
        <d v="1990-08-30T00:00:00"/>
        <d v="1990-07-18T00:00:00"/>
        <d v="1990-08-07T00:00:00"/>
        <d v="1990-08-08T00:00:00"/>
        <d v="1990-07-31T00:00:00"/>
        <d v="1990-10-22T00:00:00"/>
        <d v="1990-10-10T00:00:00"/>
        <d v="1990-10-15T00:00:00"/>
        <d v="1990-11-14T00:00:00"/>
        <d v="1990-11-19T00:00:00"/>
        <d v="1990-11-26T00:00:00"/>
        <d v="1990-10-24T00:00:00"/>
        <d v="1990-10-31T00:00:00"/>
        <d v="1990-11-08T00:00:00"/>
        <d v="1990-09-18T00:00:00"/>
        <d v="1990-09-26T00:00:00"/>
        <d v="1990-10-08T00:00:00"/>
        <d v="1990-10-01T00:00:00"/>
        <d v="1990-05-02T00:00:00"/>
        <d v="1990-04-25T00:00:00"/>
        <d v="1990-05-16T00:00:00"/>
        <d v="1990-05-09T00:00:00"/>
        <d v="1990-04-19T00:00:00"/>
        <d v="1990-04-03T00:00:00"/>
        <d v="1990-03-28T00:00:00"/>
        <d v="1990-03-29T00:00:00"/>
        <d v="1990-03-22T00:00:00"/>
        <d v="1990-01-06T00:00:00"/>
        <d v="1990-04-11T00:00:00"/>
        <d v="1990-04-10T00:00:00"/>
        <d v="1990-06-27T00:00:00"/>
        <d v="1990-06-20T00:00:00"/>
        <d v="1990-07-11T00:00:00"/>
        <d v="1990-07-04T00:00:00"/>
        <d v="1990-05-30T00:00:00"/>
        <d v="1990-05-23T00:00:00"/>
        <d v="1990-06-13T00:00:00"/>
        <d v="1990-06-06T00:00:00"/>
        <d v="1991-09-11T00:00:00"/>
        <d v="1991-08-28T00:00:00"/>
        <d v="1991-08-14T00:00:00"/>
        <d v="1991-07-31T00:00:00"/>
        <d v="1991-10-23T00:00:00"/>
        <d v="1991-11-13T00:00:00"/>
        <d v="1991-12-11T00:00:00"/>
        <d v="1991-04-10T00:00:00"/>
        <d v="1991-09-25T00:00:00"/>
        <d v="1991-10-09T00:00:00"/>
        <d v="1991-05-08T00:00:00"/>
        <d v="1991-04-24T00:00:00"/>
        <d v="1991-05-22T00:00:00"/>
        <d v="1991-03-27T00:00:00"/>
        <d v="1991-07-17T00:00:00"/>
        <d v="1991-06-26T00:00:00"/>
        <d v="1991-06-12T00:00:00"/>
        <d v="1992-08-26T00:00:00"/>
        <d v="1992-10-07T00:00:00"/>
        <d v="1992-09-23T00:00:00"/>
        <d v="1992-10-21T00:00:00"/>
        <d v="1992-11-04T00:00:00"/>
        <d v="1992-12-02T00:00:00"/>
        <d v="1992-08-12T00:00:00"/>
        <d v="1992-05-06T00:00:00"/>
        <d v="1992-05-20T00:00:00"/>
        <d v="1992-04-08T00:00:00"/>
        <d v="1992-06-03T00:00:00"/>
        <d v="1992-06-17T00:00:00"/>
        <d v="1992-07-01T00:00:00"/>
        <d v="1992-07-15T00:00:00"/>
        <d v="1992-07-29T00:00:00"/>
        <d v="1999-06-29T00:00:00"/>
        <d v="1999-06-14T00:00:00"/>
        <d v="1999-07-13T00:00:00"/>
        <d v="1999-08-10T00:00:00"/>
        <d v="1999-07-27T00:00:00"/>
        <d v="1999-04-20T00:00:00"/>
        <d v="1999-04-06T00:00:00"/>
        <d v="1999-03-29T00:00:00"/>
        <d v="1999-06-01T00:00:00"/>
        <d v="1999-05-18T00:00:00"/>
        <d v="1999-05-04T00:00:00"/>
        <d v="1999-11-03T00:00:00"/>
        <d v="1999-11-16T00:00:00"/>
        <d v="1999-10-28T00:00:00"/>
        <d v="1999-12-14T00:00:00"/>
        <d v="1999-11-30T00:00:00"/>
        <d v="1999-09-07T00:00:00"/>
        <d v="1999-09-21T00:00:00"/>
        <d v="1999-08-24T00:00:00"/>
        <d v="1999-10-27T00:00:00"/>
        <d v="1999-10-19T00:00:00"/>
        <d v="1999-10-05T00:00:00"/>
        <d v="2000-09-05T00:00:00"/>
        <d v="2000-09-19T00:00:00"/>
        <d v="2000-08-08T00:00:00"/>
        <d v="2000-08-21T00:00:00"/>
        <d v="2000-11-28T00:00:00"/>
        <d v="2000-11-14T00:00:00"/>
        <d v="2000-03-07T00:00:00"/>
        <d v="2000-10-03T00:00:00"/>
        <d v="2000-10-17T00:00:00"/>
        <d v="2000-10-31T00:00:00"/>
        <d v="2000-04-18T00:00:00"/>
        <d v="2000-04-11T00:00:00"/>
        <d v="2000-05-02T00:00:00"/>
        <d v="2000-03-21T00:00:00"/>
        <d v="2000-07-25T00:00:00"/>
        <d v="2000-06-27T00:00:00"/>
        <d v="2000-07-11T00:00:00"/>
        <d v="2000-05-16T00:00:00"/>
        <d v="2000-05-30T00:00:00"/>
        <d v="2000-06-13T00:00:00"/>
        <d v="2001-10-03T00:00:00"/>
        <d v="2001-09-18T00:00:00"/>
        <d v="2001-10-16T00:00:00"/>
        <d v="2001-08-20T00:00:00"/>
        <d v="2001-09-04T00:00:00"/>
        <d v="2001-11-27T00:00:00"/>
        <d v="2001-12-11T00:00:00"/>
        <d v="2001-10-24T00:00:00"/>
        <d v="2001-10-30T00:00:00"/>
        <d v="2001-11-13T00:00:00"/>
        <d v="2001-05-15T00:00:00"/>
        <d v="2001-04-30T00:00:00"/>
        <d v="2001-05-29T00:00:00"/>
        <d v="2001-04-11T00:00:00"/>
        <d v="2001-04-18T00:00:00"/>
        <d v="2001-07-10T00:00:00"/>
        <d v="2001-07-24T00:00:00"/>
        <d v="2001-08-07T00:00:00"/>
        <d v="2001-06-12T00:00:00"/>
        <d v="2001-02-22T00:00:00"/>
        <d v="2001-06-26T00:00:00"/>
        <d v="2002-09-17T00:00:00"/>
        <d v="2002-10-02T00:00:00"/>
        <d v="2002-09-04T00:00:00"/>
        <d v="2002-08-06T00:00:00"/>
        <d v="2002-08-20T00:00:00"/>
        <d v="2002-11-26T00:00:00"/>
        <d v="2002-11-12T00:00:00"/>
        <d v="2002-12-12T00:00:00"/>
        <d v="2002-10-29T00:00:00"/>
        <d v="2002-10-15T00:00:00"/>
        <d v="2002-10-21T00:00:00"/>
        <d v="2002-04-02T00:00:00"/>
        <d v="2002-04-16T00:00:00"/>
        <d v="2002-04-30T00:00:00"/>
        <d v="2002-01-23T00:00:00"/>
        <d v="2002-02-21T00:00:00"/>
        <d v="2002-03-19T00:00:00"/>
        <d v="2002-06-25T00:00:00"/>
        <d v="2002-07-08T00:00:00"/>
        <d v="2002-07-24T00:00:00"/>
        <d v="2002-05-15T00:00:00"/>
        <d v="2002-05-28T00:00:00"/>
        <d v="2002-06-11T00:00:00"/>
        <d v="2003-09-03T00:00:00"/>
        <d v="2003-09-16T00:00:00"/>
        <d v="2003-09-30T00:00:00"/>
        <d v="2003-08-05T00:00:00"/>
        <d v="2003-08-19T00:00:00"/>
        <d v="2003-11-25T00:00:00"/>
        <d v="2003-11-12T00:00:00"/>
        <d v="2003-10-28T00:00:00"/>
        <d v="2003-10-14T00:00:00"/>
        <d v="2003-10-16T00:00:00"/>
        <d v="2003-04-29T00:00:00"/>
        <d v="2003-05-13T00:00:00"/>
        <d v="2003-01-07T00:00:00"/>
        <d v="2003-04-15T00:00:00"/>
        <d v="2003-04-01T00:00:00"/>
        <d v="2003-06-24T00:00:00"/>
        <d v="2003-07-22T00:00:00"/>
        <d v="2003-07-08T00:00:00"/>
        <d v="2003-05-27T00:00:00"/>
        <d v="2003-06-10T00:00:00"/>
        <d v="2004-09-28T00:00:00"/>
        <d v="2004-10-12T00:00:00"/>
        <d v="2004-11-23T00:00:00"/>
        <d v="2004-10-26T00:00:00"/>
        <d v="2004-08-31T00:00:00"/>
        <d v="2004-09-14T00:00:00"/>
        <d v="2004-12-07T00:00:00"/>
        <d v="2004-11-03T00:00:00"/>
        <d v="2004-11-17T00:00:00"/>
        <d v="2004-11-10T00:00:00"/>
        <d v="2004-06-02T00:00:00"/>
        <d v="2004-05-11T00:00:00"/>
        <d v="2004-06-08T00:00:00"/>
        <d v="2004-03-30T00:00:00"/>
        <d v="2004-04-06T00:00:00"/>
        <d v="2004-04-27T00:00:00"/>
        <d v="2004-08-03T00:00:00"/>
        <d v="2004-07-20T00:00:00"/>
        <d v="2004-08-17T00:00:00"/>
        <d v="2004-06-22T00:00:00"/>
        <d v="2004-07-07T00:00:00"/>
        <d v="2005-09-27T00:00:00"/>
        <d v="2005-10-11T00:00:00"/>
        <d v="2005-08-30T00:00:00"/>
        <d v="2005-08-17T00:00:00"/>
        <d v="2005-09-13T00:00:00"/>
        <d v="2005-12-06T00:00:00"/>
        <d v="2005-11-22T00:00:00"/>
        <d v="2005-10-27T00:00:00"/>
        <d v="2005-11-09T00:00:00"/>
        <d v="2005-05-10T00:00:00"/>
        <d v="2005-05-24T00:00:00"/>
        <d v="2005-01-04T00:00:00"/>
        <d v="2005-04-14T00:00:00"/>
        <d v="2005-06-07T00:00:00"/>
        <d v="2005-04-26T00:00:00"/>
        <d v="2005-07-19T00:00:00"/>
        <d v="2005-08-02T00:00:00"/>
        <d v="2005-06-22T00:00:00"/>
        <d v="2005-07-06T00:00:00"/>
        <d v="2006-09-26T00:00:00"/>
        <d v="2006-09-12T00:00:00"/>
        <d v="2006-10-10T00:00:00"/>
        <d v="2006-08-15T00:00:00"/>
        <d v="2006-08-29T00:00:00"/>
        <d v="2006-12-29T00:00:00"/>
        <d v="2006-12-05T00:00:00"/>
        <d v="2006-10-24T00:00:00"/>
        <d v="2006-01-12T00:00:00"/>
        <d v="2006-10-30T00:00:00"/>
        <d v="2006-11-08T00:00:00"/>
        <d v="2006-11-21T00:00:00"/>
        <d v="2006-04-11T00:00:00"/>
        <d v="2006-04-25T00:00:00"/>
        <d v="2006-05-09T00:00:00"/>
        <d v="2006-01-31T00:00:00"/>
        <d v="2006-03-28T00:00:00"/>
        <d v="2006-07-18T00:00:00"/>
        <d v="2006-07-06T00:00:00"/>
        <d v="2006-08-01T00:00:00"/>
        <d v="2006-05-23T00:00:00"/>
        <d v="2006-06-06T00:00:00"/>
        <d v="2006-06-20T00:00:00"/>
        <d v="2007-09-25T00:00:00"/>
        <d v="2007-10-09T00:00:00"/>
        <d v="2007-10-24T00:00:00"/>
        <d v="2007-08-28T00:00:00"/>
        <d v="2007-09-11T00:00:00"/>
        <d v="2007-11-20T00:00:00"/>
        <d v="2007-12-13T00:00:00"/>
        <d v="2007-10-31T00:00:00"/>
        <d v="2007-11-08T00:00:00"/>
        <d v="2007-05-22T00:00:00"/>
        <d v="2007-06-05T00:00:00"/>
        <d v="2007-04-10T00:00:00"/>
        <d v="2007-05-08T00:00:00"/>
        <d v="2007-04-24T00:00:00"/>
        <d v="2007-07-17T00:00:00"/>
        <d v="2007-08-14T00:00:00"/>
        <d v="2007-07-31T00:00:00"/>
        <d v="2007-07-03T00:00:00"/>
        <d v="2007-06-19T00:00:00"/>
        <d v="2008-09-09T00:00:00"/>
        <d v="2008-09-23T00:00:00"/>
        <d v="2008-08-12T00:00:00"/>
        <d v="2008-07-29T00:00:00"/>
        <d v="2008-10-09T00:00:00"/>
        <d v="2008-08-26T00:00:00"/>
        <d v="2008-11-18T00:00:00"/>
        <d v="2008-12-03T00:00:00"/>
        <d v="2008-01-08T00:00:00"/>
        <d v="2008-10-22T00:00:00"/>
        <d v="2008-11-06T00:00:00"/>
        <d v="2008-04-09T00:00:00"/>
        <d v="2008-04-22T00:00:00"/>
        <d v="2008-05-06T00:00:00"/>
        <d v="2008-02-08T00:00:00"/>
        <d v="2008-03-27T00:00:00"/>
        <d v="2008-07-01T00:00:00"/>
        <d v="2008-07-15T00:00:00"/>
        <d v="2008-05-20T00:00:00"/>
        <d v="2008-06-17T00:00:00"/>
        <d v="2008-06-03T00:00:00"/>
        <d v="2009-10-08T00:00:00"/>
        <d v="2009-09-22T00:00:00"/>
        <d v="2009-08-25T00:00:00"/>
        <d v="2009-08-11T00:00:00"/>
        <d v="2009-09-09T00:00:00"/>
        <d v="2009-12-01T00:00:00"/>
        <d v="2009-10-20T00:00:00"/>
        <d v="2009-11-17T00:00:00"/>
        <d v="2009-11-03T00:00:00"/>
        <d v="2009-05-05T00:00:00"/>
        <d v="2009-04-21T00:00:00"/>
        <d v="2009-05-19T00:00:00"/>
        <d v="2009-04-09T00:00:00"/>
        <d v="2009-03-24T00:00:00"/>
        <d v="2009-06-02T00:00:00"/>
        <d v="2009-07-14T00:00:00"/>
        <d v="2009-07-28T00:00:00"/>
        <d v="2009-06-16T00:00:00"/>
        <d v="2009-06-29T00:00:00"/>
        <d v="2010-09-08T00:00:00"/>
        <d v="2010-09-23T00:00:00"/>
        <d v="2010-08-31T00:00:00"/>
        <d v="2010-10-05T00:00:00"/>
        <d v="2010-08-10T00:00:00"/>
        <d v="2010-10-21T00:00:00"/>
        <d v="2010-11-02T00:00:00"/>
        <d v="2010-11-16T00:00:00"/>
        <d v="2010-10-26T00:00:00"/>
        <d v="2010-05-04T00:00:00"/>
        <d v="2010-04-20T00:00:00"/>
        <d v="2010-05-18T00:00:00"/>
        <d v="2010-03-23T00:00:00"/>
        <d v="2010-04-07T00:00:00"/>
        <d v="2010-06-29T00:00:00"/>
        <d v="2010-07-27T00:00:00"/>
        <d v="2010-07-13T00:00:00"/>
        <d v="2010-06-02T00:00:00"/>
        <d v="2010-06-15T00:00:00"/>
        <d v="2011-09-13T00:00:00"/>
        <d v="2011-09-20T00:00:00"/>
        <d v="2011-10-04T00:00:00"/>
        <d v="2011-08-09T00:00:00"/>
        <d v="2011-08-24T00:00:00"/>
        <d v="2011-11-21T00:00:00"/>
        <d v="2011-12-13T00:00:00"/>
        <d v="2011-10-24T00:00:00"/>
        <d v="2011-11-08T00:00:00"/>
        <d v="2011-05-03T00:00:00"/>
        <d v="2011-05-17T00:00:00"/>
        <d v="2011-03-30T00:00:00"/>
        <d v="2011-04-19T00:00:00"/>
        <d v="2011-04-06T00:00:00"/>
        <d v="2011-07-26T00:00:00"/>
        <d v="2011-07-12T00:00:00"/>
        <d v="2011-06-01T00:00:00"/>
        <d v="2011-06-07T00:00:00"/>
        <d v="2011-06-21T00:00:00"/>
        <d v="2012-09-05T00:00:00"/>
        <d v="2012-09-19T00:00:00"/>
        <d v="2012-08-07T00:00:00"/>
        <d v="2012-07-24T00:00:00"/>
        <d v="2012-08-21T00:00:00"/>
        <d v="2012-12-18T00:00:00"/>
        <d v="2012-11-27T00:00:00"/>
        <d v="2012-11-14T00:00:00"/>
        <d v="2012-10-02T00:00:00"/>
        <d v="2012-10-16T00:00:00"/>
        <d v="2012-10-22T00:00:00"/>
        <d v="2012-04-03T00:00:00"/>
        <d v="2012-05-02T00:00:00"/>
        <d v="2012-04-17T00:00:00"/>
        <d v="2012-02-14T00:00:00"/>
        <d v="2012-01-10T00:00:00"/>
        <d v="2012-03-06T00:00:00"/>
        <d v="2012-06-26T00:00:00"/>
        <d v="2012-07-10T00:00:00"/>
        <d v="2012-05-15T00:00:00"/>
        <d v="2012-06-13T00:00:00"/>
        <d v="2012-05-30T00:00:00"/>
        <d v="2013-01-08T00:00:00"/>
        <d v="2013-04-04T00:00:00"/>
        <d v="2013-04-16T00:00:00"/>
        <d v="2013-04-29T00:00:00"/>
        <d v="2013-05-14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  <d v="2013-10-01T00:00:00"/>
        <d v="2013-10-15T00:00:00"/>
        <d v="2013-10-30T00:00:00"/>
        <d v="2013-11-13T00:00:00"/>
        <d v="2013-11-26T00:00:00"/>
      </sharedItems>
    </cacheField>
    <cacheField name="Expr1" numFmtId="0">
      <sharedItems containsString="0" containsBlank="1" containsNumber="1" containsInteger="1" minValue="1" maxValue="12"/>
    </cacheField>
    <cacheField name="LAB_PARAMETER" numFmtId="0">
      <sharedItems/>
    </cacheField>
    <cacheField name="QUALIFIER" numFmtId="0">
      <sharedItems containsBlank="1"/>
    </cacheField>
    <cacheField name="SRESULT" numFmtId="0">
      <sharedItems/>
    </cacheField>
    <cacheField name="SRP (mgP/L)" numFmtId="0">
      <sharedItems containsSemiMixedTypes="0" containsString="0" containsNumber="1" minValue="0" maxValue="3.7800000000000002"/>
    </cacheField>
    <cacheField name="SRP (µgP/L)" numFmtId="0">
      <sharedItems containsSemiMixedTypes="0" containsString="0" containsNumber="1" minValue="0" maxValue="3780.0000000000005"/>
    </cacheField>
    <cacheField name="RESULT_FLAG" numFmtId="0">
      <sharedItems containsNonDate="0" containsString="0" containsBlank="1"/>
    </cacheField>
    <cacheField name="DEPTH" numFmtId="0">
      <sharedItems containsSemiMixedTypes="0" containsString="0" containsNumb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ueOD" refreshedDate="42011.463148263887" createdVersion="4" refreshedVersion="4" minRefreshableVersion="3" recordCount="406">
  <cacheSource type="worksheet">
    <worksheetSource ref="AA4:AF410" sheet="SRP"/>
  </cacheSource>
  <cacheFields count="6">
    <cacheField name="Date" numFmtId="14">
      <sharedItems containsSemiMixedTypes="0" containsNonDate="0" containsDate="1" containsString="0" minDate="1968-06-05T00:00:00" maxDate="2013-09-19T00:00:00"/>
    </cacheField>
    <cacheField name="Year" numFmtId="0">
      <sharedItems containsSemiMixedTypes="0" containsString="0" containsNumber="1" containsInteger="1" minValue="1968" maxValue="2013" count="40"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</sharedItems>
    </cacheField>
    <cacheField name="Month" numFmtId="0">
      <sharedItems containsSemiMixedTypes="0" containsString="0" containsNumber="1" containsInteger="1" minValue="6" maxValue="9"/>
    </cacheField>
    <cacheField name="Count" numFmtId="0">
      <sharedItems containsSemiMixedTypes="0" containsString="0" containsNumber="1" containsInteger="1" minValue="1" maxValue="5"/>
    </cacheField>
    <cacheField name="SRP (µgP/L)" numFmtId="2">
      <sharedItems containsSemiMixedTypes="0" containsString="0" containsNumber="1" minValue="0.36249999999999999" maxValue="2975"/>
    </cacheField>
    <cacheField name="StdDev" numFmtId="2">
      <sharedItems containsString="0" containsBlank="1" containsNumber="1" minValue="0" maxValue="1138.44191771034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ueOD" refreshedDate="42065.621959837961" createdVersion="4" refreshedVersion="4" minRefreshableVersion="3" recordCount="553">
  <cacheSource type="worksheet">
    <worksheetSource ref="N6:V559" sheet="TP " r:id="rId2"/>
  </cacheSource>
  <cacheFields count="9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1990" maxValue="2013"/>
    </cacheField>
    <cacheField name="START_DATE" numFmtId="14">
      <sharedItems containsSemiMixedTypes="0" containsNonDate="0" containsDate="1" containsString="0" minDate="1990-06-13T00:00:00" maxDate="2013-09-19T00:00:00" count="208">
        <d v="1990-06-13T00:00:00"/>
        <d v="1990-06-27T00:00:00"/>
        <d v="1990-07-11T00:00:00"/>
        <d v="1990-07-25T00:00:00"/>
        <d v="1990-08-08T00:00:00"/>
        <d v="1990-08-22T00:00:00"/>
        <d v="1990-09-12T00:00:00"/>
        <d v="1990-09-26T00:00:00"/>
        <d v="1991-06-12T00:00:00"/>
        <d v="1991-06-26T00:00:00"/>
        <d v="1991-07-17T00:00:00"/>
        <d v="1991-07-31T00:00:00"/>
        <d v="1991-08-14T00:00:00"/>
        <d v="1991-08-28T00:00:00"/>
        <d v="1991-09-11T00:00:00"/>
        <d v="1991-09-25T00:00:00"/>
        <d v="1992-06-03T00:00:00"/>
        <d v="1992-06-17T00:00:00"/>
        <d v="1992-07-01T00:00:00"/>
        <d v="1992-07-15T00:00:00"/>
        <d v="1992-07-29T00:00:00"/>
        <d v="1992-08-12T00:00:00"/>
        <d v="1992-08-26T00:00:00"/>
        <d v="1992-09-23T00:00:00"/>
        <d v="1993-06-09T00:00:00"/>
        <d v="1993-06-23T00:00:00"/>
        <d v="1993-07-07T00:00:00"/>
        <d v="1993-07-21T00:00:00"/>
        <d v="1993-08-04T00:00:00"/>
        <d v="1993-08-18T00:00:00"/>
        <d v="1993-09-01T00:00:00"/>
        <d v="1993-09-15T00:00:00"/>
        <d v="1993-09-29T00:00:00"/>
        <d v="1994-06-08T00:00:00"/>
        <d v="1994-06-22T00:00:00"/>
        <d v="1994-07-06T00:00:00"/>
        <d v="1994-07-20T00:00:00"/>
        <d v="1994-08-03T00:00:00"/>
        <d v="1994-08-17T00:00:00"/>
        <d v="1994-08-31T00:00:00"/>
        <d v="1994-09-14T00:00:00"/>
        <d v="1994-09-28T00:00:00"/>
        <d v="1995-06-07T00:00:00"/>
        <d v="1995-06-21T00:00:00"/>
        <d v="1995-07-06T00:00:00"/>
        <d v="1995-07-19T00:00:00"/>
        <d v="1995-08-02T00:00:00"/>
        <d v="1995-08-16T00:00:00"/>
        <d v="1995-08-30T00:00:00"/>
        <d v="1995-09-13T00:00:00"/>
        <d v="1995-09-27T00:00:00"/>
        <d v="1996-06-12T00:00:00"/>
        <d v="1996-06-26T00:00:00"/>
        <d v="1996-07-10T00:00:00"/>
        <d v="1996-07-24T00:00:00"/>
        <d v="1996-08-07T00:00:00"/>
        <d v="1996-08-21T00:00:00"/>
        <d v="1996-09-04T00:00:00"/>
        <d v="1996-09-18T00:00:00"/>
        <d v="1997-06-04T00:00:00"/>
        <d v="1997-06-18T00:00:00"/>
        <d v="1997-06-30T00:00:00"/>
        <d v="1997-07-16T00:00:00"/>
        <d v="1997-07-30T00:00:00"/>
        <d v="1997-08-14T00:00:00"/>
        <d v="1997-08-27T00:00:00"/>
        <d v="1997-09-10T00:00:00"/>
        <d v="1997-09-23T00:00:00"/>
        <d v="1998-06-02T00:00:00"/>
        <d v="1998-06-16T00:00:00"/>
        <d v="1998-07-01T00:00:00"/>
        <d v="1998-07-14T00:00:00"/>
        <d v="1998-07-28T00:00:00"/>
        <d v="1998-08-11T00:00:00"/>
        <d v="1998-08-25T00:00:00"/>
        <d v="1998-09-08T00:00:00"/>
        <d v="1998-09-22T00:00:00"/>
        <d v="1999-06-01T00:00:00"/>
        <d v="1999-06-14T00:00:00"/>
        <d v="1999-06-29T00:00:00"/>
        <d v="1999-07-13T00:00:00"/>
        <d v="1999-07-27T00:00:00"/>
        <d v="1999-08-10T00:00:00"/>
        <d v="1999-08-24T00:00:00"/>
        <d v="1999-09-07T00:00:00"/>
        <d v="1999-09-21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</sharedItems>
    </cacheField>
    <cacheField name="Month" numFmtId="1">
      <sharedItems containsSemiMixedTypes="0" containsString="0" containsNumber="1" containsInteger="1" minValue="6" maxValue="9"/>
    </cacheField>
    <cacheField name="DEPTH" numFmtId="0">
      <sharedItems containsSemiMixedTypes="0" containsString="0" containsNumber="1" minValue="0" maxValue="3" count="5">
        <n v="0"/>
        <n v="3"/>
        <n v="1"/>
        <n v="0.2"/>
        <n v="0.3"/>
      </sharedItems>
    </cacheField>
    <cacheField name="TP (mg/L)" numFmtId="0">
      <sharedItems containsSemiMixedTypes="0" containsString="0" containsNumber="1" minValue="8.9999999999999993E-3" maxValue="0.55600000000000005"/>
    </cacheField>
    <cacheField name="TP(µgP/L)" numFmtId="0">
      <sharedItems containsSemiMixedTypes="0" containsString="0" containsNumber="1" containsInteger="1" minValue="9" maxValue="556"/>
    </cacheField>
    <cacheField name="RESULT_FLAG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SueOD" refreshedDate="42065.630555324075" createdVersion="4" refreshedVersion="4" minRefreshableVersion="3" recordCount="208">
  <cacheSource type="worksheet">
    <worksheetSource ref="AO6:AR214" sheet="TP " r:id="rId2"/>
  </cacheSource>
  <cacheFields count="4">
    <cacheField name="Date" numFmtId="14">
      <sharedItems containsSemiMixedTypes="0" containsNonDate="0" containsDate="1" containsString="0" minDate="1990-06-13T00:00:00" maxDate="2013-09-19T00:00:00"/>
    </cacheField>
    <cacheField name="Year" numFmtId="1">
      <sharedItems containsSemiMixedTypes="0" containsString="0" containsNumber="1" containsInteger="1" minValue="1990" maxValue="2013" count="24"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</sharedItems>
    </cacheField>
    <cacheField name="Count" numFmtId="0">
      <sharedItems containsSemiMixedTypes="0" containsString="0" containsNumber="1" containsInteger="1" minValue="1" maxValue="3"/>
    </cacheField>
    <cacheField name=" TPavg(µgP/L)" numFmtId="1">
      <sharedItems containsSemiMixedTypes="0" containsString="0" containsNumber="1" minValue="12.333333333333334" maxValue="3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SueOD" refreshedDate="42065.626546064814" createdVersion="4" refreshedVersion="4" minRefreshableVersion="3" recordCount="537">
  <cacheSource type="worksheet">
    <worksheetSource ref="AD6:AG543" sheet="TP " r:id="rId2"/>
  </cacheSource>
  <cacheFields count="4">
    <cacheField name="Date" numFmtId="14">
      <sharedItems containsSemiMixedTypes="0" containsNonDate="0" containsDate="1" containsString="0" minDate="1990-06-13T00:00:00" maxDate="2013-09-19T00:00:00" count="208">
        <d v="1990-06-13T00:00:00"/>
        <d v="1990-06-27T00:00:00"/>
        <d v="1990-07-11T00:00:00"/>
        <d v="1990-07-25T00:00:00"/>
        <d v="1990-08-08T00:00:00"/>
        <d v="1990-08-22T00:00:00"/>
        <d v="1990-09-12T00:00:00"/>
        <d v="1990-09-26T00:00:00"/>
        <d v="1991-06-12T00:00:00"/>
        <d v="1991-06-26T00:00:00"/>
        <d v="1991-07-17T00:00:00"/>
        <d v="1991-07-31T00:00:00"/>
        <d v="1991-08-14T00:00:00"/>
        <d v="1991-08-28T00:00:00"/>
        <d v="1991-09-11T00:00:00"/>
        <d v="1991-09-25T00:00:00"/>
        <d v="1992-06-03T00:00:00"/>
        <d v="1992-06-17T00:00:00"/>
        <d v="1992-07-01T00:00:00"/>
        <d v="1992-07-15T00:00:00"/>
        <d v="1992-07-29T00:00:00"/>
        <d v="1992-08-12T00:00:00"/>
        <d v="1992-08-26T00:00:00"/>
        <d v="1992-09-23T00:00:00"/>
        <d v="1993-06-09T00:00:00"/>
        <d v="1993-06-23T00:00:00"/>
        <d v="1993-07-07T00:00:00"/>
        <d v="1993-07-21T00:00:00"/>
        <d v="1993-08-04T00:00:00"/>
        <d v="1993-08-18T00:00:00"/>
        <d v="1993-09-01T00:00:00"/>
        <d v="1993-09-15T00:00:00"/>
        <d v="1993-09-29T00:00:00"/>
        <d v="1994-06-08T00:00:00"/>
        <d v="1994-06-22T00:00:00"/>
        <d v="1994-07-06T00:00:00"/>
        <d v="1994-07-20T00:00:00"/>
        <d v="1994-08-03T00:00:00"/>
        <d v="1994-08-17T00:00:00"/>
        <d v="1994-08-31T00:00:00"/>
        <d v="1994-09-14T00:00:00"/>
        <d v="1994-09-28T00:00:00"/>
        <d v="1995-06-07T00:00:00"/>
        <d v="1995-06-21T00:00:00"/>
        <d v="1995-07-06T00:00:00"/>
        <d v="1995-07-19T00:00:00"/>
        <d v="1995-08-02T00:00:00"/>
        <d v="1995-08-16T00:00:00"/>
        <d v="1995-08-30T00:00:00"/>
        <d v="1995-09-13T00:00:00"/>
        <d v="1995-09-27T00:00:00"/>
        <d v="1996-06-12T00:00:00"/>
        <d v="1996-06-26T00:00:00"/>
        <d v="1996-07-10T00:00:00"/>
        <d v="1996-07-24T00:00:00"/>
        <d v="1996-08-07T00:00:00"/>
        <d v="1996-08-21T00:00:00"/>
        <d v="1996-09-04T00:00:00"/>
        <d v="1996-09-18T00:00:00"/>
        <d v="1997-06-04T00:00:00"/>
        <d v="1997-06-18T00:00:00"/>
        <d v="1997-06-30T00:00:00"/>
        <d v="1997-07-16T00:00:00"/>
        <d v="1997-07-30T00:00:00"/>
        <d v="1997-08-14T00:00:00"/>
        <d v="1997-08-27T00:00:00"/>
        <d v="1997-09-10T00:00:00"/>
        <d v="1997-09-23T00:00:00"/>
        <d v="1998-06-02T00:00:00"/>
        <d v="1998-06-16T00:00:00"/>
        <d v="1998-07-01T00:00:00"/>
        <d v="1998-07-14T00:00:00"/>
        <d v="1998-07-28T00:00:00"/>
        <d v="1998-08-11T00:00:00"/>
        <d v="1998-08-25T00:00:00"/>
        <d v="1998-09-08T00:00:00"/>
        <d v="1998-09-22T00:00:00"/>
        <d v="1999-06-01T00:00:00"/>
        <d v="1999-06-14T00:00:00"/>
        <d v="1999-06-29T00:00:00"/>
        <d v="1999-07-13T00:00:00"/>
        <d v="1999-07-27T00:00:00"/>
        <d v="1999-08-10T00:00:00"/>
        <d v="1999-08-24T00:00:00"/>
        <d v="1999-09-07T00:00:00"/>
        <d v="1999-09-21T00:00:00"/>
        <d v="2000-06-13T00:00:00"/>
        <d v="2000-06-27T00:00:00"/>
        <d v="2000-07-11T00:00:00"/>
        <d v="2000-07-25T00:00:00"/>
        <d v="2000-08-08T00:00:00"/>
        <d v="2000-08-21T00:00:00"/>
        <d v="2000-09-05T00:00:00"/>
        <d v="2000-09-19T00:00:00"/>
        <d v="2001-06-12T00:00:00"/>
        <d v="2001-06-26T00:00:00"/>
        <d v="2001-07-10T00:00:00"/>
        <d v="2001-07-24T00:00:00"/>
        <d v="2001-08-07T00:00:00"/>
        <d v="2001-08-20T00:00:00"/>
        <d v="2001-09-04T00:00:00"/>
        <d v="2001-09-18T00:00:00"/>
        <d v="2002-06-11T00:00:00"/>
        <d v="2002-06-25T00:00:00"/>
        <d v="2002-07-08T00:00:00"/>
        <d v="2002-07-24T00:00:00"/>
        <d v="2002-08-06T00:00:00"/>
        <d v="2002-08-20T00:00:00"/>
        <d v="2002-09-04T00:00:00"/>
        <d v="2002-09-17T00:00:00"/>
        <d v="2003-06-10T00:00:00"/>
        <d v="2003-06-24T00:00:00"/>
        <d v="2003-07-08T00:00:00"/>
        <d v="2003-07-22T00:00:00"/>
        <d v="2003-08-05T00:00:00"/>
        <d v="2003-08-19T00:00:00"/>
        <d v="2003-09-03T00:00:00"/>
        <d v="2003-09-16T00:00:00"/>
        <d v="2003-09-30T00:00:00"/>
        <d v="2004-06-02T00:00:00"/>
        <d v="2004-06-08T00:00:00"/>
        <d v="2004-06-22T00:00:00"/>
        <d v="2004-07-07T00:00:00"/>
        <d v="2004-07-20T00:00:00"/>
        <d v="2004-08-03T00:00:00"/>
        <d v="2004-08-17T00:00:00"/>
        <d v="2004-08-31T00:00:00"/>
        <d v="2004-09-14T00:00:00"/>
        <d v="2004-09-28T00:00:00"/>
        <d v="2005-06-07T00:00:00"/>
        <d v="2005-06-22T00:00:00"/>
        <d v="2005-07-06T00:00:00"/>
        <d v="2005-07-19T00:00:00"/>
        <d v="2005-08-02T00:00:00"/>
        <d v="2005-08-17T00:00:00"/>
        <d v="2005-08-30T00:00:00"/>
        <d v="2005-09-13T00:00:00"/>
        <d v="2005-09-27T00:00:00"/>
        <d v="2006-06-06T00:00:00"/>
        <d v="2006-06-20T00:00:00"/>
        <d v="2006-07-06T00:00:00"/>
        <d v="2006-07-18T00:00:00"/>
        <d v="2006-08-01T00:00:00"/>
        <d v="2006-08-15T00:00:00"/>
        <d v="2006-08-29T00:00:00"/>
        <d v="2006-09-12T00:00:00"/>
        <d v="2006-09-26T00:00:00"/>
        <d v="2007-06-05T00:00:00"/>
        <d v="2007-06-19T00:00:00"/>
        <d v="2007-07-03T00:00:00"/>
        <d v="2007-07-17T00:00:00"/>
        <d v="2007-07-31T00:00:00"/>
        <d v="2007-08-14T00:00:00"/>
        <d v="2007-08-28T00:00:00"/>
        <d v="2007-09-11T00:00:00"/>
        <d v="2007-09-25T00:00:00"/>
        <d v="2008-06-03T00:00:00"/>
        <d v="2008-06-17T00:00:00"/>
        <d v="2008-07-01T00:00:00"/>
        <d v="2008-07-15T00:00:00"/>
        <d v="2008-07-29T00:00:00"/>
        <d v="2008-08-12T00:00:00"/>
        <d v="2008-08-26T00:00:00"/>
        <d v="2008-09-09T00:00:00"/>
        <d v="2008-09-23T00:00:00"/>
        <d v="2009-06-02T00:00:00"/>
        <d v="2009-06-16T00:00:00"/>
        <d v="2009-06-29T00:00:00"/>
        <d v="2009-07-14T00:00:00"/>
        <d v="2009-07-28T00:00:00"/>
        <d v="2009-08-11T00:00:00"/>
        <d v="2009-08-25T00:00:00"/>
        <d v="2009-09-09T00:00:00"/>
        <d v="2009-09-22T00:00:00"/>
        <d v="2010-06-02T00:00:00"/>
        <d v="2010-06-15T00:00:00"/>
        <d v="2010-06-29T00:00:00"/>
        <d v="2010-07-13T00:00:00"/>
        <d v="2010-07-27T00:00:00"/>
        <d v="2010-08-10T00:00:00"/>
        <d v="2010-08-31T00:00:00"/>
        <d v="2010-09-08T00:00:00"/>
        <d v="2010-09-23T00:00:00"/>
        <d v="2011-06-01T00:00:00"/>
        <d v="2011-06-07T00:00:00"/>
        <d v="2011-06-21T00:00:00"/>
        <d v="2011-07-12T00:00:00"/>
        <d v="2011-07-26T00:00:00"/>
        <d v="2011-08-09T00:00:00"/>
        <d v="2011-08-24T00:00:00"/>
        <d v="2011-09-13T00:00:00"/>
        <d v="2011-09-20T00:00:00"/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</sharedItems>
    </cacheField>
    <cacheField name="Depth (m)" numFmtId="0">
      <sharedItems containsSemiMixedTypes="0" containsString="0" containsNumber="1" minValue="0" maxValue="3"/>
    </cacheField>
    <cacheField name="Count " numFmtId="0">
      <sharedItems containsSemiMixedTypes="0" containsString="0" containsNumber="1" containsInteger="1" minValue="1" maxValue="3"/>
    </cacheField>
    <cacheField name="TPavg(µgP/L)" numFmtId="1">
      <sharedItems containsSemiMixedTypes="0" containsString="0" containsNumber="1" minValue="9" maxValue="55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47">
  <r>
    <n v="2006236"/>
    <s v="SOUTH"/>
    <n v="918"/>
    <s v="Lake 0m South"/>
    <s v="Onondaga Lake"/>
    <s v="Quarterly Lake Event"/>
    <s v="GRAB"/>
    <s v="OC"/>
    <n v="0"/>
    <x v="0"/>
    <n v="2000"/>
    <s v="0.039"/>
    <n v="3.9E-2"/>
    <n v="39"/>
    <m/>
    <d v="2004-02-23T09:16:30"/>
    <s v="LAKE"/>
    <s v="SOUTH"/>
  </r>
  <r>
    <n v="2006237"/>
    <s v="SOUTH"/>
    <n v="919"/>
    <s v="Lake 3m South"/>
    <s v="Onondaga Lake"/>
    <s v="Quarterly Lake Event"/>
    <s v="GRAB"/>
    <s v="OC"/>
    <n v="3"/>
    <x v="0"/>
    <n v="2000"/>
    <s v="0.041"/>
    <n v="4.1000000000000002E-2"/>
    <n v="41"/>
    <m/>
    <d v="2004-02-23T09:16:30"/>
    <s v="LAKE"/>
    <s v="SOUTH"/>
  </r>
  <r>
    <n v="2006638"/>
    <s v="SOUTH"/>
    <n v="918"/>
    <s v="Lake 0m South"/>
    <s v="Onondaga Lake"/>
    <m/>
    <s v="GRAB"/>
    <s v="OC"/>
    <n v="0"/>
    <x v="1"/>
    <n v="2000"/>
    <s v="0.033"/>
    <n v="3.3000000000000002E-2"/>
    <n v="33"/>
    <m/>
    <d v="2004-02-23T09:16:30"/>
    <s v="LAKE"/>
    <s v="SOUTH"/>
  </r>
  <r>
    <n v="2006639"/>
    <s v="SOUTH"/>
    <n v="919"/>
    <s v="Lake 3m South"/>
    <s v="Onondaga Lake"/>
    <m/>
    <s v="GRAB"/>
    <s v="OC"/>
    <n v="3"/>
    <x v="1"/>
    <n v="2000"/>
    <s v="0.042"/>
    <n v="4.2000000000000003E-2"/>
    <n v="42"/>
    <m/>
    <d v="2004-02-23T09:16:30"/>
    <s v="LAKE"/>
    <s v="SOUTH"/>
  </r>
  <r>
    <n v="2007428"/>
    <s v="SOUTH"/>
    <n v="918"/>
    <s v="Lake 0m South"/>
    <s v="Onondaga Lake"/>
    <m/>
    <s v="GRAB"/>
    <s v="OC"/>
    <n v="0"/>
    <x v="2"/>
    <n v="2000"/>
    <s v="0.012"/>
    <n v="1.2E-2"/>
    <n v="12"/>
    <m/>
    <d v="2004-02-23T09:16:30"/>
    <s v="LAKE"/>
    <s v="SOUTH"/>
  </r>
  <r>
    <n v="2007429"/>
    <s v="SOUTH"/>
    <n v="919"/>
    <s v="Lake 3m South"/>
    <s v="Onondaga Lake"/>
    <m/>
    <s v="GRAB"/>
    <s v="OC"/>
    <n v="3"/>
    <x v="2"/>
    <n v="2000"/>
    <s v="0.016"/>
    <n v="1.6E-2"/>
    <n v="16"/>
    <m/>
    <d v="2004-02-23T09:16:30"/>
    <s v="LAKE"/>
    <s v="SOUTH"/>
  </r>
  <r>
    <n v="2008455"/>
    <s v="SOUTH"/>
    <n v="918"/>
    <s v="Lake 0m South"/>
    <s v="Onondaga Lake"/>
    <m/>
    <s v="GRAB"/>
    <s v="OC"/>
    <n v="0"/>
    <x v="3"/>
    <n v="2000"/>
    <s v="0.027"/>
    <n v="2.7E-2"/>
    <n v="27"/>
    <m/>
    <d v="2004-02-23T09:16:30"/>
    <s v="LAKE"/>
    <s v="SOUTH"/>
  </r>
  <r>
    <n v="2008456"/>
    <s v="SOUTH"/>
    <n v="919"/>
    <s v="Lake 3m South"/>
    <s v="Onondaga Lake"/>
    <m/>
    <s v="GRAB"/>
    <s v="OC"/>
    <n v="3"/>
    <x v="3"/>
    <n v="2000"/>
    <s v="0.020"/>
    <n v="0.02"/>
    <n v="20"/>
    <m/>
    <d v="2004-02-23T09:16:30"/>
    <s v="LAKE"/>
    <s v="SOUTH"/>
  </r>
  <r>
    <n v="2009160"/>
    <s v="SOUTH"/>
    <n v="918"/>
    <s v="Lake 0m South"/>
    <s v="Onondaga Lake"/>
    <m/>
    <s v="GRAB"/>
    <s v="OC"/>
    <n v="0"/>
    <x v="4"/>
    <n v="2000"/>
    <s v="0.018"/>
    <n v="1.7999999999999999E-2"/>
    <n v="18"/>
    <m/>
    <d v="2004-02-23T09:16:30"/>
    <s v="LAKE"/>
    <s v="SOUTH"/>
  </r>
  <r>
    <n v="2009161"/>
    <s v="SOUTH"/>
    <n v="919"/>
    <s v="Lake 3m South"/>
    <s v="Onondaga Lake"/>
    <m/>
    <s v="GRAB"/>
    <s v="OC"/>
    <n v="3"/>
    <x v="4"/>
    <n v="2000"/>
    <s v="0.016"/>
    <n v="1.6E-2"/>
    <n v="16"/>
    <m/>
    <d v="2004-02-23T09:16:30"/>
    <s v="LAKE"/>
    <s v="SOUTH"/>
  </r>
  <r>
    <n v="2009929"/>
    <s v="SOUTH"/>
    <n v="918"/>
    <s v="Lake 0m South"/>
    <s v="Onondaga Lake"/>
    <m/>
    <s v="GRAB"/>
    <s v="OC"/>
    <n v="0"/>
    <x v="5"/>
    <n v="2000"/>
    <s v="0.017"/>
    <n v="1.7000000000000001E-2"/>
    <n v="17"/>
    <m/>
    <d v="2004-02-23T09:16:30"/>
    <s v="LAKE"/>
    <s v="SOUTH"/>
  </r>
  <r>
    <n v="2009930"/>
    <s v="SOUTH"/>
    <n v="919"/>
    <s v="Lake 3m South"/>
    <s v="Onondaga Lake"/>
    <m/>
    <s v="GRAB"/>
    <s v="OC"/>
    <n v="3"/>
    <x v="5"/>
    <n v="2000"/>
    <s v="0.015"/>
    <n v="1.4999999999999999E-2"/>
    <n v="15"/>
    <m/>
    <d v="2004-02-23T09:16:30"/>
    <s v="LAKE"/>
    <s v="SOUTH"/>
  </r>
  <r>
    <n v="2010774"/>
    <s v="SOUTH"/>
    <n v="918"/>
    <s v="Lake 0m South"/>
    <s v="Onondaga Lake"/>
    <s v="Quarterly Lake Event"/>
    <s v="GRAB"/>
    <s v="OC"/>
    <n v="0"/>
    <x v="6"/>
    <n v="2000"/>
    <s v="0.030"/>
    <n v="0.03"/>
    <n v="30"/>
    <m/>
    <d v="2004-02-23T09:16:30"/>
    <s v="LAKE"/>
    <s v="SOUTH"/>
  </r>
  <r>
    <n v="2010775"/>
    <s v="SOUTH"/>
    <n v="919"/>
    <s v="Lake 3m South"/>
    <s v="Onondaga Lake"/>
    <s v="Quarterly Lake Event"/>
    <s v="GRAB"/>
    <s v="OC"/>
    <n v="3"/>
    <x v="6"/>
    <n v="2000"/>
    <s v="0.023"/>
    <n v="2.3E-2"/>
    <n v="23"/>
    <m/>
    <d v="2004-02-23T09:16:30"/>
    <s v="LAKE"/>
    <s v="SOUTH"/>
  </r>
  <r>
    <n v="2011523"/>
    <s v="SOUTH"/>
    <n v="918"/>
    <s v="Lake 0m South"/>
    <s v="Onondaga Lake"/>
    <m/>
    <s v="GRAB"/>
    <s v="OC"/>
    <n v="0"/>
    <x v="7"/>
    <n v="2000"/>
    <s v="0.028"/>
    <n v="2.8000000000000001E-2"/>
    <n v="28"/>
    <m/>
    <d v="2004-02-23T09:16:30"/>
    <s v="LAKE"/>
    <s v="SOUTH"/>
  </r>
  <r>
    <n v="2011524"/>
    <s v="SOUTH"/>
    <n v="919"/>
    <s v="Lake 3m South"/>
    <s v="Onondaga Lake"/>
    <m/>
    <s v="GRAB"/>
    <s v="OC"/>
    <n v="3"/>
    <x v="7"/>
    <n v="2000"/>
    <s v="0.031"/>
    <n v="3.1E-2"/>
    <n v="31"/>
    <m/>
    <d v="2004-02-23T09:16:30"/>
    <s v="LAKE"/>
    <s v="SOUTH"/>
  </r>
  <r>
    <n v="2012513"/>
    <s v="SOUTH"/>
    <n v="918"/>
    <s v="Lake 0m South"/>
    <s v="Onondaga Lake"/>
    <s v="Dry Weather"/>
    <s v="GRAB"/>
    <s v="OC"/>
    <n v="0"/>
    <x v="8"/>
    <n v="2000"/>
    <s v="0.018"/>
    <n v="1.7999999999999999E-2"/>
    <n v="18"/>
    <m/>
    <d v="2004-02-23T09:16:30"/>
    <s v="LAKE"/>
    <s v="SOUTH"/>
  </r>
  <r>
    <n v="2012514"/>
    <s v="SOUTH"/>
    <n v="919"/>
    <s v="Lake 3m South"/>
    <s v="Onondaga Lake"/>
    <s v="Dry Weather"/>
    <s v="GRAB"/>
    <s v="OC"/>
    <n v="3"/>
    <x v="8"/>
    <n v="2000"/>
    <s v="0.025"/>
    <n v="2.5000000000000001E-2"/>
    <n v="25"/>
    <m/>
    <d v="2004-02-23T09:16:30"/>
    <s v="LAKE"/>
    <s v="SOUTH"/>
  </r>
  <r>
    <n v="2013224"/>
    <s v="SOUTH"/>
    <n v="918"/>
    <s v="Lake 0m South"/>
    <s v="Onondaga Lake"/>
    <s v="Lake Diurnal"/>
    <s v="GRAB"/>
    <s v="OC"/>
    <n v="0"/>
    <x v="9"/>
    <n v="2000"/>
    <s v="0.011"/>
    <n v="1.0999999999999999E-2"/>
    <n v="11"/>
    <m/>
    <d v="2004-02-23T09:16:30"/>
    <s v="LAKE"/>
    <s v="SOUTH"/>
  </r>
  <r>
    <n v="2013225"/>
    <s v="SOUTH"/>
    <n v="919"/>
    <s v="Lake 3m South"/>
    <s v="Onondaga Lake"/>
    <s v="Lake Diurnal"/>
    <s v="GRAB"/>
    <s v="OC"/>
    <n v="3"/>
    <x v="9"/>
    <n v="2000"/>
    <s v="0.012"/>
    <n v="1.2E-2"/>
    <n v="12"/>
    <m/>
    <d v="2004-02-23T09:16:30"/>
    <s v="LAKE"/>
    <s v="SOUTH"/>
  </r>
  <r>
    <n v="2014540"/>
    <s v="SOUTH"/>
    <n v="918"/>
    <s v="Lake 0m South"/>
    <s v="Onondaga Lake"/>
    <s v="Dry Weather"/>
    <s v="GRAB"/>
    <s v="OC"/>
    <n v="0"/>
    <x v="10"/>
    <n v="2000"/>
    <s v=".013"/>
    <n v="1.2999999999999999E-2"/>
    <n v="13"/>
    <m/>
    <d v="2004-02-23T09:16:30"/>
    <s v="LAKE"/>
    <s v="SOUTH"/>
  </r>
  <r>
    <n v="2014541"/>
    <s v="SOUTH"/>
    <n v="919"/>
    <s v="Lake 3m South"/>
    <s v="Onondaga Lake"/>
    <s v="Dry Weather"/>
    <s v="GRAB"/>
    <s v="OC"/>
    <n v="3"/>
    <x v="10"/>
    <n v="2000"/>
    <s v=".015"/>
    <n v="1.4999999999999999E-2"/>
    <n v="15"/>
    <m/>
    <d v="2004-02-23T09:16:30"/>
    <s v="LAKE"/>
    <s v="SOUTH"/>
  </r>
  <r>
    <n v="2015389"/>
    <s v="SOUTH"/>
    <n v="918"/>
    <s v="Lake 0m South"/>
    <s v="Onondaga Lake"/>
    <m/>
    <s v="GRAB"/>
    <s v="OC"/>
    <n v="0"/>
    <x v="11"/>
    <n v="2000"/>
    <s v="0.010"/>
    <n v="0.01"/>
    <n v="10"/>
    <m/>
    <d v="2004-02-23T09:16:30"/>
    <s v="LAKE"/>
    <s v="SOUTH"/>
  </r>
  <r>
    <n v="2015390"/>
    <s v="SOUTH"/>
    <n v="919"/>
    <s v="Lake 3m South"/>
    <s v="Onondaga Lake"/>
    <m/>
    <s v="GRAB"/>
    <s v="OC"/>
    <n v="3"/>
    <x v="11"/>
    <n v="2000"/>
    <s v="0.012"/>
    <n v="1.2E-2"/>
    <n v="12"/>
    <m/>
    <d v="2004-02-23T09:16:30"/>
    <s v="LAKE"/>
    <s v="SOUTH"/>
  </r>
  <r>
    <n v="2016263"/>
    <s v="SOUTH"/>
    <n v="918"/>
    <s v="Lake 0m South"/>
    <s v="Onondaga Lake"/>
    <m/>
    <s v="GRAB"/>
    <s v="OC"/>
    <n v="0"/>
    <x v="12"/>
    <n v="2000"/>
    <s v="0.014"/>
    <n v="1.4E-2"/>
    <n v="14"/>
    <m/>
    <d v="2004-02-23T09:16:30"/>
    <s v="LAKE"/>
    <s v="SOUTH"/>
  </r>
  <r>
    <n v="2016264"/>
    <s v="SOUTH"/>
    <n v="919"/>
    <s v="Lake 3m South"/>
    <s v="Onondaga Lake"/>
    <m/>
    <s v="GRAB"/>
    <s v="OC"/>
    <n v="3"/>
    <x v="12"/>
    <n v="2000"/>
    <s v="0.014"/>
    <n v="1.4E-2"/>
    <n v="14"/>
    <m/>
    <d v="2004-02-23T09:16:30"/>
    <s v="LAKE"/>
    <s v="SOUTH"/>
  </r>
  <r>
    <n v="2017110"/>
    <s v="SOUTH"/>
    <n v="918"/>
    <s v="Lake 0m South"/>
    <s v="Onondaga Lake"/>
    <m/>
    <s v="GRAB"/>
    <s v="OC"/>
    <n v="0"/>
    <x v="13"/>
    <n v="2000"/>
    <s v="0.023"/>
    <n v="2.3E-2"/>
    <n v="23"/>
    <m/>
    <d v="2004-02-23T09:16:30"/>
    <s v="LAKE"/>
    <s v="SOUTH"/>
  </r>
  <r>
    <n v="2017111"/>
    <s v="SOUTH"/>
    <n v="919"/>
    <s v="Lake 3m South"/>
    <s v="Onondaga Lake"/>
    <m/>
    <s v="GRAB"/>
    <s v="OC"/>
    <n v="3"/>
    <x v="13"/>
    <n v="2000"/>
    <s v="0.017"/>
    <n v="1.7000000000000001E-2"/>
    <n v="17"/>
    <m/>
    <d v="2004-02-23T09:16:30"/>
    <s v="LAKE"/>
    <s v="SOUTH"/>
  </r>
  <r>
    <n v="2017897"/>
    <s v="SOUTH"/>
    <n v="918"/>
    <s v="Lake 0m South"/>
    <s v="Onondaga Lake"/>
    <m/>
    <s v="GRAB"/>
    <s v="OC"/>
    <n v="0"/>
    <x v="14"/>
    <n v="2000"/>
    <s v="0.027"/>
    <n v="2.7E-2"/>
    <n v="27"/>
    <m/>
    <d v="2004-02-23T09:16:30"/>
    <s v="LAKE"/>
    <s v="SOUTH"/>
  </r>
  <r>
    <n v="2017898"/>
    <s v="SOUTH"/>
    <n v="919"/>
    <s v="Lake 3m South"/>
    <s v="Onondaga Lake"/>
    <m/>
    <s v="GRAB"/>
    <s v="OC"/>
    <n v="3"/>
    <x v="14"/>
    <n v="2000"/>
    <s v="0.030"/>
    <n v="0.03"/>
    <n v="30"/>
    <m/>
    <d v="2004-02-23T09:16:30"/>
    <s v="LAKE"/>
    <s v="SOUTH"/>
  </r>
  <r>
    <n v="2018725"/>
    <s v="SOUTH"/>
    <n v="918"/>
    <s v="Lake 0m South"/>
    <s v="Onondaga Lake"/>
    <m/>
    <s v="GRAB"/>
    <s v="OC"/>
    <n v="0"/>
    <x v="15"/>
    <n v="2000"/>
    <s v="0.056"/>
    <n v="5.6000000000000001E-2"/>
    <n v="56"/>
    <m/>
    <d v="2004-02-23T09:16:30"/>
    <s v="LAKE"/>
    <s v="SOUTH"/>
  </r>
  <r>
    <n v="2018726"/>
    <s v="SOUTH"/>
    <n v="919"/>
    <s v="Lake 3m South"/>
    <s v="Onondaga Lake"/>
    <m/>
    <s v="GRAB"/>
    <s v="OC"/>
    <n v="3"/>
    <x v="15"/>
    <n v="2000"/>
    <s v="0.056"/>
    <n v="5.6000000000000001E-2"/>
    <n v="56"/>
    <m/>
    <d v="2004-02-23T09:16:30"/>
    <s v="LAKE"/>
    <s v="SOUTH"/>
  </r>
  <r>
    <n v="2019647"/>
    <s v="SOUTH"/>
    <n v="918"/>
    <s v="Lake 0m South"/>
    <s v="Onondaga Lake"/>
    <m/>
    <s v="GRAB"/>
    <s v="OC"/>
    <n v="0"/>
    <x v="16"/>
    <n v="2000"/>
    <s v="0.111"/>
    <n v="0.111"/>
    <n v="111"/>
    <m/>
    <d v="2004-02-23T09:16:30"/>
    <s v="LAKE"/>
    <s v="SOUTH"/>
  </r>
  <r>
    <n v="2019648"/>
    <s v="SOUTH"/>
    <n v="919"/>
    <s v="Lake 3m South"/>
    <s v="Onondaga Lake"/>
    <m/>
    <s v="GRAB"/>
    <s v="OC"/>
    <n v="3"/>
    <x v="16"/>
    <n v="2000"/>
    <s v="0.111"/>
    <n v="0.111"/>
    <n v="111"/>
    <m/>
    <d v="2004-02-23T09:16:30"/>
    <s v="LAKE"/>
    <s v="SOUTH"/>
  </r>
  <r>
    <n v="2020435"/>
    <s v="SOUTH"/>
    <n v="918"/>
    <s v="Lake 0m South"/>
    <s v="Onondaga Lake"/>
    <m/>
    <s v="GRAB"/>
    <s v="OC"/>
    <n v="0"/>
    <x v="17"/>
    <n v="2000"/>
    <s v="0.114"/>
    <n v="0.114"/>
    <n v="114"/>
    <m/>
    <d v="2004-02-23T09:16:30"/>
    <s v="LAKE"/>
    <s v="SOUTH"/>
  </r>
  <r>
    <n v="2020436"/>
    <s v="SOUTH"/>
    <n v="919"/>
    <s v="Lake 3m South"/>
    <s v="Onondaga Lake"/>
    <m/>
    <s v="GRAB"/>
    <s v="OC"/>
    <n v="3"/>
    <x v="17"/>
    <n v="2000"/>
    <s v="0.109"/>
    <n v="0.109"/>
    <n v="109"/>
    <m/>
    <d v="2004-02-23T09:16:30"/>
    <s v="LAKE"/>
    <s v="SOUTH"/>
  </r>
  <r>
    <n v="2103505"/>
    <s v="SOUTH"/>
    <n v="999"/>
    <s v="Lake 0m"/>
    <s v="Onondaga Lake"/>
    <s v="Winter Lake"/>
    <s v="GRAB"/>
    <s v="OC"/>
    <n v="0"/>
    <x v="18"/>
    <n v="2001"/>
    <s v="0.023"/>
    <n v="2.3E-2"/>
    <n v="23"/>
    <m/>
    <d v="2004-02-23T09:16:30"/>
    <s v="LAKE"/>
    <s v="SOUTH"/>
  </r>
  <r>
    <n v="2103506"/>
    <s v="SOUTH"/>
    <n v="999"/>
    <s v="Lake 3m"/>
    <s v="Onondaga Lake"/>
    <s v="Winter Lake"/>
    <s v="GRAB"/>
    <s v="OC"/>
    <n v="3"/>
    <x v="18"/>
    <n v="2001"/>
    <s v="0.046"/>
    <n v="4.5999999999999999E-2"/>
    <n v="46"/>
    <m/>
    <d v="2004-02-23T09:16:30"/>
    <s v="LAKE"/>
    <s v="SOUTH"/>
  </r>
  <r>
    <n v="2105564"/>
    <s v="SOUTH"/>
    <n v="918"/>
    <s v="Lake 0m South"/>
    <s v="Onondaga Lake"/>
    <m/>
    <s v="GRAB"/>
    <s v="OC"/>
    <n v="0"/>
    <x v="19"/>
    <n v="2001"/>
    <s v="0.024"/>
    <n v="2.4E-2"/>
    <n v="24"/>
    <m/>
    <d v="2004-02-23T09:16:30"/>
    <s v="LAKE"/>
    <s v="SOUTH"/>
  </r>
  <r>
    <n v="2105565"/>
    <s v="SOUTH"/>
    <n v="919"/>
    <s v="Lake 3m South"/>
    <s v="Onondaga Lake"/>
    <m/>
    <s v="GRAB"/>
    <s v="OC"/>
    <n v="3"/>
    <x v="19"/>
    <n v="2001"/>
    <s v="0.023"/>
    <n v="2.3E-2"/>
    <n v="23"/>
    <m/>
    <d v="2004-02-23T09:16:30"/>
    <s v="LAKE"/>
    <s v="SOUTH"/>
  </r>
  <r>
    <n v="2106788"/>
    <s v="SOUTH"/>
    <n v="918"/>
    <s v="Lake 0m South"/>
    <s v="Onondaga Lake"/>
    <m/>
    <s v="GRAB"/>
    <s v="OC"/>
    <n v="0"/>
    <x v="20"/>
    <n v="2001"/>
    <s v="0.036"/>
    <n v="3.5999999999999997E-2"/>
    <n v="36"/>
    <m/>
    <d v="2004-02-23T09:16:30"/>
    <s v="LAKE"/>
    <s v="SOUTH"/>
  </r>
  <r>
    <n v="2106790"/>
    <s v="SOUTH"/>
    <n v="919"/>
    <s v="Lake 3m South"/>
    <s v="Onondaga Lake"/>
    <m/>
    <s v="GRAB"/>
    <s v="OC"/>
    <n v="3"/>
    <x v="20"/>
    <n v="2001"/>
    <s v="0.030"/>
    <n v="0.03"/>
    <n v="30"/>
    <m/>
    <d v="2004-02-23T09:16:30"/>
    <s v="LAKE"/>
    <s v="SOUTH"/>
  </r>
  <r>
    <n v="2107437"/>
    <s v="SOUTH"/>
    <n v="918"/>
    <s v="Lake 0m South"/>
    <s v="Onondaga Lake"/>
    <m/>
    <s v="GRAB"/>
    <s v="OC"/>
    <n v="0"/>
    <x v="21"/>
    <n v="2001"/>
    <s v="0.031"/>
    <n v="3.1E-2"/>
    <n v="31"/>
    <m/>
    <d v="2004-02-23T09:16:30"/>
    <s v="LAKE"/>
    <s v="SOUTH"/>
  </r>
  <r>
    <n v="2107438"/>
    <s v="SOUTH"/>
    <n v="919"/>
    <s v="Lake 3m South"/>
    <s v="Onondaga Lake"/>
    <m/>
    <s v="GRAB"/>
    <s v="OC"/>
    <n v="3"/>
    <x v="21"/>
    <n v="2001"/>
    <s v="0.024"/>
    <n v="2.4E-2"/>
    <n v="24"/>
    <m/>
    <d v="2004-02-23T09:16:30"/>
    <s v="LAKE"/>
    <s v="SOUTH"/>
  </r>
  <r>
    <n v="2108426"/>
    <s v="SOUTH"/>
    <n v="918"/>
    <s v="Lake 0m South"/>
    <s v="Onondaga Lake"/>
    <m/>
    <s v="GRAB"/>
    <s v="OC"/>
    <n v="0"/>
    <x v="22"/>
    <n v="2001"/>
    <s v="0.015"/>
    <n v="1.4999999999999999E-2"/>
    <n v="15"/>
    <m/>
    <d v="2004-02-23T09:16:30"/>
    <s v="LAKE"/>
    <s v="SOUTH"/>
  </r>
  <r>
    <n v="2108427"/>
    <s v="SOUTH"/>
    <n v="919"/>
    <s v="Lake 3m South"/>
    <s v="Onondaga Lake"/>
    <m/>
    <s v="GRAB"/>
    <s v="OC"/>
    <n v="3"/>
    <x v="22"/>
    <n v="2001"/>
    <s v="0.012"/>
    <n v="1.2E-2"/>
    <n v="12"/>
    <m/>
    <d v="2004-02-23T09:16:30"/>
    <s v="LAKE"/>
    <s v="SOUTH"/>
  </r>
  <r>
    <n v="2109336"/>
    <s v="SOUTH"/>
    <n v="918"/>
    <s v="Lake 0m South"/>
    <s v="Onondaga Lake"/>
    <m/>
    <s v="GRAB"/>
    <s v="OC"/>
    <n v="0"/>
    <x v="23"/>
    <n v="2001"/>
    <s v="0.027"/>
    <n v="2.7E-2"/>
    <n v="27"/>
    <m/>
    <d v="2004-02-23T09:16:30"/>
    <s v="LAKE"/>
    <s v="SOUTH"/>
  </r>
  <r>
    <n v="2109337"/>
    <s v="SOUTH"/>
    <n v="919"/>
    <s v="Lake 3m South"/>
    <s v="Onondaga Lake"/>
    <m/>
    <s v="GRAB"/>
    <s v="OC"/>
    <n v="3"/>
    <x v="23"/>
    <n v="2001"/>
    <s v="0.029"/>
    <n v="2.9000000000000001E-2"/>
    <n v="29"/>
    <m/>
    <d v="2004-02-23T09:16:30"/>
    <s v="LAKE"/>
    <s v="SOUTH"/>
  </r>
  <r>
    <n v="2110158"/>
    <s v="SOUTH"/>
    <n v="918"/>
    <s v="Lake 0m South"/>
    <s v="Onondaga Lake"/>
    <m/>
    <s v="GRAB"/>
    <s v="OC"/>
    <n v="0"/>
    <x v="24"/>
    <n v="2001"/>
    <s v="0.015"/>
    <n v="1.4999999999999999E-2"/>
    <n v="15"/>
    <m/>
    <d v="2004-02-23T09:16:30"/>
    <s v="LAKE"/>
    <s v="SOUTH"/>
  </r>
  <r>
    <n v="2110159"/>
    <s v="SOUTH"/>
    <n v="919"/>
    <s v="Lake 3m South"/>
    <s v="Onondaga Lake"/>
    <m/>
    <s v="GRAB"/>
    <s v="OC"/>
    <n v="3"/>
    <x v="24"/>
    <n v="2001"/>
    <s v="0.014"/>
    <n v="1.4E-2"/>
    <n v="14"/>
    <m/>
    <d v="2004-02-23T09:16:30"/>
    <s v="LAKE"/>
    <s v="SOUTH"/>
  </r>
  <r>
    <n v="2111026"/>
    <s v="SOUTH"/>
    <n v="918"/>
    <s v="Lake 0m South"/>
    <s v="Onondaga Lake"/>
    <m/>
    <s v="GRAB"/>
    <s v="OC"/>
    <n v="0"/>
    <x v="25"/>
    <n v="2001"/>
    <s v="0.014"/>
    <n v="1.4E-2"/>
    <n v="14"/>
    <m/>
    <d v="2004-02-23T09:16:30"/>
    <s v="LAKE"/>
    <s v="SOUTH"/>
  </r>
  <r>
    <n v="2111027"/>
    <s v="SOUTH"/>
    <n v="919"/>
    <s v="Lake 3m South"/>
    <s v="Onondaga Lake"/>
    <m/>
    <s v="GRAB"/>
    <s v="OC"/>
    <n v="3"/>
    <x v="25"/>
    <n v="2001"/>
    <s v="0.013"/>
    <n v="1.2999999999999999E-2"/>
    <n v="13"/>
    <m/>
    <d v="2004-02-23T09:16:30"/>
    <s v="LAKE"/>
    <s v="SOUTH"/>
  </r>
  <r>
    <n v="2112022"/>
    <s v="SOUTH"/>
    <n v="918"/>
    <s v="Lake 0m South"/>
    <s v="Onondaga Lake"/>
    <m/>
    <s v="GRAB"/>
    <s v="OC"/>
    <n v="0"/>
    <x v="26"/>
    <n v="2001"/>
    <s v="0.010"/>
    <n v="0.01"/>
    <n v="10"/>
    <m/>
    <d v="2004-02-23T09:16:30"/>
    <s v="LAKE"/>
    <s v="SOUTH"/>
  </r>
  <r>
    <n v="2112023"/>
    <s v="SOUTH"/>
    <n v="919"/>
    <s v="Lake 3m South"/>
    <s v="Onondaga Lake"/>
    <m/>
    <s v="GRAB"/>
    <s v="OC"/>
    <n v="3"/>
    <x v="26"/>
    <n v="2001"/>
    <s v="0.011"/>
    <n v="1.0999999999999999E-2"/>
    <n v="11"/>
    <m/>
    <d v="2004-02-23T09:16:30"/>
    <s v="LAKE"/>
    <s v="SOUTH"/>
  </r>
  <r>
    <n v="2112972"/>
    <s v="SOUTH"/>
    <n v="918"/>
    <s v="Lake 0m South"/>
    <s v="Onondaga Lake"/>
    <s v="Dry Weather"/>
    <s v="GRAB"/>
    <s v="OC"/>
    <n v="0"/>
    <x v="27"/>
    <n v="2001"/>
    <s v="0.010"/>
    <n v="0.01"/>
    <n v="10"/>
    <m/>
    <d v="2004-02-23T09:16:30"/>
    <s v="LAKE"/>
    <s v="SOUTH"/>
  </r>
  <r>
    <n v="2112973"/>
    <s v="SOUTH"/>
    <n v="919"/>
    <s v="Lake 3m South"/>
    <s v="Onondaga Lake"/>
    <s v="Dry Weather"/>
    <s v="GRAB"/>
    <s v="OC"/>
    <n v="3"/>
    <x v="27"/>
    <n v="2001"/>
    <s v="0.009"/>
    <n v="8.9999999999999993E-3"/>
    <n v="9"/>
    <m/>
    <d v="2004-02-23T09:16:30"/>
    <s v="LAKE"/>
    <s v="SOUTH"/>
  </r>
  <r>
    <n v="2113885"/>
    <s v="SOUTH"/>
    <n v="918"/>
    <s v="Lake 0m South"/>
    <s v="Onondaga Lake"/>
    <m/>
    <s v="GRAB"/>
    <s v="OC"/>
    <n v="0"/>
    <x v="28"/>
    <n v="2001"/>
    <s v="0.009"/>
    <n v="8.9999999999999993E-3"/>
    <n v="9"/>
    <m/>
    <d v="2004-02-23T09:16:30"/>
    <s v="LAKE"/>
    <s v="SOUTH"/>
  </r>
  <r>
    <n v="2113886"/>
    <s v="SOUTH"/>
    <n v="919"/>
    <s v="Lake 3m South"/>
    <s v="Onondaga Lake"/>
    <m/>
    <s v="GRAB"/>
    <s v="OC"/>
    <n v="3"/>
    <x v="28"/>
    <n v="2001"/>
    <s v="0.009"/>
    <n v="8.9999999999999993E-3"/>
    <n v="9"/>
    <m/>
    <d v="2004-02-23T09:16:30"/>
    <s v="LAKE"/>
    <s v="SOUTH"/>
  </r>
  <r>
    <n v="2114814"/>
    <s v="SOUTH"/>
    <n v="918"/>
    <s v="Lake 0m South"/>
    <s v="Onondaga Lake"/>
    <m/>
    <s v="GRAB"/>
    <s v="OC"/>
    <n v="0"/>
    <x v="29"/>
    <n v="2001"/>
    <s v="0.006"/>
    <n v="6.0000000000000001E-3"/>
    <n v="6"/>
    <m/>
    <d v="2004-02-23T09:16:30"/>
    <s v="LAKE"/>
    <s v="SOUTH"/>
  </r>
  <r>
    <n v="2114815"/>
    <s v="SOUTH"/>
    <n v="919"/>
    <s v="Lake 3m South"/>
    <s v="Onondaga Lake"/>
    <m/>
    <s v="GRAB"/>
    <s v="OC"/>
    <n v="3"/>
    <x v="29"/>
    <n v="2001"/>
    <s v="0.010"/>
    <n v="0.01"/>
    <n v="10"/>
    <m/>
    <d v="2004-02-23T09:16:30"/>
    <s v="LAKE"/>
    <s v="SOUTH"/>
  </r>
  <r>
    <n v="2115938"/>
    <s v="SOUTH"/>
    <n v="918"/>
    <s v="Lake 0m South"/>
    <s v="Onondaga Lake"/>
    <m/>
    <s v="GRAB"/>
    <s v="OC"/>
    <n v="0"/>
    <x v="30"/>
    <n v="2001"/>
    <s v="0.011"/>
    <n v="1.0999999999999999E-2"/>
    <n v="11"/>
    <m/>
    <d v="2004-02-23T09:16:30"/>
    <s v="LAKE"/>
    <s v="SOUTH"/>
  </r>
  <r>
    <n v="2115939"/>
    <s v="SOUTH"/>
    <n v="919"/>
    <s v="Lake 3m South"/>
    <s v="Onondaga Lake"/>
    <m/>
    <s v="GRAB"/>
    <s v="OC"/>
    <n v="3"/>
    <x v="30"/>
    <n v="2001"/>
    <s v="0.005"/>
    <n v="5.0000000000000001E-3"/>
    <n v="5"/>
    <m/>
    <d v="2004-02-23T09:16:30"/>
    <s v="LAKE"/>
    <s v="SOUTH"/>
  </r>
  <r>
    <n v="2117027"/>
    <s v="SOUTH"/>
    <n v="918"/>
    <s v="Lake 0m South"/>
    <s v="Onondaga Lake"/>
    <m/>
    <s v="GRAB"/>
    <s v="OC"/>
    <n v="0"/>
    <x v="31"/>
    <n v="2001"/>
    <s v="0.064"/>
    <n v="6.4000000000000001E-2"/>
    <n v="64"/>
    <m/>
    <d v="2004-02-23T09:16:30"/>
    <s v="LAKE"/>
    <s v="SOUTH"/>
  </r>
  <r>
    <n v="2117028"/>
    <s v="SOUTH"/>
    <n v="919"/>
    <s v="Lake 3m South"/>
    <s v="Onondaga Lake"/>
    <m/>
    <s v="GRAB"/>
    <s v="OC"/>
    <n v="3"/>
    <x v="31"/>
    <n v="2001"/>
    <s v="0.010"/>
    <n v="0.01"/>
    <n v="10"/>
    <m/>
    <d v="2004-02-23T09:16:30"/>
    <s v="LAKE"/>
    <s v="SOUTH"/>
  </r>
  <r>
    <n v="2117847"/>
    <s v="SOUTH"/>
    <n v="918"/>
    <s v="Lake 0m South"/>
    <s v="Onondaga Lake"/>
    <m/>
    <s v="GRAB"/>
    <s v="OC"/>
    <n v="0"/>
    <x v="32"/>
    <n v="2001"/>
    <s v="0.012"/>
    <n v="1.2E-2"/>
    <n v="12"/>
    <m/>
    <d v="2004-02-23T09:16:30"/>
    <s v="LAKE"/>
    <s v="SOUTH"/>
  </r>
  <r>
    <n v="2117848"/>
    <s v="SOUTH"/>
    <n v="919"/>
    <s v="Lake 3m South"/>
    <s v="Onondaga Lake"/>
    <m/>
    <s v="GRAB"/>
    <s v="OC"/>
    <n v="3"/>
    <x v="32"/>
    <n v="2001"/>
    <s v="0.010"/>
    <n v="0.01"/>
    <n v="10"/>
    <m/>
    <d v="2004-02-23T09:16:30"/>
    <s v="LAKE"/>
    <s v="SOUTH"/>
  </r>
  <r>
    <n v="2119043"/>
    <s v="SOUTH"/>
    <n v="918"/>
    <s v="Lake 0m South"/>
    <s v="Onondaga Lake"/>
    <m/>
    <s v="GRAB"/>
    <s v="OC"/>
    <n v="0"/>
    <x v="33"/>
    <n v="2001"/>
    <s v="0.061"/>
    <n v="6.0999999999999999E-2"/>
    <n v="61"/>
    <m/>
    <d v="2004-02-23T09:16:30"/>
    <s v="LAKE"/>
    <s v="SOUTH"/>
  </r>
  <r>
    <n v="2119044"/>
    <s v="SOUTH"/>
    <n v="919"/>
    <s v="Lake 3m South"/>
    <s v="Onondaga Lake"/>
    <m/>
    <s v="GRAB"/>
    <s v="OC"/>
    <n v="3"/>
    <x v="33"/>
    <n v="2001"/>
    <s v="0.061"/>
    <n v="6.0999999999999999E-2"/>
    <n v="61"/>
    <m/>
    <d v="2004-02-23T09:16:30"/>
    <s v="LAKE"/>
    <s v="SOUTH"/>
  </r>
  <r>
    <n v="2119530"/>
    <s v="SOUTH"/>
    <n v="918"/>
    <s v="Lake 0m South"/>
    <s v="Onondaga Lake"/>
    <s v="Lake Turnover"/>
    <s v="GRAB"/>
    <s v="OC"/>
    <n v="0"/>
    <x v="34"/>
    <n v="2001"/>
    <s v="0.129"/>
    <n v="0.129"/>
    <n v="129"/>
    <m/>
    <d v="2004-02-23T09:16:30"/>
    <s v="LAKE"/>
    <s v="SOUTH"/>
  </r>
  <r>
    <n v="2119531"/>
    <s v="SOUTH"/>
    <n v="919"/>
    <s v="Lake 3m South"/>
    <s v="Onondaga Lake"/>
    <s v="Lake Turnover"/>
    <s v="GRAB"/>
    <s v="OC"/>
    <n v="3"/>
    <x v="34"/>
    <n v="2001"/>
    <s v="0.130"/>
    <n v="0.13"/>
    <n v="130"/>
    <m/>
    <d v="2004-02-23T09:16:30"/>
    <s v="LAKE"/>
    <s v="SOUTH"/>
  </r>
  <r>
    <n v="2119773"/>
    <s v="SOUTH"/>
    <n v="918"/>
    <s v="Lake 0m South"/>
    <s v="Onondaga Lake"/>
    <m/>
    <s v="GRAB"/>
    <s v="OC"/>
    <n v="0"/>
    <x v="35"/>
    <n v="2001"/>
    <s v="0.148"/>
    <n v="0.14799999999999999"/>
    <n v="148"/>
    <m/>
    <d v="2004-02-23T09:16:30"/>
    <s v="LAKE"/>
    <s v="SOUTH"/>
  </r>
  <r>
    <n v="2119774"/>
    <s v="SOUTH"/>
    <n v="919"/>
    <s v="Lake 3m South"/>
    <s v="Onondaga Lake"/>
    <m/>
    <s v="GRAB"/>
    <s v="OC"/>
    <n v="3"/>
    <x v="35"/>
    <n v="2001"/>
    <s v="0.144"/>
    <n v="0.14399999999999999"/>
    <n v="144"/>
    <m/>
    <d v="2004-02-23T09:16:30"/>
    <s v="LAKE"/>
    <s v="SOUTH"/>
  </r>
  <r>
    <n v="2120576"/>
    <s v="SOUTH"/>
    <n v="918"/>
    <s v="Lake 0m South"/>
    <s v="Onondaga Lake"/>
    <m/>
    <s v="GRAB"/>
    <s v="OC"/>
    <n v="0"/>
    <x v="36"/>
    <n v="2001"/>
    <s v="0.153"/>
    <n v="0.153"/>
    <n v="153"/>
    <m/>
    <d v="2004-02-23T09:16:30"/>
    <s v="LAKE"/>
    <s v="SOUTH"/>
  </r>
  <r>
    <n v="2120577"/>
    <s v="SOUTH"/>
    <n v="919"/>
    <s v="Lake 3m South"/>
    <s v="Onondaga Lake"/>
    <m/>
    <s v="GRAB"/>
    <s v="OC"/>
    <n v="3"/>
    <x v="36"/>
    <n v="2001"/>
    <s v="0.154"/>
    <n v="0.154"/>
    <n v="154"/>
    <m/>
    <d v="2004-02-23T09:16:30"/>
    <s v="LAKE"/>
    <s v="SOUTH"/>
  </r>
  <r>
    <n v="2121533"/>
    <s v="SOUTH"/>
    <n v="918"/>
    <s v="Lake 0m South"/>
    <s v="Onondaga Lake"/>
    <m/>
    <s v="GRAB"/>
    <s v="OC"/>
    <n v="0"/>
    <x v="37"/>
    <n v="2001"/>
    <s v="0.156"/>
    <n v="0.156"/>
    <n v="156"/>
    <m/>
    <d v="2004-02-23T09:16:30"/>
    <s v="LAKE"/>
    <s v="SOUTH"/>
  </r>
  <r>
    <n v="2121534"/>
    <s v="SOUTH"/>
    <n v="919"/>
    <s v="Lake 3m South"/>
    <s v="Onondaga Lake"/>
    <m/>
    <s v="GRAB"/>
    <s v="OC"/>
    <n v="3"/>
    <x v="37"/>
    <n v="2001"/>
    <s v="0.156"/>
    <n v="0.156"/>
    <n v="156"/>
    <m/>
    <d v="2004-02-23T09:16:30"/>
    <s v="LAKE"/>
    <s v="SOUTH"/>
  </r>
  <r>
    <n v="2122358"/>
    <s v="SOUTH"/>
    <n v="918"/>
    <s v="Lake 0m South"/>
    <s v="Onondaga Lake"/>
    <m/>
    <s v="GRAB"/>
    <s v="OC"/>
    <n v="0"/>
    <x v="38"/>
    <n v="2001"/>
    <s v="0.140"/>
    <n v="0.14000000000000001"/>
    <n v="140"/>
    <m/>
    <d v="2004-02-23T09:16:30"/>
    <s v="LAKE"/>
    <s v="SOUTH"/>
  </r>
  <r>
    <n v="2122359"/>
    <s v="SOUTH"/>
    <n v="919"/>
    <s v="Lake 3m South"/>
    <s v="Onondaga Lake"/>
    <m/>
    <s v="GRAB"/>
    <s v="OC"/>
    <n v="3"/>
    <x v="38"/>
    <n v="2001"/>
    <s v="0.138"/>
    <n v="0.13800000000000001"/>
    <n v="138"/>
    <m/>
    <d v="2004-02-23T09:16:30"/>
    <s v="LAKE"/>
    <s v="SOUTH"/>
  </r>
  <r>
    <n v="2201356"/>
    <s v="SOUTH"/>
    <n v="918"/>
    <s v="Lake 0m South"/>
    <s v="Onondaga Lake"/>
    <m/>
    <s v="GRAB"/>
    <s v="OC"/>
    <n v="0.20000000298023224"/>
    <x v="39"/>
    <n v="2002"/>
    <s v="0.188"/>
    <n v="0.188"/>
    <n v="188"/>
    <n v="1"/>
    <d v="2004-02-23T09:16:30"/>
    <s v="LAKE"/>
    <s v="SOUTH"/>
  </r>
  <r>
    <n v="2201357"/>
    <s v="SOUTH"/>
    <n v="919"/>
    <s v="Lake 3m South"/>
    <s v="Onondaga Lake"/>
    <m/>
    <s v="GRAB"/>
    <s v="OC"/>
    <n v="3"/>
    <x v="39"/>
    <n v="2002"/>
    <s v="0.110"/>
    <n v="0.11"/>
    <n v="110"/>
    <m/>
    <d v="2004-02-23T09:16:30"/>
    <s v="LAKE"/>
    <s v="SOUTH"/>
  </r>
  <r>
    <n v="2203434"/>
    <s v="SOUTH"/>
    <n v="918"/>
    <s v="Lake 0m South"/>
    <s v="Onondaga Lake"/>
    <m/>
    <s v="GRAB"/>
    <s v="OC"/>
    <n v="0"/>
    <x v="40"/>
    <n v="2002"/>
    <s v="0.075"/>
    <n v="7.4999999999999997E-2"/>
    <n v="75"/>
    <m/>
    <d v="2004-02-23T09:16:30"/>
    <s v="LAKE"/>
    <s v="SOUTH"/>
  </r>
  <r>
    <n v="2203435"/>
    <s v="SOUTH"/>
    <n v="919"/>
    <s v="Lake 3m South"/>
    <s v="Onondaga Lake"/>
    <m/>
    <s v="GRAB"/>
    <s v="OC"/>
    <n v="3"/>
    <x v="40"/>
    <n v="2002"/>
    <s v="0.076"/>
    <n v="7.5999999999999998E-2"/>
    <n v="76"/>
    <m/>
    <d v="2004-02-23T09:16:30"/>
    <s v="LAKE"/>
    <s v="SOUTH"/>
  </r>
  <r>
    <n v="2204958"/>
    <s v="SOUTH"/>
    <n v="918"/>
    <s v="Lake 0m South"/>
    <s v="Onondaga Lake"/>
    <m/>
    <s v="GRAB"/>
    <s v="OC"/>
    <n v="0.30000001192092896"/>
    <x v="41"/>
    <n v="2002"/>
    <s v="0.045"/>
    <n v="4.4999999999999998E-2"/>
    <n v="45"/>
    <m/>
    <d v="2004-02-23T09:16:30"/>
    <s v="LAKE"/>
    <s v="SOUTH"/>
  </r>
  <r>
    <n v="2204959"/>
    <s v="SOUTH"/>
    <n v="919"/>
    <s v="Lake 3m South"/>
    <s v="Onondaga Lake"/>
    <m/>
    <s v="GRAB"/>
    <s v="OC"/>
    <n v="3"/>
    <x v="41"/>
    <n v="2002"/>
    <s v="0.043"/>
    <n v="4.2999999999999997E-2"/>
    <n v="43"/>
    <m/>
    <d v="2004-02-23T09:16:30"/>
    <s v="LAKE"/>
    <s v="SOUTH"/>
  </r>
  <r>
    <n v="2205989"/>
    <s v="SOUTH"/>
    <n v="918"/>
    <s v="Lake 0m South"/>
    <s v="Onondaga Lake"/>
    <m/>
    <s v="GRAB"/>
    <s v="OC"/>
    <n v="0.40000000596046448"/>
    <x v="42"/>
    <n v="2002"/>
    <s v="0.013"/>
    <n v="1.2999999999999999E-2"/>
    <n v="13"/>
    <m/>
    <d v="2004-02-23T09:16:30"/>
    <s v="LAKE"/>
    <s v="SOUTH"/>
  </r>
  <r>
    <n v="2205990"/>
    <s v="SOUTH"/>
    <n v="919"/>
    <s v="Lake 3m South"/>
    <s v="Onondaga Lake"/>
    <m/>
    <s v="GRAB"/>
    <s v="OC"/>
    <n v="3"/>
    <x v="42"/>
    <n v="2002"/>
    <s v="0.012"/>
    <n v="1.2E-2"/>
    <n v="12"/>
    <m/>
    <d v="2004-02-23T09:16:30"/>
    <s v="LAKE"/>
    <s v="SOUTH"/>
  </r>
  <r>
    <n v="2206930"/>
    <s v="SOUTH"/>
    <n v="918"/>
    <s v="Lake 0m South"/>
    <s v="Onondaga Lake"/>
    <m/>
    <s v="GRAB"/>
    <s v="OC"/>
    <n v="0.40000000596046448"/>
    <x v="43"/>
    <n v="2002"/>
    <s v="0.019"/>
    <n v="1.9E-2"/>
    <n v="19"/>
    <m/>
    <d v="2004-02-23T09:16:30"/>
    <s v="LAKE"/>
    <s v="SOUTH"/>
  </r>
  <r>
    <n v="2206931"/>
    <s v="SOUTH"/>
    <n v="919"/>
    <s v="Lake 3m South"/>
    <s v="Onondaga Lake"/>
    <m/>
    <s v="GRAB"/>
    <s v="OC"/>
    <n v="3"/>
    <x v="43"/>
    <n v="2002"/>
    <s v="0.013"/>
    <n v="1.2999999999999999E-2"/>
    <n v="13"/>
    <m/>
    <d v="2004-02-23T09:16:30"/>
    <s v="LAKE"/>
    <s v="SOUTH"/>
  </r>
  <r>
    <n v="2207844"/>
    <s v="SOUTH"/>
    <n v="918"/>
    <s v="Lake 0m South"/>
    <s v="Onondaga Lake"/>
    <m/>
    <s v="GRAB"/>
    <s v="OC"/>
    <n v="0.10000000149011612"/>
    <x v="44"/>
    <n v="2002"/>
    <s v="0.010"/>
    <n v="0.01"/>
    <n v="10"/>
    <m/>
    <d v="2004-02-23T09:16:30"/>
    <s v="LAKE"/>
    <s v="SOUTH"/>
  </r>
  <r>
    <n v="2207845"/>
    <s v="SOUTH"/>
    <n v="919"/>
    <s v="Lake 3m South"/>
    <s v="Onondaga Lake"/>
    <m/>
    <s v="GRAB"/>
    <s v="OC"/>
    <n v="3"/>
    <x v="44"/>
    <n v="2002"/>
    <s v="0.010"/>
    <n v="0.01"/>
    <n v="10"/>
    <m/>
    <d v="2004-02-23T09:16:30"/>
    <s v="LAKE"/>
    <s v="SOUTH"/>
  </r>
  <r>
    <n v="2209040"/>
    <s v="SOUTH"/>
    <n v="918"/>
    <s v="Lake 0m South"/>
    <s v="Onondaga Lake"/>
    <m/>
    <s v="GRAB"/>
    <s v="OC"/>
    <n v="0"/>
    <x v="45"/>
    <n v="2002"/>
    <s v="0.017"/>
    <n v="1.7000000000000001E-2"/>
    <n v="17"/>
    <m/>
    <d v="2004-02-23T09:16:30"/>
    <s v="LAKE"/>
    <s v="SOUTH"/>
  </r>
  <r>
    <n v="2209041"/>
    <s v="SOUTH"/>
    <n v="919"/>
    <s v="Lake 3m South"/>
    <s v="Onondaga Lake"/>
    <m/>
    <s v="GRAB"/>
    <s v="OC"/>
    <n v="3"/>
    <x v="45"/>
    <n v="2002"/>
    <s v="0.019"/>
    <n v="1.9E-2"/>
    <n v="19"/>
    <m/>
    <d v="2004-02-23T09:16:30"/>
    <s v="LAKE"/>
    <s v="SOUTH"/>
  </r>
  <r>
    <n v="2209927"/>
    <s v="SOUTH"/>
    <n v="918"/>
    <s v="Lake 0m South"/>
    <s v="Onondaga Lake"/>
    <m/>
    <s v="GRAB"/>
    <s v="OC"/>
    <n v="0.30000001192092896"/>
    <x v="46"/>
    <n v="2002"/>
    <s v="0.016"/>
    <n v="1.6E-2"/>
    <n v="16"/>
    <m/>
    <d v="2004-02-23T09:16:30"/>
    <s v="LAKE"/>
    <s v="SOUTH"/>
  </r>
  <r>
    <n v="2209928"/>
    <s v="SOUTH"/>
    <n v="919"/>
    <s v="Lake 3m South"/>
    <s v="Onondaga Lake"/>
    <m/>
    <s v="GRAB"/>
    <s v="OC"/>
    <n v="3"/>
    <x v="46"/>
    <n v="2002"/>
    <s v="0.031"/>
    <n v="3.1E-2"/>
    <n v="31"/>
    <m/>
    <d v="2004-02-23T09:16:30"/>
    <s v="LAKE"/>
    <s v="SOUTH"/>
  </r>
  <r>
    <n v="2210717"/>
    <s v="SOUTH"/>
    <n v="918"/>
    <s v="Lake 0m South"/>
    <s v="Onondaga Lake"/>
    <m/>
    <s v="GRAB"/>
    <s v="OC"/>
    <n v="0"/>
    <x v="47"/>
    <n v="2002"/>
    <s v="0.019"/>
    <n v="1.9E-2"/>
    <n v="19"/>
    <m/>
    <d v="2004-02-23T09:16:30"/>
    <s v="LAKE"/>
    <s v="SOUTH"/>
  </r>
  <r>
    <n v="2210718"/>
    <s v="SOUTH"/>
    <n v="919"/>
    <s v="Lake 3m South"/>
    <s v="Onondaga Lake"/>
    <m/>
    <s v="GRAB"/>
    <s v="OC"/>
    <n v="3"/>
    <x v="47"/>
    <n v="2002"/>
    <s v="0.018"/>
    <n v="1.7999999999999999E-2"/>
    <n v="18"/>
    <m/>
    <d v="2004-02-23T09:16:30"/>
    <s v="LAKE"/>
    <s v="SOUTH"/>
  </r>
  <r>
    <n v="2211636"/>
    <s v="SOUTH"/>
    <n v="918"/>
    <s v="Lake 0m South"/>
    <s v="Onondaga Lake"/>
    <m/>
    <s v="GRAB"/>
    <s v="OC"/>
    <n v="0.20000000298023224"/>
    <x v="48"/>
    <n v="2002"/>
    <s v="0.023"/>
    <n v="2.3E-2"/>
    <n v="23"/>
    <m/>
    <d v="2004-02-23T09:16:30"/>
    <s v="LAKE"/>
    <s v="SOUTH"/>
  </r>
  <r>
    <n v="2211637"/>
    <s v="SOUTH"/>
    <n v="919"/>
    <s v="Lake 3m South"/>
    <s v="Onondaga Lake"/>
    <m/>
    <s v="GRAB"/>
    <s v="OC"/>
    <n v="3"/>
    <x v="48"/>
    <n v="2002"/>
    <s v="0.030"/>
    <n v="0.03"/>
    <n v="30"/>
    <m/>
    <d v="2004-02-23T09:16:30"/>
    <s v="LAKE"/>
    <s v="SOUTH"/>
  </r>
  <r>
    <n v="2212499"/>
    <s v="SOUTH"/>
    <n v="918"/>
    <s v="Lake 0m South"/>
    <s v="Onondaga Lake"/>
    <m/>
    <s v="GRAB"/>
    <s v="OC"/>
    <n v="0.30000001192092896"/>
    <x v="49"/>
    <n v="2002"/>
    <s v="0.028"/>
    <n v="2.8000000000000001E-2"/>
    <n v="28"/>
    <m/>
    <d v="2004-02-23T09:16:30"/>
    <s v="LAKE"/>
    <s v="SOUTH"/>
  </r>
  <r>
    <n v="2212500"/>
    <s v="SOUTH"/>
    <n v="919"/>
    <s v="Lake 3m South"/>
    <s v="Onondaga Lake"/>
    <m/>
    <s v="GRAB"/>
    <s v="OC"/>
    <n v="3"/>
    <x v="49"/>
    <n v="2002"/>
    <s v="0.013"/>
    <n v="1.2999999999999999E-2"/>
    <n v="13"/>
    <m/>
    <d v="2004-02-23T09:16:30"/>
    <s v="LAKE"/>
    <s v="SOUTH"/>
  </r>
  <r>
    <n v="2213422"/>
    <s v="SOUTH"/>
    <n v="918"/>
    <s v="Lake 0m South"/>
    <s v="Onondaga Lake"/>
    <m/>
    <s v="GRAB"/>
    <s v="OC"/>
    <n v="0"/>
    <x v="50"/>
    <n v="2002"/>
    <s v="0.010"/>
    <n v="0.01"/>
    <n v="10"/>
    <m/>
    <d v="2004-02-23T09:16:30"/>
    <s v="LAKE"/>
    <s v="SOUTH"/>
  </r>
  <r>
    <n v="2213423"/>
    <s v="SOUTH"/>
    <n v="919"/>
    <s v="Lake 3m South"/>
    <s v="Onondaga Lake"/>
    <m/>
    <s v="GRAB"/>
    <s v="OC"/>
    <n v="3"/>
    <x v="50"/>
    <n v="2002"/>
    <s v="0.010"/>
    <n v="0.01"/>
    <n v="10"/>
    <m/>
    <d v="2004-02-23T09:16:30"/>
    <s v="LAKE"/>
    <s v="SOUTH"/>
  </r>
  <r>
    <n v="2214599"/>
    <s v="SOUTH"/>
    <n v="918"/>
    <s v="Lake 0m South"/>
    <s v="Onondaga Lake"/>
    <m/>
    <s v="GRAB"/>
    <s v="OC"/>
    <n v="0"/>
    <x v="51"/>
    <n v="2002"/>
    <s v="0.013"/>
    <n v="1.2999999999999999E-2"/>
    <n v="13"/>
    <m/>
    <d v="2004-02-23T09:16:30"/>
    <s v="LAKE"/>
    <s v="SOUTH"/>
  </r>
  <r>
    <n v="2214600"/>
    <s v="SOUTH"/>
    <n v="919"/>
    <s v="Lake 3m South"/>
    <s v="Onondaga Lake"/>
    <m/>
    <s v="GRAB"/>
    <s v="OC"/>
    <n v="3"/>
    <x v="51"/>
    <n v="2002"/>
    <s v="0.013"/>
    <n v="1.2999999999999999E-2"/>
    <n v="13"/>
    <m/>
    <d v="2004-02-23T09:16:30"/>
    <s v="LAKE"/>
    <s v="SOUTH"/>
  </r>
  <r>
    <n v="2215414"/>
    <s v="SOUTH"/>
    <n v="918"/>
    <s v="Lake 0m South"/>
    <s v="Onondaga Lake"/>
    <m/>
    <s v="GRAB"/>
    <s v="OC"/>
    <n v="0"/>
    <x v="52"/>
    <n v="2002"/>
    <s v="0.034"/>
    <n v="3.4000000000000002E-2"/>
    <n v="34"/>
    <m/>
    <d v="2004-02-23T09:16:30"/>
    <s v="LAKE"/>
    <s v="SOUTH"/>
  </r>
  <r>
    <n v="2215415"/>
    <s v="SOUTH"/>
    <n v="919"/>
    <s v="Lake 3m South"/>
    <s v="Onondaga Lake"/>
    <m/>
    <s v="GRAB"/>
    <s v="OC"/>
    <n v="3"/>
    <x v="52"/>
    <n v="2002"/>
    <s v="0.014"/>
    <n v="1.4E-2"/>
    <n v="14"/>
    <m/>
    <d v="2004-02-23T09:16:30"/>
    <s v="LAKE"/>
    <s v="SOUTH"/>
  </r>
  <r>
    <n v="2216524"/>
    <s v="SOUTH"/>
    <n v="918"/>
    <s v="Lake 0m South"/>
    <s v="Onondaga Lake"/>
    <m/>
    <s v="GRAB"/>
    <s v="OC"/>
    <n v="0"/>
    <x v="53"/>
    <n v="2002"/>
    <s v="0.007"/>
    <n v="7.0000000000000001E-3"/>
    <n v="7"/>
    <m/>
    <d v="2004-02-23T09:16:30"/>
    <s v="LAKE"/>
    <s v="SOUTH"/>
  </r>
  <r>
    <n v="2216526"/>
    <s v="SOUTH"/>
    <n v="919"/>
    <s v="Lake 3m South"/>
    <s v="Onondaga Lake"/>
    <m/>
    <s v="GRAB"/>
    <s v="OC"/>
    <n v="3"/>
    <x v="53"/>
    <n v="2002"/>
    <s v="0.013"/>
    <n v="1.2999999999999999E-2"/>
    <n v="13"/>
    <m/>
    <d v="2004-02-23T09:16:30"/>
    <s v="LAKE"/>
    <s v="SOUTH"/>
  </r>
  <r>
    <n v="2217205"/>
    <s v="SOUTH"/>
    <n v="918"/>
    <s v="Lake 0m South"/>
    <s v="Onondaga Lake"/>
    <m/>
    <s v="GRAB"/>
    <s v="OC"/>
    <n v="0"/>
    <x v="54"/>
    <n v="2002"/>
    <s v="0.014"/>
    <n v="1.4E-2"/>
    <n v="14"/>
    <m/>
    <d v="2004-02-23T09:16:30"/>
    <s v="LAKE"/>
    <s v="SOUTH"/>
  </r>
  <r>
    <n v="2217206"/>
    <s v="SOUTH"/>
    <n v="919"/>
    <s v="Lake 3m South"/>
    <s v="Onondaga Lake"/>
    <m/>
    <s v="GRAB"/>
    <s v="OC"/>
    <n v="3"/>
    <x v="54"/>
    <n v="2002"/>
    <s v="0.012"/>
    <n v="1.2E-2"/>
    <n v="12"/>
    <m/>
    <d v="2004-02-23T09:16:30"/>
    <s v="LAKE"/>
    <s v="SOUTH"/>
  </r>
  <r>
    <n v="2218368"/>
    <s v="SOUTH"/>
    <n v="918"/>
    <s v="Lake 0m South"/>
    <s v="Onondaga Lake"/>
    <m/>
    <s v="GRAB"/>
    <s v="OC"/>
    <n v="0.20000000298023224"/>
    <x v="55"/>
    <n v="2002"/>
    <s v="0.016"/>
    <n v="1.6E-2"/>
    <n v="16"/>
    <m/>
    <d v="2004-02-23T09:16:30"/>
    <s v="LAKE"/>
    <s v="SOUTH"/>
  </r>
  <r>
    <n v="2218369"/>
    <s v="SOUTH"/>
    <n v="919"/>
    <s v="Lake 3m South"/>
    <s v="Onondaga Lake"/>
    <m/>
    <s v="GRAB"/>
    <s v="OC"/>
    <n v="3"/>
    <x v="55"/>
    <n v="2002"/>
    <s v="0.013"/>
    <n v="1.2999999999999999E-2"/>
    <n v="13"/>
    <m/>
    <d v="2004-02-23T09:16:30"/>
    <s v="LAKE"/>
    <s v="SOUTH"/>
  </r>
  <r>
    <n v="2219130"/>
    <s v="SOUTH"/>
    <n v="918"/>
    <s v="Lake 0m South"/>
    <s v="Onondaga Lake"/>
    <m/>
    <s v="GRAB"/>
    <s v="OC"/>
    <n v="0"/>
    <x v="56"/>
    <n v="2002"/>
    <s v="0.099"/>
    <n v="9.9000000000000005E-2"/>
    <n v="99"/>
    <m/>
    <d v="2004-02-23T09:16:30"/>
    <s v="LAKE"/>
    <s v="SOUTH"/>
  </r>
  <r>
    <n v="2219131"/>
    <s v="SOUTH"/>
    <n v="919"/>
    <s v="Lake 3m South"/>
    <s v="Onondaga Lake"/>
    <m/>
    <s v="GRAB"/>
    <s v="OC"/>
    <n v="3"/>
    <x v="56"/>
    <n v="2002"/>
    <s v="0.100"/>
    <n v="0.1"/>
    <n v="100"/>
    <m/>
    <d v="2004-02-23T09:16:30"/>
    <s v="LAKE"/>
    <s v="SOUTH"/>
  </r>
  <r>
    <n v="2219644"/>
    <s v="SOUTH"/>
    <n v="925"/>
    <s v="Lake Epi South"/>
    <s v="Onondaga Lake"/>
    <s v="Fall Turnover"/>
    <s v="EPIL"/>
    <s v="OC"/>
    <n v="3"/>
    <x v="57"/>
    <n v="2002"/>
    <s v="0.139"/>
    <n v="0.13900000000000001"/>
    <n v="139"/>
    <m/>
    <d v="2004-02-23T09:16:30"/>
    <s v="LAKE"/>
    <s v="SOUTH"/>
  </r>
  <r>
    <n v="2219997"/>
    <s v="SOUTH"/>
    <n v="918"/>
    <s v="Lake 0m South"/>
    <s v="Onondaga Lake"/>
    <m/>
    <s v="GRAB"/>
    <s v="OC"/>
    <n v="0"/>
    <x v="58"/>
    <n v="2002"/>
    <s v="0.156"/>
    <n v="0.156"/>
    <n v="156"/>
    <m/>
    <d v="2004-02-23T09:16:30"/>
    <s v="LAKE"/>
    <s v="SOUTH"/>
  </r>
  <r>
    <n v="2219999"/>
    <s v="SOUTH"/>
    <n v="919"/>
    <s v="Lake 3m South"/>
    <s v="Onondaga Lake"/>
    <m/>
    <s v="GRAB"/>
    <s v="OC"/>
    <n v="3"/>
    <x v="58"/>
    <n v="2002"/>
    <s v="0.159"/>
    <n v="0.159"/>
    <n v="159"/>
    <m/>
    <d v="2004-02-23T09:16:30"/>
    <s v="LAKE"/>
    <s v="SOUTH"/>
  </r>
  <r>
    <n v="2220802"/>
    <s v="SOUTH"/>
    <n v="918"/>
    <s v="Lake 0m South"/>
    <s v="Onondaga Lake"/>
    <m/>
    <s v="GRAB"/>
    <s v="OC"/>
    <n v="0"/>
    <x v="59"/>
    <n v="2002"/>
    <s v="0.153"/>
    <n v="0.153"/>
    <n v="153"/>
    <m/>
    <d v="2004-02-23T09:16:30"/>
    <s v="LAKE"/>
    <s v="SOUTH"/>
  </r>
  <r>
    <n v="2220803"/>
    <s v="SOUTH"/>
    <n v="919"/>
    <s v="Lake 3m South"/>
    <s v="Onondaga Lake"/>
    <m/>
    <s v="GRAB"/>
    <s v="OC"/>
    <n v="3"/>
    <x v="59"/>
    <n v="2002"/>
    <s v="0.153"/>
    <n v="0.153"/>
    <n v="153"/>
    <m/>
    <d v="2004-02-23T09:16:30"/>
    <s v="LAKE"/>
    <s v="SOUTH"/>
  </r>
  <r>
    <n v="2221692"/>
    <s v="SOUTH"/>
    <n v="918"/>
    <s v="Lake 0m South"/>
    <s v="Onondaga Lake"/>
    <m/>
    <s v="GRAB"/>
    <s v="OC"/>
    <n v="0"/>
    <x v="60"/>
    <n v="2002"/>
    <s v="0.144"/>
    <n v="0.14399999999999999"/>
    <n v="144"/>
    <m/>
    <d v="2004-02-23T09:16:30"/>
    <s v="LAKE"/>
    <s v="SOUTH"/>
  </r>
  <r>
    <n v="2221693"/>
    <s v="SOUTH"/>
    <n v="919"/>
    <s v="Lake 3m South"/>
    <s v="Onondaga Lake"/>
    <m/>
    <s v="GRAB"/>
    <s v="OC"/>
    <n v="3"/>
    <x v="60"/>
    <n v="2002"/>
    <s v="0.133"/>
    <n v="0.13300000000000001"/>
    <n v="133"/>
    <m/>
    <d v="2004-02-23T09:16:30"/>
    <s v="LAKE"/>
    <s v="SOUTH"/>
  </r>
  <r>
    <n v="2222573"/>
    <s v="SOUTH"/>
    <n v="918"/>
    <s v="Lake 0m South"/>
    <s v="Onondaga Lake"/>
    <m/>
    <s v="GRAB"/>
    <s v="OC"/>
    <n v="0"/>
    <x v="61"/>
    <n v="2002"/>
    <s v="0.118"/>
    <n v="0.11799999999999999"/>
    <n v="118"/>
    <m/>
    <d v="2004-02-23T09:16:30"/>
    <s v="LAKE"/>
    <s v="SOUTH"/>
  </r>
  <r>
    <n v="2222574"/>
    <s v="SOUTH"/>
    <n v="919"/>
    <s v="Lake 3m South"/>
    <s v="Onondaga Lake"/>
    <m/>
    <s v="GRAB"/>
    <s v="OC"/>
    <n v="3"/>
    <x v="61"/>
    <n v="2002"/>
    <s v="0.119"/>
    <n v="0.11899999999999999"/>
    <n v="119"/>
    <m/>
    <d v="2004-02-23T09:16:30"/>
    <s v="LAKE"/>
    <s v="SOUTH"/>
  </r>
  <r>
    <n v="2300377"/>
    <s v="SOUTH"/>
    <n v="918"/>
    <s v="Lake 0m South"/>
    <s v="Onondaga Lake"/>
    <m/>
    <s v="GRAB"/>
    <s v="OC"/>
    <n v="0"/>
    <x v="62"/>
    <n v="2003"/>
    <s v="0.094"/>
    <n v="9.4E-2"/>
    <n v="94"/>
    <m/>
    <d v="2004-04-20T10:32:11"/>
    <s v="LAKE"/>
    <s v="SOUTH"/>
  </r>
  <r>
    <n v="2300378"/>
    <s v="SOUTH"/>
    <n v="919"/>
    <s v="Lake 3m South"/>
    <s v="Onondaga Lake"/>
    <m/>
    <s v="GRAB"/>
    <s v="OC"/>
    <n v="3"/>
    <x v="62"/>
    <n v="2003"/>
    <s v="0.094"/>
    <n v="9.4E-2"/>
    <n v="94"/>
    <m/>
    <d v="2004-04-20T10:32:11"/>
    <s v="LAKE"/>
    <s v="SOUTH"/>
  </r>
  <r>
    <n v="2305619"/>
    <s v="SOUTH"/>
    <n v="918"/>
    <s v="Lake 0m South"/>
    <s v="Onondaga Lake"/>
    <m/>
    <s v="GRAB"/>
    <s v="OC"/>
    <n v="0"/>
    <x v="63"/>
    <n v="2003"/>
    <s v="0.026"/>
    <n v="2.5999999999999999E-2"/>
    <n v="26"/>
    <m/>
    <d v="2004-04-20T10:32:11"/>
    <s v="LAKE"/>
    <s v="SOUTH"/>
  </r>
  <r>
    <n v="2305620"/>
    <s v="SOUTH"/>
    <n v="919"/>
    <s v="Lake 3m South"/>
    <s v="Onondaga Lake"/>
    <m/>
    <s v="GRAB"/>
    <s v="OC"/>
    <n v="3"/>
    <x v="63"/>
    <n v="2003"/>
    <s v="0.025"/>
    <n v="2.5000000000000001E-2"/>
    <n v="25"/>
    <m/>
    <d v="2004-04-20T10:32:11"/>
    <s v="LAKE"/>
    <s v="SOUTH"/>
  </r>
  <r>
    <n v="2306545"/>
    <s v="SOUTH"/>
    <n v="918"/>
    <s v="Lake 0m South"/>
    <s v="Onondaga Lake"/>
    <m/>
    <s v="GRAB"/>
    <s v="OC"/>
    <n v="0"/>
    <x v="64"/>
    <n v="2003"/>
    <s v="0.057"/>
    <n v="5.7000000000000002E-2"/>
    <n v="57"/>
    <m/>
    <d v="2004-04-20T10:32:11"/>
    <s v="LAKE"/>
    <s v="SOUTH"/>
  </r>
  <r>
    <n v="2306546"/>
    <s v="SOUTH"/>
    <n v="919"/>
    <s v="Lake 3m South"/>
    <s v="Onondaga Lake"/>
    <m/>
    <s v="GRAB"/>
    <s v="OC"/>
    <n v="3"/>
    <x v="64"/>
    <n v="2003"/>
    <s v="0.054"/>
    <n v="5.3999999999999999E-2"/>
    <n v="54"/>
    <m/>
    <d v="2004-04-20T10:32:11"/>
    <s v="LAKE"/>
    <s v="SOUTH"/>
  </r>
  <r>
    <n v="2307444"/>
    <s v="SOUTH"/>
    <n v="918"/>
    <s v="Lake 0m South"/>
    <s v="Onondaga Lake"/>
    <m/>
    <s v="GRAB"/>
    <s v="OC"/>
    <n v="0"/>
    <x v="65"/>
    <n v="2003"/>
    <s v="0.073"/>
    <n v="7.2999999999999995E-2"/>
    <n v="73"/>
    <m/>
    <d v="2004-04-20T10:32:11"/>
    <s v="LAKE"/>
    <s v="SOUTH"/>
  </r>
  <r>
    <n v="2307445"/>
    <s v="SOUTH"/>
    <n v="919"/>
    <s v="Lake 3m South"/>
    <s v="Onondaga Lake"/>
    <m/>
    <s v="GRAB"/>
    <s v="OC"/>
    <n v="3"/>
    <x v="65"/>
    <n v="2003"/>
    <s v="0.047"/>
    <n v="4.7E-2"/>
    <n v="47"/>
    <m/>
    <d v="2004-04-20T10:32:11"/>
    <s v="LAKE"/>
    <s v="SOUTH"/>
  </r>
  <r>
    <n v="2308415"/>
    <s v="SOUTH"/>
    <n v="918"/>
    <s v="Lake 0m South"/>
    <s v="Onondaga Lake"/>
    <m/>
    <s v="GRAB"/>
    <s v="OC"/>
    <n v="0"/>
    <x v="66"/>
    <n v="2003"/>
    <s v="0.012"/>
    <n v="1.2E-2"/>
    <n v="12"/>
    <m/>
    <d v="2004-04-20T10:32:11"/>
    <s v="LAKE"/>
    <s v="SOUTH"/>
  </r>
  <r>
    <n v="2308416"/>
    <s v="SOUTH"/>
    <n v="919"/>
    <s v="Lake 3m South"/>
    <s v="Onondaga Lake"/>
    <m/>
    <s v="GRAB"/>
    <s v="OC"/>
    <n v="3"/>
    <x v="66"/>
    <n v="2003"/>
    <s v="0.015"/>
    <n v="1.4999999999999999E-2"/>
    <n v="15"/>
    <m/>
    <d v="2004-04-20T10:32:11"/>
    <s v="LAKE"/>
    <s v="SOUTH"/>
  </r>
  <r>
    <n v="2309369"/>
    <s v="SOUTH"/>
    <n v="918"/>
    <s v="Lake 0m South"/>
    <s v="Onondaga Lake"/>
    <m/>
    <s v="GRAB"/>
    <s v="OC"/>
    <n v="0"/>
    <x v="67"/>
    <n v="2003"/>
    <s v="0.009"/>
    <n v="8.9999999999999993E-3"/>
    <n v="9"/>
    <m/>
    <d v="2004-04-20T10:32:11"/>
    <s v="LAKE"/>
    <s v="SOUTH"/>
  </r>
  <r>
    <n v="2309370"/>
    <s v="SOUTH"/>
    <n v="919"/>
    <s v="Lake 3m South"/>
    <s v="Onondaga Lake"/>
    <m/>
    <s v="GRAB"/>
    <s v="OC"/>
    <n v="3"/>
    <x v="67"/>
    <n v="2003"/>
    <s v="0.011"/>
    <n v="1.0999999999999999E-2"/>
    <n v="11"/>
    <m/>
    <d v="2004-04-20T10:32:11"/>
    <s v="LAKE"/>
    <s v="SOUTH"/>
  </r>
  <r>
    <n v="2310567"/>
    <s v="SOUTH"/>
    <n v="918"/>
    <s v="Lake 0m South"/>
    <s v="Onondaga Lake"/>
    <m/>
    <s v="GRAB"/>
    <s v="OC"/>
    <n v="0"/>
    <x v="68"/>
    <n v="2003"/>
    <s v="0.009"/>
    <n v="8.9999999999999993E-3"/>
    <n v="9"/>
    <m/>
    <d v="2004-04-20T10:32:11"/>
    <s v="LAKE"/>
    <s v="SOUTH"/>
  </r>
  <r>
    <n v="2310568"/>
    <s v="SOUTH"/>
    <n v="919"/>
    <s v="Lake 3m South"/>
    <s v="Onondaga Lake"/>
    <m/>
    <s v="GRAB"/>
    <s v="OC"/>
    <n v="3"/>
    <x v="68"/>
    <n v="2003"/>
    <s v="0.014"/>
    <n v="1.4E-2"/>
    <n v="14"/>
    <m/>
    <d v="2004-04-20T10:32:11"/>
    <s v="LAKE"/>
    <s v="SOUTH"/>
  </r>
  <r>
    <n v="2311553"/>
    <s v="SOUTH"/>
    <n v="919"/>
    <s v="Lake 3m South"/>
    <s v="Onondaga Lake"/>
    <m/>
    <s v="GRAB"/>
    <s v="OC"/>
    <n v="3"/>
    <x v="69"/>
    <n v="2003"/>
    <s v="0.027"/>
    <n v="2.7E-2"/>
    <n v="27"/>
    <m/>
    <d v="2004-04-20T10:32:11"/>
    <s v="LAKE"/>
    <s v="SOUTH"/>
  </r>
  <r>
    <n v="2311556"/>
    <s v="SOUTH"/>
    <n v="918"/>
    <s v="Lake 0m South"/>
    <s v="Onondaga Lake"/>
    <m/>
    <s v="GRAB"/>
    <s v="OC"/>
    <n v="0"/>
    <x v="69"/>
    <n v="2003"/>
    <s v="0.022"/>
    <n v="2.1999999999999999E-2"/>
    <n v="22"/>
    <m/>
    <d v="2004-04-20T10:32:11"/>
    <s v="LAKE"/>
    <s v="SOUTH"/>
  </r>
  <r>
    <n v="2312447"/>
    <s v="SOUTH"/>
    <n v="918"/>
    <s v="Lake 0m South"/>
    <s v="Onondaga Lake"/>
    <m/>
    <s v="GRAB"/>
    <s v="OC"/>
    <n v="0"/>
    <x v="70"/>
    <n v="2003"/>
    <s v="0.018"/>
    <n v="1.7999999999999999E-2"/>
    <n v="18"/>
    <m/>
    <d v="2004-04-20T10:32:11"/>
    <s v="LAKE"/>
    <s v="SOUTH"/>
  </r>
  <r>
    <n v="2312448"/>
    <s v="SOUTH"/>
    <n v="919"/>
    <s v="Lake 3m South"/>
    <s v="Onondaga Lake"/>
    <m/>
    <s v="GRAB"/>
    <s v="OC"/>
    <n v="3"/>
    <x v="70"/>
    <n v="2003"/>
    <s v="0.017"/>
    <n v="1.7000000000000001E-2"/>
    <n v="17"/>
    <m/>
    <d v="2004-04-20T10:32:11"/>
    <s v="LAKE"/>
    <s v="SOUTH"/>
  </r>
  <r>
    <n v="2313397"/>
    <s v="SOUTH"/>
    <n v="918"/>
    <s v="Lake 0m South"/>
    <s v="Onondaga Lake"/>
    <m/>
    <s v="GRAB"/>
    <s v="OC"/>
    <n v="0"/>
    <x v="71"/>
    <n v="2003"/>
    <s v="0.002"/>
    <n v="2E-3"/>
    <n v="2"/>
    <m/>
    <d v="2004-04-20T10:32:11"/>
    <s v="LAKE"/>
    <s v="SOUTH"/>
  </r>
  <r>
    <n v="2313399"/>
    <s v="SOUTH"/>
    <n v="919"/>
    <s v="Lake 3m South"/>
    <s v="Onondaga Lake"/>
    <m/>
    <s v="GRAB"/>
    <s v="OC"/>
    <n v="3"/>
    <x v="71"/>
    <n v="2003"/>
    <s v="0.006"/>
    <n v="6.0000000000000001E-3"/>
    <n v="6"/>
    <m/>
    <d v="2004-04-20T10:32:11"/>
    <s v="LAKE"/>
    <s v="SOUTH"/>
  </r>
  <r>
    <n v="2314737"/>
    <s v="SOUTH"/>
    <n v="918"/>
    <s v="Lake 0m South"/>
    <s v="Onondaga Lake"/>
    <m/>
    <s v="GRAB"/>
    <s v="OC"/>
    <n v="0"/>
    <x v="72"/>
    <n v="2003"/>
    <s v="0.034"/>
    <n v="3.4000000000000002E-2"/>
    <n v="34"/>
    <m/>
    <d v="2004-04-20T10:32:11"/>
    <s v="LAKE"/>
    <s v="SOUTH"/>
  </r>
  <r>
    <n v="2314739"/>
    <s v="SOUTH"/>
    <n v="919"/>
    <s v="Lake 3m South"/>
    <s v="Onondaga Lake"/>
    <m/>
    <s v="GRAB"/>
    <s v="OC"/>
    <n v="3"/>
    <x v="72"/>
    <n v="2003"/>
    <s v="0.022"/>
    <n v="2.1999999999999999E-2"/>
    <n v="22"/>
    <m/>
    <d v="2004-04-20T10:32:11"/>
    <s v="LAKE"/>
    <s v="SOUTH"/>
  </r>
  <r>
    <n v="2315888"/>
    <s v="SOUTH"/>
    <n v="918"/>
    <s v="Lake 0m South"/>
    <s v="Onondaga Lake"/>
    <m/>
    <s v="GRAB"/>
    <s v="OC"/>
    <n v="0"/>
    <x v="73"/>
    <n v="2003"/>
    <s v="0.014"/>
    <n v="1.4E-2"/>
    <n v="14"/>
    <m/>
    <d v="2004-04-20T10:32:11"/>
    <s v="LAKE"/>
    <s v="SOUTH"/>
  </r>
  <r>
    <n v="2315889"/>
    <s v="SOUTH"/>
    <n v="919"/>
    <s v="Lake 3m South"/>
    <s v="Onondaga Lake"/>
    <m/>
    <s v="GRAB"/>
    <s v="OC"/>
    <n v="3"/>
    <x v="73"/>
    <n v="2003"/>
    <s v="0.019"/>
    <n v="1.9E-2"/>
    <n v="19"/>
    <m/>
    <d v="2004-04-20T10:32:11"/>
    <s v="LAKE"/>
    <s v="SOUTH"/>
  </r>
  <r>
    <n v="2316787"/>
    <s v="SOUTH"/>
    <n v="918"/>
    <s v="Lake 0m South"/>
    <s v="Onondaga Lake"/>
    <m/>
    <s v="GRAB"/>
    <s v="OC"/>
    <n v="0"/>
    <x v="74"/>
    <n v="2003"/>
    <s v="0.017"/>
    <n v="1.7000000000000001E-2"/>
    <n v="17"/>
    <m/>
    <d v="2004-04-20T10:32:11"/>
    <s v="LAKE"/>
    <s v="SOUTH"/>
  </r>
  <r>
    <n v="2316788"/>
    <s v="SOUTH"/>
    <n v="919"/>
    <s v="Lake 3m South"/>
    <s v="Onondaga Lake"/>
    <m/>
    <s v="GRAB"/>
    <s v="OC"/>
    <n v="3"/>
    <x v="74"/>
    <n v="2003"/>
    <s v="0.022"/>
    <n v="2.1999999999999999E-2"/>
    <n v="22"/>
    <m/>
    <d v="2004-04-20T10:32:11"/>
    <s v="LAKE"/>
    <s v="SOUTH"/>
  </r>
  <r>
    <n v="2317782"/>
    <s v="SOUTH"/>
    <n v="918"/>
    <s v="Lake 0m South"/>
    <s v="Onondaga Lake"/>
    <m/>
    <s v="GRAB"/>
    <s v="OC"/>
    <n v="0"/>
    <x v="75"/>
    <n v="2003"/>
    <s v="0.016"/>
    <n v="1.6E-2"/>
    <n v="16"/>
    <m/>
    <d v="2004-04-20T10:32:11"/>
    <s v="LAKE"/>
    <s v="SOUTH"/>
  </r>
  <r>
    <n v="2317784"/>
    <s v="SOUTH"/>
    <n v="919"/>
    <s v="Lake 3m South"/>
    <s v="Onondaga Lake"/>
    <m/>
    <s v="GRAB"/>
    <s v="OC"/>
    <n v="3"/>
    <x v="75"/>
    <n v="2003"/>
    <s v="0.012"/>
    <n v="1.2E-2"/>
    <n v="12"/>
    <m/>
    <d v="2004-04-20T10:32:11"/>
    <s v="LAKE"/>
    <s v="SOUTH"/>
  </r>
  <r>
    <n v="2318690"/>
    <s v="SOUTH"/>
    <n v="918"/>
    <s v="Lake 0m South"/>
    <s v="Onondaga Lake"/>
    <m/>
    <s v="GRAB"/>
    <s v="OC"/>
    <n v="0"/>
    <x v="76"/>
    <n v="2003"/>
    <s v="0.07"/>
    <n v="7.0000000000000007E-2"/>
    <n v="70"/>
    <m/>
    <d v="2004-04-20T10:32:11"/>
    <s v="LAKE"/>
    <s v="SOUTH"/>
  </r>
  <r>
    <n v="2318691"/>
    <s v="SOUTH"/>
    <n v="919"/>
    <s v="Lake 3m South"/>
    <s v="Onondaga Lake"/>
    <m/>
    <s v="GRAB"/>
    <s v="OC"/>
    <n v="3"/>
    <x v="76"/>
    <n v="2003"/>
    <s v="0.087"/>
    <n v="8.6999999999999994E-2"/>
    <n v="87"/>
    <m/>
    <d v="2004-04-20T10:32:11"/>
    <s v="LAKE"/>
    <s v="SOUTH"/>
  </r>
  <r>
    <n v="2319526"/>
    <s v="SOUTH"/>
    <n v="918"/>
    <s v="Lake 0m South"/>
    <s v="Onondaga Lake"/>
    <m/>
    <s v="GRAB"/>
    <s v="OC"/>
    <n v="0"/>
    <x v="77"/>
    <n v="2003"/>
    <s v="0.054"/>
    <n v="5.3999999999999999E-2"/>
    <n v="54"/>
    <m/>
    <d v="2004-04-20T10:32:11"/>
    <s v="LAKE"/>
    <s v="SOUTH"/>
  </r>
  <r>
    <n v="2319527"/>
    <s v="SOUTH"/>
    <n v="919"/>
    <s v="Lake 3m South"/>
    <s v="Onondaga Lake"/>
    <m/>
    <s v="GRAB"/>
    <s v="OC"/>
    <n v="3"/>
    <x v="77"/>
    <n v="2003"/>
    <s v="0.059"/>
    <n v="5.8999999999999997E-2"/>
    <n v="59"/>
    <m/>
    <d v="2004-04-20T10:32:11"/>
    <s v="LAKE"/>
    <s v="SOUTH"/>
  </r>
  <r>
    <n v="2319730"/>
    <s v="SOUTH"/>
    <n v="925"/>
    <s v="Lake Epi South"/>
    <s v="Onondaga Lake"/>
    <m/>
    <s v="EPIL"/>
    <s v="OC"/>
    <n v="3"/>
    <x v="78"/>
    <n v="2003"/>
    <s v="0.145"/>
    <n v="0.14499999999999999"/>
    <n v="145"/>
    <m/>
    <d v="2004-04-20T10:32:11"/>
    <s v="LAKE"/>
    <s v="SOUTH"/>
  </r>
  <r>
    <n v="2320315"/>
    <s v="SOUTH"/>
    <n v="918"/>
    <s v="Lake 0m South"/>
    <s v="Onondaga Lake"/>
    <m/>
    <s v="GRAB"/>
    <s v="OC"/>
    <n v="0"/>
    <x v="79"/>
    <n v="2003"/>
    <s v="0.181"/>
    <n v="0.18099999999999999"/>
    <n v="181"/>
    <m/>
    <d v="2004-04-20T10:32:11"/>
    <s v="LAKE"/>
    <s v="SOUTH"/>
  </r>
  <r>
    <n v="2320316"/>
    <s v="SOUTH"/>
    <n v="919"/>
    <s v="Lake 3m South"/>
    <s v="Onondaga Lake"/>
    <m/>
    <s v="GRAB"/>
    <s v="OC"/>
    <n v="3"/>
    <x v="79"/>
    <n v="2003"/>
    <s v="0.172"/>
    <n v="0.17199999999999999"/>
    <n v="172"/>
    <m/>
    <d v="2004-04-20T10:32:11"/>
    <s v="LAKE"/>
    <s v="SOUTH"/>
  </r>
  <r>
    <n v="2321078"/>
    <s v="SOUTH"/>
    <n v="918"/>
    <s v="Lake 0m South"/>
    <s v="Onondaga Lake"/>
    <m/>
    <s v="GRAB"/>
    <s v="OC"/>
    <n v="0"/>
    <x v="80"/>
    <n v="2003"/>
    <s v="0.183"/>
    <n v="0.183"/>
    <n v="183"/>
    <m/>
    <d v="2004-04-20T10:32:11"/>
    <s v="LAKE"/>
    <s v="SOUTH"/>
  </r>
  <r>
    <n v="2321079"/>
    <s v="SOUTH"/>
    <n v="919"/>
    <s v="Lake 3m South"/>
    <s v="Onondaga Lake"/>
    <m/>
    <s v="GRAB"/>
    <s v="OC"/>
    <n v="3"/>
    <x v="80"/>
    <n v="2003"/>
    <s v="0.179"/>
    <n v="0.17899999999999999"/>
    <n v="179"/>
    <m/>
    <d v="2004-04-20T10:32:11"/>
    <s v="LAKE"/>
    <s v="SOUTH"/>
  </r>
  <r>
    <n v="2321930"/>
    <s v="SOUTH"/>
    <n v="918"/>
    <s v="Lake 0m South"/>
    <s v="Onondaga Lake"/>
    <m/>
    <s v="GRAB"/>
    <s v="OC"/>
    <n v="0"/>
    <x v="81"/>
    <n v="2003"/>
    <s v="0.169"/>
    <n v="0.16900000000000001"/>
    <n v="169"/>
    <m/>
    <d v="2004-04-20T10:32:11"/>
    <s v="LAKE"/>
    <s v="SOUTH"/>
  </r>
  <r>
    <n v="2321931"/>
    <s v="SOUTH"/>
    <n v="919"/>
    <s v="Lake 3m South"/>
    <s v="Onondaga Lake"/>
    <m/>
    <s v="GRAB"/>
    <s v="OC"/>
    <n v="3"/>
    <x v="81"/>
    <n v="2003"/>
    <s v="0.171"/>
    <n v="0.17100000000000001"/>
    <n v="171"/>
    <m/>
    <d v="2004-04-20T10:32:11"/>
    <s v="LAKE"/>
    <s v="SOUTH"/>
  </r>
  <r>
    <n v="2401128"/>
    <s v="SOUTH"/>
    <n v="918"/>
    <s v="Lake 0m South"/>
    <s v="Onondaga Lake"/>
    <s v="Winter Lake"/>
    <s v="GRAB"/>
    <s v="OC"/>
    <n v="0"/>
    <x v="82"/>
    <n v="2004"/>
    <s v="0.083"/>
    <n v="8.3000000000000004E-2"/>
    <n v="83"/>
    <m/>
    <d v="2005-02-25T15:26:47"/>
    <s v="LAKE"/>
    <s v="SOUTH"/>
  </r>
  <r>
    <n v="2401129"/>
    <s v="SOUTH"/>
    <n v="919"/>
    <s v="Lake 3m South"/>
    <s v="Onondaga Lake"/>
    <s v="Winter Lake"/>
    <s v="GRAB"/>
    <s v="OC"/>
    <n v="3"/>
    <x v="82"/>
    <n v="2004"/>
    <s v="0.075"/>
    <n v="7.4999999999999997E-2"/>
    <n v="75"/>
    <m/>
    <d v="2005-02-25T15:26:47"/>
    <s v="LAKE"/>
    <s v="SOUTH"/>
  </r>
  <r>
    <n v="2405471"/>
    <s v="SOUTH"/>
    <n v="918"/>
    <s v="Lake 0m South"/>
    <s v="Onondaga Lake"/>
    <s v="Quarterly Lakes"/>
    <s v="GRAB"/>
    <s v="OC"/>
    <n v="0"/>
    <x v="83"/>
    <n v="2004"/>
    <s v="0.079"/>
    <n v="7.9000000000000001E-2"/>
    <n v="79"/>
    <m/>
    <d v="2005-02-25T15:26:47"/>
    <s v="LAKE"/>
    <s v="SOUTH"/>
  </r>
  <r>
    <n v="2405472"/>
    <s v="SOUTH"/>
    <n v="919"/>
    <s v="Lake 3m South"/>
    <s v="Onondaga Lake"/>
    <s v="Quarterly Lakes"/>
    <s v="GRAB"/>
    <s v="OC"/>
    <n v="3"/>
    <x v="83"/>
    <n v="2004"/>
    <s v="0.065"/>
    <n v="6.5000000000000002E-2"/>
    <n v="65"/>
    <m/>
    <d v="2005-02-25T15:26:47"/>
    <s v="LAKE"/>
    <s v="SOUTH"/>
  </r>
  <r>
    <n v="2405955"/>
    <s v="SOUTH"/>
    <n v="918"/>
    <s v="Lake 0m South"/>
    <s v="Onondaga Lake"/>
    <m/>
    <s v="GRAB"/>
    <s v="OC"/>
    <n v="0"/>
    <x v="84"/>
    <n v="2004"/>
    <s v="0.062"/>
    <n v="6.2E-2"/>
    <n v="62"/>
    <m/>
    <d v="2005-02-25T15:26:47"/>
    <s v="LAKE"/>
    <s v="SOUTH"/>
  </r>
  <r>
    <n v="2405956"/>
    <s v="SOUTH"/>
    <n v="919"/>
    <s v="Lake 3m South"/>
    <s v="Onondaga Lake"/>
    <m/>
    <s v="GRAB"/>
    <s v="OC"/>
    <n v="3"/>
    <x v="84"/>
    <n v="2004"/>
    <s v="0.063"/>
    <n v="6.3E-2"/>
    <n v="63"/>
    <m/>
    <d v="2005-02-25T15:26:47"/>
    <s v="LAKE"/>
    <s v="SOUTH"/>
  </r>
  <r>
    <n v="2406227"/>
    <s v="SOUTH"/>
    <n v="918"/>
    <s v="Lake 0m South"/>
    <s v="Onondaga Lake"/>
    <m/>
    <s v="GRAB"/>
    <s v="OC"/>
    <n v="0"/>
    <x v="85"/>
    <n v="2004"/>
    <s v="&lt;0.002"/>
    <n v="2E-3"/>
    <n v="2"/>
    <m/>
    <d v="2005-02-25T15:26:47"/>
    <s v="LAKE"/>
    <s v="SOUTH"/>
  </r>
  <r>
    <n v="2406228"/>
    <s v="SOUTH"/>
    <n v="919"/>
    <s v="Lake 3m South"/>
    <s v="Onondaga Lake"/>
    <m/>
    <s v="GRAB"/>
    <s v="OC"/>
    <n v="3"/>
    <x v="85"/>
    <n v="2004"/>
    <s v="&lt;0.002"/>
    <n v="2E-3"/>
    <n v="2"/>
    <m/>
    <d v="2005-02-25T15:26:47"/>
    <s v="LAKE"/>
    <s v="SOUTH"/>
  </r>
  <r>
    <n v="2406632"/>
    <s v="SOUTH"/>
    <n v="918"/>
    <s v="Lake 0m South"/>
    <s v="Onondaga Lake"/>
    <m/>
    <s v="GRAB"/>
    <s v="OC"/>
    <n v="0"/>
    <x v="86"/>
    <n v="2004"/>
    <s v="0.013"/>
    <n v="1.2999999999999999E-2"/>
    <n v="13"/>
    <m/>
    <d v="2005-02-25T15:26:47"/>
    <s v="LAKE"/>
    <s v="SOUTH"/>
  </r>
  <r>
    <n v="2406633"/>
    <s v="SOUTH"/>
    <n v="919"/>
    <s v="Lake 3m South"/>
    <s v="Onondaga Lake"/>
    <m/>
    <s v="GRAB"/>
    <s v="OC"/>
    <n v="3"/>
    <x v="86"/>
    <n v="2004"/>
    <s v="0.011"/>
    <n v="1.0999999999999999E-2"/>
    <n v="11"/>
    <m/>
    <d v="2005-02-25T15:26:47"/>
    <s v="LAKE"/>
    <s v="SOUTH"/>
  </r>
  <r>
    <n v="2407018"/>
    <s v="SOUTH"/>
    <n v="918"/>
    <s v="Lake 0m South"/>
    <s v="Onondaga Lake"/>
    <m/>
    <s v="GRAB"/>
    <s v="OC"/>
    <n v="0"/>
    <x v="87"/>
    <n v="2004"/>
    <s v="0.005"/>
    <n v="5.0000000000000001E-3"/>
    <n v="5"/>
    <m/>
    <d v="2005-02-25T15:26:47"/>
    <s v="LAKE"/>
    <s v="SOUTH"/>
  </r>
  <r>
    <n v="2407019"/>
    <s v="SOUTH"/>
    <n v="919"/>
    <s v="Lake 3m South"/>
    <s v="Onondaga Lake"/>
    <m/>
    <s v="GRAB"/>
    <s v="OC"/>
    <n v="3"/>
    <x v="87"/>
    <n v="2004"/>
    <s v="0.011"/>
    <n v="1.0999999999999999E-2"/>
    <n v="11"/>
    <m/>
    <d v="2005-02-25T15:26:47"/>
    <s v="LAKE"/>
    <s v="SOUTH"/>
  </r>
  <r>
    <n v="2407492"/>
    <s v="SOUTH"/>
    <n v="918"/>
    <s v="Lake 0m South"/>
    <s v="Onondaga Lake"/>
    <m/>
    <s v="GRAB"/>
    <s v="OC"/>
    <n v="0"/>
    <x v="88"/>
    <n v="2004"/>
    <s v="0.055"/>
    <n v="5.5E-2"/>
    <n v="55"/>
    <m/>
    <d v="2005-02-25T15:26:47"/>
    <s v="LAKE"/>
    <s v="SOUTH"/>
  </r>
  <r>
    <n v="2407493"/>
    <s v="SOUTH"/>
    <n v="919"/>
    <s v="Lake 3m South"/>
    <s v="Onondaga Lake"/>
    <m/>
    <s v="GRAB"/>
    <s v="OC"/>
    <n v="3"/>
    <x v="88"/>
    <n v="2004"/>
    <s v="0.034"/>
    <n v="3.4000000000000002E-2"/>
    <n v="34"/>
    <m/>
    <d v="2005-02-25T15:26:47"/>
    <s v="LAKE"/>
    <s v="SOUTH"/>
  </r>
  <r>
    <n v="2407995"/>
    <s v="SOUTH"/>
    <n v="918"/>
    <s v="Lake 0m South"/>
    <s v="Onondaga Lake"/>
    <m/>
    <s v="GRAB"/>
    <s v="OC"/>
    <n v="0"/>
    <x v="89"/>
    <n v="2004"/>
    <s v="0.033"/>
    <n v="3.3000000000000002E-2"/>
    <n v="33"/>
    <m/>
    <d v="2005-02-25T15:26:47"/>
    <s v="LAKE"/>
    <s v="SOUTH"/>
  </r>
  <r>
    <n v="2407996"/>
    <s v="SOUTH"/>
    <n v="919"/>
    <s v="Lake 3m South"/>
    <s v="Onondaga Lake"/>
    <m/>
    <s v="GRAB"/>
    <s v="OC"/>
    <n v="3"/>
    <x v="89"/>
    <n v="2004"/>
    <s v="0.019"/>
    <n v="1.9E-2"/>
    <n v="19"/>
    <m/>
    <d v="2005-02-25T15:26:47"/>
    <s v="LAKE"/>
    <s v="SOUTH"/>
  </r>
  <r>
    <n v="2408390"/>
    <s v="SOUTH"/>
    <n v="918"/>
    <s v="Lake 0m South"/>
    <s v="Onondaga Lake"/>
    <m/>
    <s v="GRAB"/>
    <s v="OC"/>
    <n v="0"/>
    <x v="90"/>
    <n v="2004"/>
    <s v="0.015"/>
    <n v="1.4999999999999999E-2"/>
    <n v="15"/>
    <m/>
    <d v="2005-02-25T15:26:47"/>
    <s v="LAKE"/>
    <s v="SOUTH"/>
  </r>
  <r>
    <n v="2408391"/>
    <s v="SOUTH"/>
    <n v="919"/>
    <s v="Lake 3m South"/>
    <s v="Onondaga Lake"/>
    <m/>
    <s v="GRAB"/>
    <s v="OC"/>
    <n v="3"/>
    <x v="90"/>
    <n v="2004"/>
    <s v="0.013"/>
    <n v="1.2999999999999999E-2"/>
    <n v="13"/>
    <m/>
    <d v="2005-02-25T15:26:47"/>
    <s v="LAKE"/>
    <s v="SOUTH"/>
  </r>
  <r>
    <n v="2408987"/>
    <s v="SOUTH"/>
    <n v="918"/>
    <s v="Lake 0m South"/>
    <s v="Onondaga Lake"/>
    <m/>
    <s v="GRAB"/>
    <s v="OC"/>
    <n v="0"/>
    <x v="91"/>
    <n v="2004"/>
    <s v="0.014"/>
    <n v="1.4E-2"/>
    <n v="14"/>
    <m/>
    <d v="2005-02-25T15:26:47"/>
    <s v="LAKE"/>
    <s v="SOUTH"/>
  </r>
  <r>
    <n v="2408988"/>
    <s v="SOUTH"/>
    <n v="919"/>
    <s v="Lake 3m South"/>
    <s v="Onondaga Lake"/>
    <m/>
    <s v="GRAB"/>
    <s v="OC"/>
    <n v="3"/>
    <x v="91"/>
    <n v="2004"/>
    <s v="0.015"/>
    <n v="1.4999999999999999E-2"/>
    <n v="15"/>
    <m/>
    <d v="2005-02-25T15:26:47"/>
    <s v="LAKE"/>
    <s v="SOUTH"/>
  </r>
  <r>
    <n v="2409697"/>
    <s v="SOUTH"/>
    <n v="918"/>
    <s v="Lake 0m South"/>
    <s v="Onondaga Lake"/>
    <m/>
    <s v="GRAB"/>
    <s v="OC"/>
    <n v="0"/>
    <x v="92"/>
    <n v="2004"/>
    <s v="0.021"/>
    <n v="2.1000000000000001E-2"/>
    <n v="21"/>
    <m/>
    <d v="2005-02-25T15:26:47"/>
    <s v="LAKE"/>
    <s v="SOUTH"/>
  </r>
  <r>
    <n v="2409698"/>
    <s v="SOUTH"/>
    <n v="919"/>
    <s v="Lake 3m South"/>
    <s v="Onondaga Lake"/>
    <m/>
    <s v="GRAB"/>
    <s v="OC"/>
    <n v="3"/>
    <x v="92"/>
    <n v="2004"/>
    <s v="0.017"/>
    <n v="1.7000000000000001E-2"/>
    <n v="17"/>
    <m/>
    <d v="2005-02-25T15:26:47"/>
    <s v="LAKE"/>
    <s v="SOUTH"/>
  </r>
  <r>
    <n v="2410312"/>
    <s v="SOUTH"/>
    <n v="918"/>
    <s v="Lake 0m South"/>
    <s v="Onondaga Lake"/>
    <m/>
    <s v="GRAB"/>
    <s v="OC"/>
    <n v="0"/>
    <x v="93"/>
    <n v="2004"/>
    <s v="0.049"/>
    <n v="4.9000000000000002E-2"/>
    <n v="49"/>
    <m/>
    <d v="2005-02-25T15:26:47"/>
    <s v="LAKE"/>
    <s v="SOUTH"/>
  </r>
  <r>
    <n v="2410313"/>
    <s v="SOUTH"/>
    <n v="919"/>
    <s v="Lake 3m South"/>
    <s v="Onondaga Lake"/>
    <m/>
    <s v="GRAB"/>
    <s v="OC"/>
    <n v="3"/>
    <x v="93"/>
    <n v="2004"/>
    <s v="0.064"/>
    <n v="6.4000000000000001E-2"/>
    <n v="64"/>
    <m/>
    <d v="2005-02-25T15:26:47"/>
    <s v="LAKE"/>
    <s v="SOUTH"/>
  </r>
  <r>
    <n v="2410807"/>
    <s v="SOUTH"/>
    <n v="918"/>
    <s v="Lake 0m South"/>
    <s v="Onondaga Lake"/>
    <m/>
    <s v="GRAB"/>
    <s v="OC"/>
    <n v="0"/>
    <x v="94"/>
    <n v="2004"/>
    <s v="0.009"/>
    <n v="8.9999999999999993E-3"/>
    <n v="9"/>
    <m/>
    <d v="2005-02-25T15:26:47"/>
    <s v="LAKE"/>
    <s v="SOUTH"/>
  </r>
  <r>
    <n v="2410808"/>
    <s v="SOUTH"/>
    <n v="919"/>
    <s v="Lake 3m South"/>
    <s v="Onondaga Lake"/>
    <m/>
    <s v="GRAB"/>
    <s v="OC"/>
    <n v="3"/>
    <x v="94"/>
    <n v="2004"/>
    <s v="0.005"/>
    <n v="5.0000000000000001E-3"/>
    <n v="5"/>
    <m/>
    <d v="2005-02-25T15:26:47"/>
    <s v="LAKE"/>
    <s v="SOUTH"/>
  </r>
  <r>
    <n v="2411394"/>
    <s v="SOUTH"/>
    <n v="918"/>
    <s v="Lake 0m South"/>
    <s v="Onondaga Lake"/>
    <m/>
    <s v="GRAB"/>
    <s v="OC"/>
    <n v="0"/>
    <x v="95"/>
    <n v="2004"/>
    <s v="0.013"/>
    <n v="1.2999999999999999E-2"/>
    <n v="13"/>
    <m/>
    <d v="2005-02-25T15:26:47"/>
    <s v="LAKE"/>
    <s v="SOUTH"/>
  </r>
  <r>
    <n v="2411395"/>
    <s v="SOUTH"/>
    <n v="919"/>
    <s v="Lake 3m South"/>
    <s v="Onondaga Lake"/>
    <m/>
    <s v="GRAB"/>
    <s v="OC"/>
    <n v="3"/>
    <x v="95"/>
    <n v="2004"/>
    <s v="0.016"/>
    <n v="1.6E-2"/>
    <n v="16"/>
    <m/>
    <d v="2005-02-25T15:26:47"/>
    <s v="LAKE"/>
    <s v="SOUTH"/>
  </r>
  <r>
    <n v="2411858"/>
    <s v="SOUTH"/>
    <n v="918"/>
    <s v="Lake 0m South"/>
    <s v="Onondaga Lake"/>
    <m/>
    <s v="GRAB"/>
    <s v="OC"/>
    <n v="0"/>
    <x v="96"/>
    <n v="2004"/>
    <s v="0.060"/>
    <n v="0.06"/>
    <n v="60"/>
    <m/>
    <d v="2005-02-25T15:26:47"/>
    <s v="LAKE"/>
    <s v="SOUTH"/>
  </r>
  <r>
    <n v="2411859"/>
    <s v="SOUTH"/>
    <n v="919"/>
    <s v="Lake 3m South"/>
    <s v="Onondaga Lake"/>
    <m/>
    <s v="GRAB"/>
    <s v="OC"/>
    <n v="3"/>
    <x v="96"/>
    <n v="2004"/>
    <s v="0.058"/>
    <n v="5.8000000000000003E-2"/>
    <n v="58"/>
    <m/>
    <d v="2005-02-25T15:26:47"/>
    <s v="LAKE"/>
    <s v="SOUTH"/>
  </r>
  <r>
    <n v="2412327"/>
    <s v="SOUTH"/>
    <n v="918"/>
    <s v="Lake 0m South"/>
    <s v="Onondaga Lake"/>
    <m/>
    <s v="GRAB"/>
    <s v="OC"/>
    <n v="0"/>
    <x v="97"/>
    <n v="2004"/>
    <s v="0.157"/>
    <n v="0.157"/>
    <n v="157"/>
    <m/>
    <d v="2005-02-25T15:26:47"/>
    <s v="LAKE"/>
    <s v="SOUTH"/>
  </r>
  <r>
    <n v="2412328"/>
    <s v="SOUTH"/>
    <n v="919"/>
    <s v="Lake 3m South"/>
    <s v="Onondaga Lake"/>
    <m/>
    <s v="GRAB"/>
    <s v="OC"/>
    <n v="3"/>
    <x v="97"/>
    <n v="2004"/>
    <s v="0.152"/>
    <n v="0.152"/>
    <n v="152"/>
    <m/>
    <d v="2005-02-25T15:26:47"/>
    <s v="LAKE"/>
    <s v="SOUTH"/>
  </r>
  <r>
    <n v="2412534"/>
    <s v="SOUTH"/>
    <n v="925"/>
    <s v="Lake Upper Mixed Layer South"/>
    <s v="Onondaga Lake"/>
    <s v="Fall Turnover Study"/>
    <s v="UML"/>
    <s v="OC"/>
    <n v="3"/>
    <x v="98"/>
    <n v="2004"/>
    <s v="0.176"/>
    <n v="0.17599999999999999"/>
    <n v="176"/>
    <m/>
    <d v="2005-02-25T15:26:47"/>
    <s v="LAKE"/>
    <s v="SOUTH"/>
  </r>
  <r>
    <n v="2412854"/>
    <s v="SOUTH"/>
    <n v="918"/>
    <s v="Lake 0m South"/>
    <s v="Onondaga Lake"/>
    <m/>
    <s v="GRAB"/>
    <s v="OC"/>
    <n v="0"/>
    <x v="99"/>
    <n v="2004"/>
    <s v="0.184"/>
    <n v="0.184"/>
    <n v="184"/>
    <m/>
    <d v="2005-02-25T15:26:47"/>
    <s v="LAKE"/>
    <s v="SOUTH"/>
  </r>
  <r>
    <n v="2412855"/>
    <s v="SOUTH"/>
    <n v="919"/>
    <s v="Lake 3m South"/>
    <s v="Onondaga Lake"/>
    <m/>
    <s v="GRAB"/>
    <s v="OC"/>
    <n v="3"/>
    <x v="99"/>
    <n v="2004"/>
    <s v="0.187"/>
    <n v="0.187"/>
    <n v="187"/>
    <m/>
    <d v="2005-02-25T15:26:47"/>
    <s v="LAKE"/>
    <s v="SOUTH"/>
  </r>
  <r>
    <n v="2412978"/>
    <s v="SOUTH"/>
    <n v="918"/>
    <s v="Lake 0m South"/>
    <s v="Onondaga Lake"/>
    <m/>
    <s v="GRAB"/>
    <s v="OC"/>
    <n v="0"/>
    <x v="100"/>
    <n v="2004"/>
    <s v="0.190"/>
    <n v="0.19"/>
    <n v="190"/>
    <m/>
    <d v="2005-02-25T15:26:47"/>
    <s v="LAKE"/>
    <s v="SOUTH"/>
  </r>
  <r>
    <n v="2412979"/>
    <s v="SOUTH"/>
    <n v="919"/>
    <s v="Lake 3m South"/>
    <s v="Onondaga Lake"/>
    <m/>
    <s v="GRAB"/>
    <s v="OC"/>
    <n v="3"/>
    <x v="100"/>
    <n v="2004"/>
    <s v="0.205"/>
    <n v="0.20500000000000002"/>
    <n v="205.00000000000003"/>
    <m/>
    <d v="2005-02-25T15:26:47"/>
    <s v="LAKE"/>
    <s v="SOUTH"/>
  </r>
  <r>
    <n v="2413356"/>
    <s v="SOUTH"/>
    <n v="918"/>
    <s v="Lake 0m South"/>
    <s v="Onondaga Lake"/>
    <m/>
    <s v="GRAB"/>
    <s v="OC"/>
    <n v="0"/>
    <x v="101"/>
    <n v="2004"/>
    <s v="0.190"/>
    <n v="0.19"/>
    <n v="190"/>
    <m/>
    <d v="2005-02-25T15:26:47"/>
    <s v="LAKE"/>
    <s v="SOUTH"/>
  </r>
  <r>
    <n v="2413357"/>
    <s v="SOUTH"/>
    <n v="919"/>
    <s v="Lake 3m South"/>
    <s v="Onondaga Lake"/>
    <m/>
    <s v="GRAB"/>
    <s v="OC"/>
    <n v="3"/>
    <x v="101"/>
    <n v="2004"/>
    <s v="0.177"/>
    <n v="0.17699999999999999"/>
    <n v="177"/>
    <m/>
    <d v="2005-02-25T15:26:47"/>
    <s v="LAKE"/>
    <s v="SOUTH"/>
  </r>
  <r>
    <n v="2413763"/>
    <s v="SOUTH"/>
    <n v="918"/>
    <s v="Lake 0m South"/>
    <s v="Onondaga Lake"/>
    <m/>
    <s v="GRAB"/>
    <s v="OC"/>
    <n v="0"/>
    <x v="102"/>
    <n v="2004"/>
    <s v="0.177"/>
    <n v="0.17699999999999999"/>
    <n v="177"/>
    <m/>
    <d v="2005-02-25T15:26:47"/>
    <s v="LAKE"/>
    <s v="SOUTH"/>
  </r>
  <r>
    <n v="2413764"/>
    <s v="SOUTH"/>
    <n v="919"/>
    <s v="Lake 3m South"/>
    <s v="Onondaga Lake"/>
    <m/>
    <s v="GRAB"/>
    <s v="OC"/>
    <n v="3"/>
    <x v="102"/>
    <n v="2004"/>
    <s v="0.161"/>
    <n v="0.161"/>
    <n v="161"/>
    <m/>
    <d v="2005-02-25T15:26:47"/>
    <s v="LAKE"/>
    <s v="SOUTH"/>
  </r>
  <r>
    <n v="2503325"/>
    <s v="SOUTH"/>
    <n v="918"/>
    <s v="Lake 0m South"/>
    <s v="Onondaga Lake"/>
    <m/>
    <s v="GRAB"/>
    <s v="ELS"/>
    <n v="0"/>
    <x v="103"/>
    <n v="2005"/>
    <s v="0.012"/>
    <n v="1.2E-2"/>
    <n v="12"/>
    <m/>
    <d v="2006-03-15T08:39:39"/>
    <s v="LAKE"/>
    <s v="SOUTH"/>
  </r>
  <r>
    <n v="2503326"/>
    <s v="SOUTH"/>
    <n v="919"/>
    <s v="Lake 3m South"/>
    <s v="Onondaga Lake"/>
    <m/>
    <s v="GRAB"/>
    <s v="ELS"/>
    <n v="3"/>
    <x v="103"/>
    <n v="2005"/>
    <s v="0.011"/>
    <n v="1.0999999999999999E-2"/>
    <n v="11"/>
    <m/>
    <d v="2006-03-15T08:39:39"/>
    <s v="LAKE"/>
    <s v="SOUTH"/>
  </r>
  <r>
    <n v="2503771"/>
    <s v="SOUTH"/>
    <n v="918"/>
    <s v="Lake 0m South"/>
    <s v="Onondaga Lake"/>
    <m/>
    <s v="GRAB"/>
    <s v="ELS"/>
    <n v="0"/>
    <x v="104"/>
    <n v="2005"/>
    <s v="0.006"/>
    <n v="6.0000000000000001E-3"/>
    <n v="6"/>
    <m/>
    <d v="2006-03-15T08:39:39"/>
    <s v="LAKE"/>
    <s v="SOUTH"/>
  </r>
  <r>
    <n v="2503772"/>
    <s v="SOUTH"/>
    <n v="919"/>
    <s v="Lake 3m South"/>
    <s v="Onondaga Lake"/>
    <m/>
    <s v="GRAB"/>
    <s v="ELS"/>
    <n v="3"/>
    <x v="104"/>
    <n v="2005"/>
    <s v="0.007"/>
    <n v="7.0000000000000001E-3"/>
    <n v="7"/>
    <m/>
    <d v="2006-03-15T08:39:39"/>
    <s v="LAKE"/>
    <s v="SOUTH"/>
  </r>
  <r>
    <n v="2504327"/>
    <s v="SOUTH"/>
    <n v="918"/>
    <s v="Lake 0m South"/>
    <s v="Onondaga Lake"/>
    <m/>
    <s v="GRAB"/>
    <s v="ELS"/>
    <n v="0"/>
    <x v="105"/>
    <n v="2005"/>
    <s v="0.011"/>
    <n v="1.0999999999999999E-2"/>
    <n v="11"/>
    <m/>
    <d v="2006-03-15T08:39:39"/>
    <s v="LAKE"/>
    <s v="SOUTH"/>
  </r>
  <r>
    <n v="2504328"/>
    <s v="SOUTH"/>
    <n v="919"/>
    <s v="Lake 3m South"/>
    <s v="Onondaga Lake"/>
    <m/>
    <s v="GRAB"/>
    <s v="ELS"/>
    <n v="3"/>
    <x v="105"/>
    <n v="2005"/>
    <s v="0.012"/>
    <n v="1.2E-2"/>
    <n v="12"/>
    <m/>
    <d v="2006-03-15T08:39:39"/>
    <s v="LAKE"/>
    <s v="SOUTH"/>
  </r>
  <r>
    <n v="2504858"/>
    <s v="SOUTH"/>
    <n v="918"/>
    <s v="Lake 0m South"/>
    <s v="Onondaga Lake"/>
    <m/>
    <s v="GRAB"/>
    <s v="ELS"/>
    <n v="0"/>
    <x v="106"/>
    <n v="2005"/>
    <s v="0.009"/>
    <n v="8.9999999999999993E-3"/>
    <n v="9"/>
    <m/>
    <d v="2006-03-15T08:39:39"/>
    <s v="LAKE"/>
    <s v="SOUTH"/>
  </r>
  <r>
    <n v="2504859"/>
    <s v="SOUTH"/>
    <n v="919"/>
    <s v="Lake 3m South"/>
    <s v="Onondaga Lake"/>
    <m/>
    <s v="GRAB"/>
    <s v="ELS"/>
    <n v="3"/>
    <x v="106"/>
    <n v="2005"/>
    <s v="0.009"/>
    <n v="8.9999999999999993E-3"/>
    <n v="9"/>
    <m/>
    <d v="2006-03-15T08:39:39"/>
    <s v="LAKE"/>
    <s v="SOUTH"/>
  </r>
  <r>
    <n v="2505268"/>
    <s v="SOUTH"/>
    <n v="918"/>
    <s v="Lake 0m South"/>
    <s v="Onondaga Lake"/>
    <m/>
    <s v="GRAB"/>
    <s v="ELS"/>
    <n v="0"/>
    <x v="107"/>
    <n v="2005"/>
    <s v="0.010"/>
    <n v="0.01"/>
    <n v="10"/>
    <m/>
    <d v="2006-03-15T08:39:39"/>
    <s v="LAKE"/>
    <s v="SOUTH"/>
  </r>
  <r>
    <n v="2505772"/>
    <s v="SOUTH"/>
    <n v="918"/>
    <s v="Lake 0m South"/>
    <s v="Onondaga Lake"/>
    <m/>
    <s v="GRAB"/>
    <s v="ELS"/>
    <n v="0"/>
    <x v="108"/>
    <n v="2005"/>
    <s v="0.010"/>
    <n v="0.01"/>
    <n v="10"/>
    <m/>
    <d v="2006-03-15T08:39:39"/>
    <s v="LAKE"/>
    <s v="SOUTH"/>
  </r>
  <r>
    <n v="2505773"/>
    <s v="SOUTH"/>
    <n v="919"/>
    <s v="Lake 3m South"/>
    <s v="Onondaga Lake"/>
    <m/>
    <s v="GRAB"/>
    <s v="ELS"/>
    <n v="3"/>
    <x v="108"/>
    <n v="2005"/>
    <s v="0.010"/>
    <n v="0.01"/>
    <n v="10"/>
    <m/>
    <d v="2006-03-15T08:39:39"/>
    <s v="LAKE"/>
    <s v="SOUTH"/>
  </r>
  <r>
    <n v="2506215"/>
    <s v="SOUTH"/>
    <n v="918"/>
    <s v="Lake 0m South"/>
    <s v="Onondaga Lake"/>
    <m/>
    <s v="GRAB"/>
    <s v="ELS"/>
    <n v="0"/>
    <x v="109"/>
    <n v="2005"/>
    <s v="0.011"/>
    <n v="1.0999999999999999E-2"/>
    <n v="11"/>
    <m/>
    <d v="2006-03-15T08:39:39"/>
    <s v="LAKE"/>
    <s v="SOUTH"/>
  </r>
  <r>
    <n v="2506216"/>
    <s v="SOUTH"/>
    <n v="919"/>
    <s v="Lake 3m South"/>
    <s v="Onondaga Lake"/>
    <m/>
    <s v="GRAB"/>
    <s v="ELS"/>
    <n v="3"/>
    <x v="109"/>
    <n v="2005"/>
    <s v="0.008"/>
    <n v="8.0000000000000002E-3"/>
    <n v="8"/>
    <m/>
    <d v="2006-03-15T08:39:39"/>
    <s v="LAKE"/>
    <s v="SOUTH"/>
  </r>
  <r>
    <n v="2506690"/>
    <s v="SOUTH"/>
    <n v="918"/>
    <s v="Lake 0m South"/>
    <s v="Onondaga Lake"/>
    <m/>
    <s v="GRAB"/>
    <s v="ELS"/>
    <n v="0"/>
    <x v="110"/>
    <n v="2005"/>
    <s v="0.007"/>
    <n v="7.0000000000000001E-3"/>
    <n v="7"/>
    <m/>
    <d v="2006-03-15T08:39:39"/>
    <s v="LAKE"/>
    <s v="SOUTH"/>
  </r>
  <r>
    <n v="2506691"/>
    <s v="SOUTH"/>
    <n v="919"/>
    <s v="Lake 3m South"/>
    <s v="Onondaga Lake"/>
    <m/>
    <s v="GRAB"/>
    <s v="ELS"/>
    <n v="3"/>
    <x v="110"/>
    <n v="2005"/>
    <s v="0.009"/>
    <n v="8.9999999999999993E-3"/>
    <n v="9"/>
    <m/>
    <d v="2006-03-15T08:39:39"/>
    <s v="LAKE"/>
    <s v="SOUTH"/>
  </r>
  <r>
    <n v="2507192"/>
    <s v="SOUTH"/>
    <n v="918"/>
    <s v="Lake 0m South"/>
    <s v="Onondaga Lake"/>
    <m/>
    <s v="GRAB"/>
    <s v="ELS"/>
    <n v="0"/>
    <x v="111"/>
    <n v="2005"/>
    <s v="0.007"/>
    <n v="7.0000000000000001E-3"/>
    <n v="7"/>
    <m/>
    <d v="2006-03-15T08:39:39"/>
    <s v="LAKE"/>
    <s v="SOUTH"/>
  </r>
  <r>
    <n v="2507193"/>
    <s v="SOUTH"/>
    <n v="919"/>
    <s v="Lake 3m South"/>
    <s v="Onondaga Lake"/>
    <m/>
    <s v="GRAB"/>
    <s v="ELS"/>
    <n v="3"/>
    <x v="111"/>
    <n v="2005"/>
    <s v="0.005"/>
    <n v="5.0000000000000001E-3"/>
    <n v="5"/>
    <m/>
    <d v="2006-03-15T08:39:39"/>
    <s v="LAKE"/>
    <s v="SOUTH"/>
  </r>
  <r>
    <n v="2507744"/>
    <s v="SOUTH"/>
    <n v="918"/>
    <s v="Lake 0m South"/>
    <s v="Onondaga Lake"/>
    <m/>
    <s v="GRAB"/>
    <s v="ELS"/>
    <n v="0"/>
    <x v="112"/>
    <n v="2005"/>
    <s v="0.005"/>
    <n v="5.0000000000000001E-3"/>
    <n v="5"/>
    <m/>
    <d v="2006-03-15T08:39:39"/>
    <s v="LAKE"/>
    <s v="SOUTH"/>
  </r>
  <r>
    <n v="2507745"/>
    <s v="SOUTH"/>
    <n v="919"/>
    <s v="Lake 3m South"/>
    <s v="Onondaga Lake"/>
    <m/>
    <s v="GRAB"/>
    <s v="ELS"/>
    <n v="3"/>
    <x v="112"/>
    <n v="2005"/>
    <s v="0.010"/>
    <n v="0.01"/>
    <n v="10"/>
    <m/>
    <d v="2006-03-15T08:39:39"/>
    <s v="LAKE"/>
    <s v="SOUTH"/>
  </r>
  <r>
    <n v="2508287"/>
    <s v="SOUTH"/>
    <n v="918"/>
    <s v="Lake 0m South"/>
    <s v="Onondaga Lake"/>
    <m/>
    <s v="GRAB"/>
    <s v="ELS"/>
    <n v="0"/>
    <x v="113"/>
    <n v="2005"/>
    <s v="0.007"/>
    <n v="7.0000000000000001E-3"/>
    <n v="7"/>
    <m/>
    <d v="2006-03-15T08:39:39"/>
    <s v="LAKE"/>
    <s v="SOUTH"/>
  </r>
  <r>
    <n v="2508288"/>
    <s v="SOUTH"/>
    <n v="919"/>
    <s v="Lake 3m South"/>
    <s v="Onondaga Lake"/>
    <m/>
    <s v="GRAB"/>
    <s v="ELS"/>
    <n v="3"/>
    <x v="113"/>
    <n v="2005"/>
    <s v="0.005"/>
    <n v="5.0000000000000001E-3"/>
    <n v="5"/>
    <m/>
    <d v="2006-03-15T08:39:39"/>
    <s v="LAKE"/>
    <s v="SOUTH"/>
  </r>
  <r>
    <n v="2508797"/>
    <s v="SOUTH"/>
    <n v="918"/>
    <s v="Lake 0m South"/>
    <s v="Onondaga Lake"/>
    <m/>
    <s v="GRAB"/>
    <s v="ELS"/>
    <n v="0"/>
    <x v="114"/>
    <n v="2005"/>
    <s v="&lt;0.003"/>
    <n v="3.0000000000000001E-3"/>
    <n v="3"/>
    <m/>
    <d v="2006-03-15T08:39:39"/>
    <s v="LAKE"/>
    <s v="SOUTH"/>
  </r>
  <r>
    <n v="2508798"/>
    <s v="SOUTH"/>
    <n v="919"/>
    <s v="Lake 3m South"/>
    <s v="Onondaga Lake"/>
    <m/>
    <s v="GRAB"/>
    <s v="ELS"/>
    <n v="3"/>
    <x v="114"/>
    <n v="2005"/>
    <s v="0.008"/>
    <n v="8.0000000000000002E-3"/>
    <n v="8"/>
    <m/>
    <d v="2006-03-15T08:39:39"/>
    <s v="LAKE"/>
    <s v="SOUTH"/>
  </r>
  <r>
    <n v="2509482"/>
    <s v="SOUTH"/>
    <n v="918"/>
    <s v="Lake 0m South"/>
    <s v="Onondaga Lake"/>
    <m/>
    <s v="GRAB"/>
    <s v="ELS"/>
    <n v="0"/>
    <x v="115"/>
    <n v="2005"/>
    <s v="0.012"/>
    <n v="1.2E-2"/>
    <n v="12"/>
    <m/>
    <d v="2006-03-15T08:39:39"/>
    <s v="LAKE"/>
    <s v="SOUTH"/>
  </r>
  <r>
    <n v="2509483"/>
    <s v="SOUTH"/>
    <n v="919"/>
    <s v="Lake 3m South"/>
    <s v="Onondaga Lake"/>
    <m/>
    <s v="GRAB"/>
    <s v="ELS"/>
    <n v="3"/>
    <x v="115"/>
    <n v="2005"/>
    <s v="0.008"/>
    <n v="8.0000000000000002E-3"/>
    <n v="8"/>
    <m/>
    <d v="2006-03-15T08:39:39"/>
    <s v="LAKE"/>
    <s v="SOUTH"/>
  </r>
  <r>
    <n v="2509925"/>
    <s v="SOUTH"/>
    <n v="918"/>
    <s v="Lake 0m South"/>
    <s v="Onondaga Lake"/>
    <m/>
    <s v="GRAB"/>
    <s v="ELS"/>
    <n v="0"/>
    <x v="116"/>
    <n v="2005"/>
    <s v="0.014"/>
    <n v="1.4E-2"/>
    <n v="14"/>
    <m/>
    <d v="2006-03-15T08:39:39"/>
    <s v="LAKE"/>
    <s v="SOUTH"/>
  </r>
  <r>
    <n v="2509926"/>
    <s v="SOUTH"/>
    <n v="919"/>
    <s v="Lake 3m South"/>
    <s v="Onondaga Lake"/>
    <m/>
    <s v="GRAB"/>
    <s v="ELS"/>
    <n v="3"/>
    <x v="116"/>
    <n v="2005"/>
    <s v="0.012"/>
    <n v="1.2E-2"/>
    <n v="12"/>
    <m/>
    <d v="2006-03-15T08:39:39"/>
    <s v="LAKE"/>
    <s v="SOUTH"/>
  </r>
  <r>
    <n v="2510368"/>
    <s v="SOUTH"/>
    <n v="918"/>
    <s v="Lake 0m South"/>
    <s v="Onondaga Lake"/>
    <m/>
    <s v="GRAB"/>
    <s v="ELS"/>
    <n v="0"/>
    <x v="117"/>
    <n v="2005"/>
    <s v="0.058"/>
    <n v="5.8000000000000003E-2"/>
    <n v="58"/>
    <m/>
    <d v="2006-03-15T08:39:39"/>
    <s v="LAKE"/>
    <s v="SOUTH"/>
  </r>
  <r>
    <n v="2510369"/>
    <s v="SOUTH"/>
    <n v="919"/>
    <s v="Lake 3m South"/>
    <s v="Onondaga Lake"/>
    <m/>
    <s v="GRAB"/>
    <s v="ELS"/>
    <n v="3"/>
    <x v="117"/>
    <n v="2005"/>
    <s v="0.058"/>
    <n v="5.8000000000000003E-2"/>
    <n v="58"/>
    <m/>
    <d v="2006-03-15T08:39:39"/>
    <s v="LAKE"/>
    <s v="SOUTH"/>
  </r>
  <r>
    <n v="2510883"/>
    <s v="SOUTH"/>
    <n v="918"/>
    <s v="Lake 0m South"/>
    <s v="Onondaga Lake"/>
    <m/>
    <s v="GRAB"/>
    <s v="ELS"/>
    <n v="0"/>
    <x v="118"/>
    <n v="2005"/>
    <s v="0.065"/>
    <n v="6.5000000000000002E-2"/>
    <n v="65"/>
    <m/>
    <d v="2006-03-15T08:39:39"/>
    <s v="LAKE"/>
    <s v="SOUTH"/>
  </r>
  <r>
    <n v="2510884"/>
    <s v="SOUTH"/>
    <n v="919"/>
    <s v="Lake 3m South"/>
    <s v="Onondaga Lake"/>
    <m/>
    <s v="GRAB"/>
    <s v="ELS"/>
    <n v="3"/>
    <x v="118"/>
    <n v="2005"/>
    <s v="0.081"/>
    <n v="8.1000000000000003E-2"/>
    <n v="81"/>
    <m/>
    <d v="2006-03-15T08:39:39"/>
    <s v="LAKE"/>
    <s v="SOUTH"/>
  </r>
  <r>
    <n v="2511306"/>
    <s v="SOUTH"/>
    <n v="918"/>
    <s v="Lake 0m South"/>
    <s v="Onondaga Lake"/>
    <m/>
    <s v="GRAB"/>
    <s v="ELS"/>
    <n v="0"/>
    <x v="119"/>
    <n v="2005"/>
    <s v="0.067"/>
    <n v="6.7000000000000004E-2"/>
    <n v="67"/>
    <m/>
    <d v="2006-03-15T08:39:39"/>
    <s v="LAKE"/>
    <s v="SOUTH"/>
  </r>
  <r>
    <n v="2511307"/>
    <s v="SOUTH"/>
    <n v="919"/>
    <s v="Lake 3m South"/>
    <s v="Onondaga Lake"/>
    <m/>
    <s v="GRAB"/>
    <s v="ELS"/>
    <n v="3"/>
    <x v="119"/>
    <n v="2005"/>
    <s v="0.072"/>
    <n v="7.1999999999999995E-2"/>
    <n v="72"/>
    <m/>
    <d v="2006-03-15T08:39:39"/>
    <s v="LAKE"/>
    <s v="SOUTH"/>
  </r>
  <r>
    <n v="2511836"/>
    <s v="SOUTH"/>
    <n v="918"/>
    <s v="Lake 0m South"/>
    <s v="Onondaga Lake"/>
    <m/>
    <s v="GRAB"/>
    <s v="ELS"/>
    <n v="0"/>
    <x v="120"/>
    <n v="2005"/>
    <s v="0.055"/>
    <n v="5.5E-2"/>
    <n v="55"/>
    <m/>
    <d v="2006-03-15T08:39:39"/>
    <s v="LAKE"/>
    <s v="SOUTH"/>
  </r>
  <r>
    <n v="2511837"/>
    <s v="SOUTH"/>
    <n v="919"/>
    <s v="Lake 3m South"/>
    <s v="Onondaga Lake"/>
    <m/>
    <s v="GRAB"/>
    <s v="ELS"/>
    <n v="3"/>
    <x v="120"/>
    <n v="2005"/>
    <s v="0.072"/>
    <n v="7.1999999999999995E-2"/>
    <n v="72"/>
    <m/>
    <d v="2006-03-15T08:39:39"/>
    <s v="LAKE"/>
    <s v="SOUTH"/>
  </r>
  <r>
    <n v="2600472"/>
    <s v="SOUTH"/>
    <n v="918"/>
    <s v="Lake 0m South"/>
    <s v="Onondaga Lake"/>
    <m/>
    <s v="GRAB"/>
    <s v="ELS"/>
    <n v="0"/>
    <x v="121"/>
    <n v="2006"/>
    <s v="0.033"/>
    <n v="3.3000000000000002E-2"/>
    <n v="33"/>
    <m/>
    <d v="2007-02-08T11:07:00"/>
    <s v="LAKE"/>
    <s v="SOUTH"/>
  </r>
  <r>
    <n v="2600473"/>
    <s v="SOUTH"/>
    <n v="919"/>
    <s v="Lake 3m South"/>
    <s v="Onondaga Lake"/>
    <m/>
    <s v="GRAB"/>
    <s v="ELS"/>
    <n v="3"/>
    <x v="121"/>
    <n v="2006"/>
    <s v="0.038"/>
    <n v="3.7999999999999999E-2"/>
    <n v="38"/>
    <m/>
    <d v="2007-02-08T11:07:00"/>
    <s v="LAKE"/>
    <s v="SOUTH"/>
  </r>
  <r>
    <n v="2601406"/>
    <s v="SOUTH"/>
    <n v="918"/>
    <s v="Lake 0m South"/>
    <s v="Onondaga Lake"/>
    <m/>
    <s v="GRAB"/>
    <s v="ELS"/>
    <n v="0"/>
    <x v="122"/>
    <n v="2006"/>
    <s v="0.033"/>
    <n v="3.3000000000000002E-2"/>
    <n v="33"/>
    <m/>
    <d v="2007-02-08T11:07:00"/>
    <s v="LAKE"/>
    <s v="SOUTH"/>
  </r>
  <r>
    <n v="2601407"/>
    <s v="SOUTH"/>
    <n v="919"/>
    <s v="Lake 3m South"/>
    <s v="Onondaga Lake"/>
    <m/>
    <s v="GRAB"/>
    <s v="ELS"/>
    <n v="3"/>
    <x v="122"/>
    <n v="2006"/>
    <s v="0.032"/>
    <n v="3.2000000000000001E-2"/>
    <n v="32"/>
    <m/>
    <d v="2007-02-08T11:07:00"/>
    <s v="LAKE"/>
    <s v="SOUTH"/>
  </r>
  <r>
    <n v="2603335"/>
    <s v="SOUTH"/>
    <n v="918"/>
    <s v="Lake 0m South"/>
    <s v="Onondaga Lake"/>
    <m/>
    <s v="GRAB"/>
    <s v="ELS"/>
    <n v="0"/>
    <x v="123"/>
    <n v="2006"/>
    <s v="0.032"/>
    <n v="3.2000000000000001E-2"/>
    <n v="32"/>
    <m/>
    <d v="2007-02-08T11:07:00"/>
    <s v="LAKE"/>
    <s v="SOUTH"/>
  </r>
  <r>
    <n v="2603336"/>
    <s v="SOUTH"/>
    <n v="919"/>
    <s v="Lake 3m South"/>
    <s v="Onondaga Lake"/>
    <m/>
    <s v="GRAB"/>
    <s v="ELS"/>
    <n v="3"/>
    <x v="123"/>
    <n v="2006"/>
    <s v="0.017"/>
    <n v="1.7000000000000001E-2"/>
    <n v="17"/>
    <m/>
    <d v="2007-02-08T11:07:00"/>
    <s v="LAKE"/>
    <s v="SOUTH"/>
  </r>
  <r>
    <n v="2604465"/>
    <s v="SOUTH"/>
    <n v="918"/>
    <s v="Lake 0m South"/>
    <s v="Onondaga Lake"/>
    <m/>
    <s v="GRAB"/>
    <s v="ELS"/>
    <n v="0"/>
    <x v="124"/>
    <n v="2006"/>
    <s v="0.012"/>
    <n v="1.2E-2"/>
    <n v="12"/>
    <m/>
    <d v="2007-02-08T11:07:00"/>
    <s v="LAKE"/>
    <s v="SOUTH"/>
  </r>
  <r>
    <n v="2604466"/>
    <s v="SOUTH"/>
    <n v="919"/>
    <s v="Lake 3m South"/>
    <s v="Onondaga Lake"/>
    <m/>
    <s v="GRAB"/>
    <s v="ELS"/>
    <n v="3"/>
    <x v="124"/>
    <n v="2006"/>
    <s v="0.022"/>
    <n v="2.1999999999999999E-2"/>
    <n v="22"/>
    <m/>
    <d v="2007-02-08T11:07:00"/>
    <s v="LAKE"/>
    <s v="SOUTH"/>
  </r>
  <r>
    <n v="2604950"/>
    <s v="SOUTH"/>
    <n v="918"/>
    <s v="Lake 0m South"/>
    <s v="Onondaga Lake"/>
    <m/>
    <s v="GRAB"/>
    <s v="ELS"/>
    <n v="0"/>
    <x v="125"/>
    <n v="2006"/>
    <s v="0.010"/>
    <n v="0.01"/>
    <n v="10"/>
    <m/>
    <d v="2007-02-08T11:07:00"/>
    <s v="LAKE"/>
    <s v="SOUTH"/>
  </r>
  <r>
    <n v="2604951"/>
    <s v="SOUTH"/>
    <n v="919"/>
    <s v="Lake 3m South"/>
    <s v="Onondaga Lake"/>
    <m/>
    <s v="GRAB"/>
    <s v="ELS"/>
    <n v="3"/>
    <x v="125"/>
    <n v="2006"/>
    <s v="0.008"/>
    <n v="8.0000000000000002E-3"/>
    <n v="8"/>
    <m/>
    <d v="2007-02-08T11:07:00"/>
    <s v="LAKE"/>
    <s v="SOUTH"/>
  </r>
  <r>
    <n v="2605558"/>
    <s v="SOUTH"/>
    <n v="918"/>
    <s v="Lake 0m South"/>
    <s v="Onondaga Lake"/>
    <m/>
    <s v="GRAB"/>
    <s v="ELS"/>
    <n v="0"/>
    <x v="126"/>
    <n v="2006"/>
    <s v="0.010"/>
    <n v="0.01"/>
    <n v="10"/>
    <m/>
    <d v="2007-02-08T11:07:00"/>
    <s v="LAKE"/>
    <s v="SOUTH"/>
  </r>
  <r>
    <n v="2605559"/>
    <s v="SOUTH"/>
    <n v="919"/>
    <s v="Lake 3m South"/>
    <s v="Onondaga Lake"/>
    <m/>
    <s v="GRAB"/>
    <s v="ELS"/>
    <n v="3"/>
    <x v="126"/>
    <n v="2006"/>
    <s v="0.007"/>
    <n v="7.0000000000000001E-3"/>
    <n v="7"/>
    <m/>
    <d v="2007-02-08T11:07:00"/>
    <s v="LAKE"/>
    <s v="SOUTH"/>
  </r>
  <r>
    <n v="2606206"/>
    <s v="SOUTH"/>
    <n v="918"/>
    <s v="Lake 0m South"/>
    <s v="Onondaga Lake"/>
    <m/>
    <s v="GRAB"/>
    <s v="ELS"/>
    <n v="0"/>
    <x v="127"/>
    <n v="2006"/>
    <s v="0.005"/>
    <n v="5.0000000000000001E-3"/>
    <n v="5"/>
    <m/>
    <d v="2007-02-08T11:07:00"/>
    <s v="LAKE"/>
    <s v="SOUTH"/>
  </r>
  <r>
    <n v="2606207"/>
    <s v="SOUTH"/>
    <n v="919"/>
    <s v="Lake 3m South"/>
    <s v="Onondaga Lake"/>
    <m/>
    <s v="GRAB"/>
    <s v="ELS"/>
    <n v="3"/>
    <x v="127"/>
    <n v="2006"/>
    <s v="0.005"/>
    <n v="5.0000000000000001E-3"/>
    <n v="5"/>
    <m/>
    <d v="2007-02-08T11:07:00"/>
    <s v="LAKE"/>
    <s v="SOUTH"/>
  </r>
  <r>
    <n v="2606739"/>
    <s v="SOUTH"/>
    <n v="918"/>
    <s v="Lake 0m South"/>
    <s v="Onondaga Lake"/>
    <m/>
    <s v="GRAB"/>
    <s v="ELS"/>
    <n v="0"/>
    <x v="128"/>
    <n v="2006"/>
    <s v="0.058"/>
    <n v="5.8000000000000003E-2"/>
    <n v="58"/>
    <m/>
    <d v="2007-02-08T11:07:00"/>
    <s v="LAKE"/>
    <s v="SOUTH"/>
  </r>
  <r>
    <n v="2606740"/>
    <s v="SOUTH"/>
    <n v="919"/>
    <s v="Lake 3m South"/>
    <s v="Onondaga Lake"/>
    <m/>
    <s v="GRAB"/>
    <s v="ELS"/>
    <n v="3"/>
    <x v="128"/>
    <n v="2006"/>
    <s v="0.026"/>
    <n v="2.5999999999999999E-2"/>
    <n v="26"/>
    <m/>
    <d v="2007-02-08T11:07:00"/>
    <s v="LAKE"/>
    <s v="SOUTH"/>
  </r>
  <r>
    <n v="2607290"/>
    <s v="SOUTH"/>
    <n v="918"/>
    <s v="Lake 0m South"/>
    <s v="Onondaga Lake"/>
    <m/>
    <s v="GRAB"/>
    <s v="ELS"/>
    <n v="0"/>
    <x v="129"/>
    <n v="2006"/>
    <s v="0.016"/>
    <n v="1.6E-2"/>
    <n v="16"/>
    <m/>
    <d v="2007-02-08T11:06:59"/>
    <s v="LAKE"/>
    <s v="SOUTH"/>
  </r>
  <r>
    <n v="2607291"/>
    <s v="SOUTH"/>
    <n v="919"/>
    <s v="Lake 3m South"/>
    <s v="Onondaga Lake"/>
    <m/>
    <s v="GRAB"/>
    <s v="ELS"/>
    <n v="3"/>
    <x v="129"/>
    <n v="2006"/>
    <s v="0.017"/>
    <n v="1.7000000000000001E-2"/>
    <n v="17"/>
    <m/>
    <d v="2007-02-08T11:06:59"/>
    <s v="LAKE"/>
    <s v="SOUTH"/>
  </r>
  <r>
    <n v="2608062"/>
    <s v="SOUTH"/>
    <n v="918"/>
    <s v="Lake 0m South"/>
    <s v="Onondaga Lake"/>
    <m/>
    <s v="GRAB"/>
    <s v="ELS"/>
    <n v="0"/>
    <x v="130"/>
    <n v="2006"/>
    <s v="0.019"/>
    <n v="1.9E-2"/>
    <n v="19"/>
    <m/>
    <d v="2007-02-08T11:06:59"/>
    <s v="LAKE"/>
    <s v="SOUTH"/>
  </r>
  <r>
    <n v="2608064"/>
    <s v="SOUTH"/>
    <n v="919"/>
    <s v="Lake 3m South"/>
    <s v="Onondaga Lake"/>
    <m/>
    <s v="GRAB"/>
    <s v="ELS"/>
    <n v="3"/>
    <x v="130"/>
    <n v="2006"/>
    <s v="0.027"/>
    <n v="2.7E-2"/>
    <n v="27"/>
    <m/>
    <d v="2007-02-08T11:06:59"/>
    <s v="LAKE"/>
    <s v="SOUTH"/>
  </r>
  <r>
    <n v="2608567"/>
    <s v="SOUTH"/>
    <n v="918"/>
    <s v="Lake 0m South"/>
    <s v="Onondaga Lake"/>
    <m/>
    <s v="GRAB"/>
    <s v="ELS"/>
    <n v="0"/>
    <x v="131"/>
    <n v="2006"/>
    <s v="0.024"/>
    <n v="2.4E-2"/>
    <n v="24"/>
    <m/>
    <d v="2007-02-08T11:06:59"/>
    <s v="LAKE"/>
    <s v="SOUTH"/>
  </r>
  <r>
    <n v="2608568"/>
    <s v="SOUTH"/>
    <n v="919"/>
    <s v="Lake 3m South"/>
    <s v="Onondaga Lake"/>
    <m/>
    <s v="GRAB"/>
    <s v="ELS"/>
    <n v="3"/>
    <x v="131"/>
    <n v="2006"/>
    <s v="&lt;0.003"/>
    <n v="3.0000000000000001E-3"/>
    <n v="3"/>
    <m/>
    <d v="2007-02-08T11:06:59"/>
    <s v="LAKE"/>
    <s v="SOUTH"/>
  </r>
  <r>
    <n v="2609199"/>
    <s v="SOUTH"/>
    <n v="918"/>
    <s v="Lake 0m South"/>
    <s v="Onondaga Lake"/>
    <m/>
    <s v="GRAB"/>
    <s v="ELS"/>
    <n v="0"/>
    <x v="132"/>
    <n v="2006"/>
    <s v="0.009"/>
    <n v="8.9999999999999993E-3"/>
    <n v="9"/>
    <m/>
    <d v="2007-02-08T11:06:58"/>
    <s v="LAKE"/>
    <s v="SOUTH"/>
  </r>
  <r>
    <n v="2609200"/>
    <s v="SOUTH"/>
    <n v="919"/>
    <s v="Lake 3m South"/>
    <s v="Onondaga Lake"/>
    <m/>
    <s v="GRAB"/>
    <s v="ELS"/>
    <n v="3"/>
    <x v="132"/>
    <n v="2006"/>
    <s v="0.008"/>
    <n v="8.0000000000000002E-3"/>
    <n v="8"/>
    <m/>
    <d v="2007-02-08T11:06:58"/>
    <s v="LAKE"/>
    <s v="SOUTH"/>
  </r>
  <r>
    <n v="2609997"/>
    <s v="SOUTH"/>
    <n v="918"/>
    <s v="Lake 0m South"/>
    <s v="Onondaga Lake"/>
    <m/>
    <s v="GRAB"/>
    <s v="ELS"/>
    <n v="0"/>
    <x v="133"/>
    <n v="2006"/>
    <s v="&lt;0.003"/>
    <n v="3.0000000000000001E-3"/>
    <n v="3"/>
    <m/>
    <d v="2007-02-08T11:06:58"/>
    <s v="LAKE"/>
    <s v="SOUTH"/>
  </r>
  <r>
    <n v="2609998"/>
    <s v="SOUTH"/>
    <n v="919"/>
    <s v="Lake 3m South"/>
    <s v="Onondaga Lake"/>
    <m/>
    <s v="GRAB"/>
    <s v="ELS"/>
    <n v="3"/>
    <x v="133"/>
    <n v="2006"/>
    <s v="0.009"/>
    <n v="8.9999999999999993E-3"/>
    <n v="9"/>
    <m/>
    <d v="2007-02-08T11:06:58"/>
    <s v="LAKE"/>
    <s v="SOUTH"/>
  </r>
  <r>
    <n v="2610624"/>
    <s v="SOUTH"/>
    <n v="918"/>
    <s v="Lake 0m South"/>
    <s v="Onondaga Lake"/>
    <m/>
    <s v="GRAB"/>
    <s v="ELS"/>
    <n v="0"/>
    <x v="134"/>
    <n v="2006"/>
    <s v="0.009"/>
    <n v="8.9999999999999993E-3"/>
    <n v="9"/>
    <m/>
    <d v="2007-02-08T11:06:58"/>
    <s v="LAKE"/>
    <s v="SOUTH"/>
  </r>
  <r>
    <n v="2610625"/>
    <s v="SOUTH"/>
    <n v="919"/>
    <s v="Lake 3m South"/>
    <s v="Onondaga Lake"/>
    <m/>
    <s v="GRAB"/>
    <s v="ELS"/>
    <n v="3"/>
    <x v="134"/>
    <n v="2006"/>
    <s v="0.018"/>
    <n v="1.7999999999999999E-2"/>
    <n v="18"/>
    <m/>
    <d v="2007-02-08T11:06:58"/>
    <s v="LAKE"/>
    <s v="SOUTH"/>
  </r>
  <r>
    <n v="2611237"/>
    <s v="SOUTH"/>
    <n v="918"/>
    <s v="Lake 0m South"/>
    <s v="Onondaga Lake"/>
    <m/>
    <s v="GRAB"/>
    <s v="ELS"/>
    <n v="0"/>
    <x v="135"/>
    <n v="2006"/>
    <s v="0.008"/>
    <n v="8.0000000000000002E-3"/>
    <n v="8"/>
    <m/>
    <d v="2007-02-08T11:06:57"/>
    <s v="LAKE"/>
    <s v="SOUTH"/>
  </r>
  <r>
    <n v="2611238"/>
    <s v="SOUTH"/>
    <n v="919"/>
    <s v="Lake 3m South"/>
    <s v="Onondaga Lake"/>
    <m/>
    <s v="GRAB"/>
    <s v="ELS"/>
    <n v="3"/>
    <x v="135"/>
    <n v="2006"/>
    <s v="0.004"/>
    <n v="4.0000000000000001E-3"/>
    <n v="4"/>
    <m/>
    <d v="2007-02-08T11:06:57"/>
    <s v="LAKE"/>
    <s v="SOUTH"/>
  </r>
  <r>
    <n v="2612051"/>
    <s v="SOUTH"/>
    <n v="918"/>
    <s v="Lake 0m South"/>
    <s v="Onondaga Lake"/>
    <m/>
    <s v="GRAB"/>
    <s v="ELS"/>
    <n v="0"/>
    <x v="136"/>
    <n v="2006"/>
    <s v="0.013"/>
    <n v="1.2999999999999999E-2"/>
    <n v="13"/>
    <m/>
    <d v="2007-02-08T11:06:57"/>
    <s v="LAKE"/>
    <s v="SOUTH"/>
  </r>
  <r>
    <n v="2612052"/>
    <s v="SOUTH"/>
    <n v="919"/>
    <s v="Lake 3m South"/>
    <s v="Onondaga Lake"/>
    <m/>
    <s v="GRAB"/>
    <s v="ELS"/>
    <n v="3"/>
    <x v="136"/>
    <n v="2006"/>
    <s v="0.014"/>
    <n v="1.4E-2"/>
    <n v="14"/>
    <m/>
    <d v="2007-02-08T11:06:57"/>
    <s v="LAKE"/>
    <s v="SOUTH"/>
  </r>
  <r>
    <n v="2612795"/>
    <s v="SOUTH"/>
    <n v="918"/>
    <s v="Lake 0m South"/>
    <s v="Onondaga Lake"/>
    <m/>
    <s v="GRAB"/>
    <s v="ELS"/>
    <n v="0"/>
    <x v="137"/>
    <n v="2006"/>
    <s v="0.008"/>
    <n v="8.0000000000000002E-3"/>
    <n v="8"/>
    <m/>
    <d v="2007-02-08T11:06:56"/>
    <s v="LAKE"/>
    <s v="SOUTH"/>
  </r>
  <r>
    <n v="2612796"/>
    <s v="SOUTH"/>
    <n v="919"/>
    <s v="Lake 3m South"/>
    <s v="Onondaga Lake"/>
    <m/>
    <s v="GRAB"/>
    <s v="ELS"/>
    <n v="3"/>
    <x v="137"/>
    <n v="2006"/>
    <s v="0.008"/>
    <n v="8.0000000000000002E-3"/>
    <n v="8"/>
    <m/>
    <d v="2007-02-08T11:06:56"/>
    <s v="LAKE"/>
    <s v="SOUTH"/>
  </r>
  <r>
    <n v="2613542"/>
    <s v="SOUTH"/>
    <n v="918"/>
    <s v="Lake 0m South"/>
    <s v="Onondaga Lake"/>
    <m/>
    <s v="GRAB"/>
    <s v="ELS"/>
    <n v="0"/>
    <x v="138"/>
    <n v="2006"/>
    <s v="0.051"/>
    <n v="5.0999999999999997E-2"/>
    <n v="51"/>
    <m/>
    <d v="2007-02-08T11:06:56"/>
    <s v="LAKE"/>
    <s v="SOUTH"/>
  </r>
  <r>
    <n v="2613543"/>
    <s v="SOUTH"/>
    <n v="919"/>
    <s v="Lake 3m South"/>
    <s v="Onondaga Lake"/>
    <m/>
    <s v="GRAB"/>
    <s v="ELS"/>
    <n v="3"/>
    <x v="138"/>
    <n v="2006"/>
    <s v="0.055"/>
    <n v="5.5E-2"/>
    <n v="55"/>
    <m/>
    <d v="2007-02-08T11:06:56"/>
    <s v="LAKE"/>
    <s v="SOUTH"/>
  </r>
  <r>
    <n v="2613897"/>
    <s v="SOUTH"/>
    <n v="925"/>
    <s v="Lake Upper Mixed Layer South"/>
    <s v="Onondaga Lake"/>
    <s v="Fall Turnover"/>
    <s v="UML"/>
    <s v="ELS"/>
    <n v="3"/>
    <x v="139"/>
    <n v="2006"/>
    <s v="0.060"/>
    <n v="0.06"/>
    <n v="60"/>
    <m/>
    <d v="2007-02-08T11:06:56"/>
    <s v="LAKE"/>
    <s v="SOUTH"/>
  </r>
  <r>
    <n v="2614325"/>
    <s v="SOUTH"/>
    <n v="918"/>
    <s v="Lake 0m South"/>
    <s v="Onondaga Lake"/>
    <m/>
    <s v="GRAB"/>
    <s v="ELS"/>
    <n v="0"/>
    <x v="140"/>
    <n v="2006"/>
    <s v="0.047"/>
    <n v="4.7E-2"/>
    <n v="47"/>
    <m/>
    <d v="2007-02-08T11:06:56"/>
    <s v="LAKE"/>
    <s v="SOUTH"/>
  </r>
  <r>
    <n v="2614326"/>
    <s v="SOUTH"/>
    <n v="919"/>
    <s v="Lake 3m South"/>
    <s v="Onondaga Lake"/>
    <m/>
    <s v="GRAB"/>
    <s v="ELS"/>
    <n v="3"/>
    <x v="140"/>
    <n v="2006"/>
    <s v="0.055"/>
    <n v="5.5E-2"/>
    <n v="55"/>
    <m/>
    <d v="2007-02-08T11:06:56"/>
    <s v="LAKE"/>
    <s v="SOUTH"/>
  </r>
  <r>
    <n v="2614925"/>
    <s v="SOUTH"/>
    <n v="918"/>
    <s v="Lake 0m South"/>
    <s v="Onondaga Lake"/>
    <m/>
    <s v="GRAB"/>
    <s v="ELS"/>
    <n v="0"/>
    <x v="141"/>
    <n v="2006"/>
    <s v="0.046"/>
    <n v="4.5999999999999999E-2"/>
    <n v="46"/>
    <m/>
    <d v="2007-02-08T11:06:56"/>
    <s v="LAKE"/>
    <s v="SOUTH"/>
  </r>
  <r>
    <n v="2614926"/>
    <s v="SOUTH"/>
    <n v="919"/>
    <s v="Lake 3m South"/>
    <s v="Onondaga Lake"/>
    <m/>
    <s v="GRAB"/>
    <s v="ELS"/>
    <n v="3"/>
    <x v="141"/>
    <n v="2006"/>
    <s v="0.046"/>
    <n v="4.5999999999999999E-2"/>
    <n v="46"/>
    <m/>
    <d v="2007-02-08T11:06:56"/>
    <s v="LAKE"/>
    <s v="SOUTH"/>
  </r>
  <r>
    <n v="2615469"/>
    <s v="SOUTH"/>
    <n v="918"/>
    <s v="Lake 0m South"/>
    <s v="Onondaga Lake"/>
    <m/>
    <s v="GRAB"/>
    <s v="ELS"/>
    <n v="0"/>
    <x v="142"/>
    <n v="2006"/>
    <s v="0.031"/>
    <n v="3.1E-2"/>
    <n v="31"/>
    <m/>
    <d v="2007-02-08T11:06:56"/>
    <s v="LAKE"/>
    <s v="SOUTH"/>
  </r>
  <r>
    <n v="2615470"/>
    <s v="SOUTH"/>
    <n v="919"/>
    <s v="Lake 3m South"/>
    <s v="Onondaga Lake"/>
    <m/>
    <s v="GRAB"/>
    <s v="ELS"/>
    <n v="3"/>
    <x v="142"/>
    <n v="2006"/>
    <s v="0.038"/>
    <n v="3.7999999999999999E-2"/>
    <n v="38"/>
    <m/>
    <d v="2007-02-08T11:06:56"/>
    <s v="LAKE"/>
    <s v="SOUTH"/>
  </r>
  <r>
    <n v="2616327"/>
    <s v="SOUTH"/>
    <n v="918"/>
    <s v="Lake 0m South"/>
    <s v="Onondaga Lake"/>
    <m/>
    <s v="GRAB"/>
    <s v="ELS"/>
    <n v="0"/>
    <x v="143"/>
    <n v="2006"/>
    <s v="0.023"/>
    <n v="2.3E-2"/>
    <n v="23"/>
    <m/>
    <d v="2007-02-08T11:06:56"/>
    <s v="LAKE"/>
    <s v="SOUTH"/>
  </r>
  <r>
    <n v="2616328"/>
    <s v="SOUTH"/>
    <n v="919"/>
    <s v="Lake 3m South"/>
    <s v="Onondaga Lake"/>
    <m/>
    <s v="GRAB"/>
    <s v="ELS"/>
    <n v="3"/>
    <x v="143"/>
    <n v="2006"/>
    <s v="0.026"/>
    <n v="2.5999999999999999E-2"/>
    <n v="26"/>
    <m/>
    <d v="2007-02-08T11:06:56"/>
    <s v="LAKE"/>
    <s v="SOUTH"/>
  </r>
  <r>
    <n v="2700218"/>
    <s v="SOUTH"/>
    <n v="918"/>
    <s v="Lake 0m South"/>
    <s v="Onondaga Lake"/>
    <m/>
    <s v="GRAB"/>
    <s v="ELS"/>
    <n v="0"/>
    <x v="144"/>
    <n v="2007"/>
    <s v="0.011"/>
    <n v="1.0999999999999999E-2"/>
    <n v="11"/>
    <m/>
    <d v="2008-02-05T15:12:33"/>
    <s v="LAKE"/>
    <s v="SOUTH"/>
  </r>
  <r>
    <n v="2700219"/>
    <s v="SOUTH"/>
    <n v="919"/>
    <s v="Lake 3m South"/>
    <s v="Onondaga Lake"/>
    <m/>
    <s v="GRAB"/>
    <s v="ELS"/>
    <n v="3"/>
    <x v="144"/>
    <n v="2007"/>
    <s v="0.011"/>
    <n v="1.0999999999999999E-2"/>
    <n v="11"/>
    <m/>
    <d v="2008-02-05T15:12:33"/>
    <s v="LAKE"/>
    <s v="SOUTH"/>
  </r>
  <r>
    <n v="2704479"/>
    <s v="SOUTH"/>
    <n v="918"/>
    <s v="Lake 0m South"/>
    <s v="Onondaga Lake"/>
    <m/>
    <s v="GRAB"/>
    <s v="ELS"/>
    <n v="0"/>
    <x v="145"/>
    <n v="2007"/>
    <s v="0.017"/>
    <n v="1.7000000000000001E-2"/>
    <n v="17"/>
    <m/>
    <d v="2008-02-05T15:12:33"/>
    <s v="LAKE"/>
    <s v="SOUTH"/>
  </r>
  <r>
    <n v="2704480"/>
    <s v="SOUTH"/>
    <n v="919"/>
    <s v="Lake 3m South"/>
    <s v="Onondaga Lake"/>
    <m/>
    <s v="GRAB"/>
    <s v="ELS"/>
    <n v="3"/>
    <x v="145"/>
    <n v="2007"/>
    <s v="0.009"/>
    <n v="8.9999999999999993E-3"/>
    <n v="9"/>
    <m/>
    <d v="2008-02-05T15:12:33"/>
    <s v="LAKE"/>
    <s v="SOUTH"/>
  </r>
  <r>
    <n v="2704999"/>
    <s v="SOUTH"/>
    <n v="918"/>
    <s v="Lake 0m South"/>
    <s v="Onondaga Lake"/>
    <m/>
    <s v="GRAB"/>
    <s v="ELS"/>
    <n v="0"/>
    <x v="146"/>
    <n v="2007"/>
    <s v="0.009"/>
    <n v="8.9999999999999993E-3"/>
    <n v="9"/>
    <m/>
    <d v="2008-02-05T15:12:33"/>
    <s v="LAKE"/>
    <s v="SOUTH"/>
  </r>
  <r>
    <n v="2705000"/>
    <s v="SOUTH"/>
    <n v="919"/>
    <s v="Lake 3m South"/>
    <s v="Onondaga Lake"/>
    <m/>
    <s v="GRAB"/>
    <s v="ELS"/>
    <n v="3"/>
    <x v="146"/>
    <n v="2007"/>
    <s v="0.006"/>
    <n v="6.0000000000000001E-3"/>
    <n v="6"/>
    <m/>
    <d v="2008-02-05T15:12:33"/>
    <s v="LAKE"/>
    <s v="SOUTH"/>
  </r>
  <r>
    <n v="2705542"/>
    <s v="SOUTH"/>
    <n v="918"/>
    <s v="Lake 0m South"/>
    <s v="Onondaga Lake"/>
    <m/>
    <s v="GRAB"/>
    <s v="ELS"/>
    <n v="0"/>
    <x v="147"/>
    <n v="2007"/>
    <s v="0.015"/>
    <n v="1.4999999999999999E-2"/>
    <n v="15"/>
    <m/>
    <d v="2008-02-05T15:12:33"/>
    <s v="LAKE"/>
    <s v="SOUTH"/>
  </r>
  <r>
    <n v="2705543"/>
    <s v="SOUTH"/>
    <n v="919"/>
    <s v="Lake 3m South"/>
    <s v="Onondaga Lake"/>
    <m/>
    <s v="GRAB"/>
    <s v="ELS"/>
    <n v="3"/>
    <x v="147"/>
    <n v="2007"/>
    <s v="0.008"/>
    <n v="8.0000000000000002E-3"/>
    <n v="8"/>
    <m/>
    <d v="2008-02-05T15:12:33"/>
    <s v="LAKE"/>
    <s v="SOUTH"/>
  </r>
  <r>
    <n v="2705973"/>
    <s v="SOUTH"/>
    <n v="918"/>
    <s v="Lake 0m South"/>
    <s v="Onondaga Lake"/>
    <s v="Routine (Biweekly)"/>
    <s v="GRAB"/>
    <s v="ELS"/>
    <n v="0"/>
    <x v="148"/>
    <n v="2007"/>
    <s v="0.007"/>
    <n v="7.0000000000000001E-3"/>
    <n v="7"/>
    <m/>
    <d v="2008-02-05T15:12:33"/>
    <s v="LAKE"/>
    <s v="SOUTH"/>
  </r>
  <r>
    <n v="2705974"/>
    <s v="SOUTH"/>
    <n v="919"/>
    <s v="Lake 3m South"/>
    <s v="Onondaga Lake"/>
    <s v="Routine (Biweekly)"/>
    <s v="GRAB"/>
    <s v="ELS"/>
    <n v="3"/>
    <x v="148"/>
    <n v="2007"/>
    <s v="0.009"/>
    <n v="8.9999999999999993E-3"/>
    <n v="9"/>
    <m/>
    <d v="2008-02-05T15:12:33"/>
    <s v="LAKE"/>
    <s v="SOUTH"/>
  </r>
  <r>
    <n v="2706568"/>
    <s v="SOUTH"/>
    <n v="918"/>
    <s v="Lake 0m South"/>
    <s v="Onondaga Lake"/>
    <s v="Quarterly"/>
    <s v="GRAB"/>
    <s v="ELS"/>
    <n v="0"/>
    <x v="149"/>
    <n v="2007"/>
    <s v="0.007"/>
    <n v="7.0000000000000001E-3"/>
    <n v="7"/>
    <m/>
    <d v="2008-02-05T15:12:33"/>
    <s v="LAKE"/>
    <s v="SOUTH"/>
  </r>
  <r>
    <n v="2706569"/>
    <s v="SOUTH"/>
    <n v="919"/>
    <s v="Lake 3m South"/>
    <s v="Onondaga Lake"/>
    <s v="Quarterly"/>
    <s v="GRAB"/>
    <s v="ELS"/>
    <n v="3"/>
    <x v="149"/>
    <n v="2007"/>
    <s v="0.005"/>
    <n v="5.0000000000000001E-3"/>
    <n v="5"/>
    <m/>
    <d v="2008-02-05T15:12:33"/>
    <s v="LAKE"/>
    <s v="SOUTH"/>
  </r>
  <r>
    <n v="2707221"/>
    <s v="SOUTH"/>
    <n v="918"/>
    <s v="Lake 0m South"/>
    <s v="Onondaga Lake"/>
    <s v="Routine (Biweekly)"/>
    <s v="GRAB"/>
    <s v="ELS"/>
    <n v="0"/>
    <x v="150"/>
    <n v="2007"/>
    <s v="0.008"/>
    <n v="8.0000000000000002E-3"/>
    <n v="8"/>
    <m/>
    <d v="2008-02-05T15:12:33"/>
    <s v="LAKE"/>
    <s v="SOUTH"/>
  </r>
  <r>
    <n v="2707222"/>
    <s v="SOUTH"/>
    <n v="919"/>
    <s v="Lake 3m South"/>
    <s v="Onondaga Lake"/>
    <s v="Routine (Biweekly)"/>
    <s v="GRAB"/>
    <s v="ELS"/>
    <n v="3"/>
    <x v="150"/>
    <n v="2007"/>
    <s v="0.006"/>
    <n v="6.0000000000000001E-3"/>
    <n v="6"/>
    <m/>
    <d v="2008-02-05T15:12:33"/>
    <s v="LAKE"/>
    <s v="SOUTH"/>
  </r>
  <r>
    <n v="2707670"/>
    <s v="SOUTH"/>
    <n v="918"/>
    <s v="Lake 0m South"/>
    <s v="Onondaga Lake"/>
    <s v="Routine (Biweekly)"/>
    <s v="GRAB"/>
    <s v="ELS"/>
    <n v="0"/>
    <x v="151"/>
    <n v="2007"/>
    <s v="0.006"/>
    <n v="6.0000000000000001E-3"/>
    <n v="6"/>
    <m/>
    <d v="2008-02-05T15:12:33"/>
    <s v="LAKE"/>
    <s v="SOUTH"/>
  </r>
  <r>
    <n v="2707671"/>
    <s v="SOUTH"/>
    <n v="919"/>
    <s v="Lake 3m South"/>
    <s v="Onondaga Lake"/>
    <s v="Routine (Biweekly)"/>
    <s v="GRAB"/>
    <s v="ELS"/>
    <n v="3"/>
    <x v="151"/>
    <n v="2007"/>
    <s v="0.010"/>
    <n v="0.01"/>
    <n v="10"/>
    <m/>
    <d v="2008-02-05T15:12:33"/>
    <s v="LAKE"/>
    <s v="SOUTH"/>
  </r>
  <r>
    <n v="2708207"/>
    <s v="SOUTH"/>
    <n v="918"/>
    <s v="Lake 0m South"/>
    <s v="Onondaga Lake"/>
    <s v="Routine (Biweekly)"/>
    <s v="GRAB"/>
    <s v="ELS"/>
    <n v="0"/>
    <x v="152"/>
    <n v="2007"/>
    <s v="0.010"/>
    <n v="0.01"/>
    <n v="10"/>
    <m/>
    <d v="2008-02-05T15:12:33"/>
    <s v="LAKE"/>
    <s v="SOUTH"/>
  </r>
  <r>
    <n v="2708208"/>
    <s v="SOUTH"/>
    <n v="919"/>
    <s v="Lake 3m South"/>
    <s v="Onondaga Lake"/>
    <s v="Routine (Biweekly)"/>
    <s v="GRAB"/>
    <s v="ELS"/>
    <n v="3"/>
    <x v="152"/>
    <n v="2007"/>
    <s v="0.005"/>
    <n v="5.0000000000000001E-3"/>
    <n v="5"/>
    <m/>
    <d v="2008-02-05T15:12:33"/>
    <s v="LAKE"/>
    <s v="SOUTH"/>
  </r>
  <r>
    <n v="2708767"/>
    <s v="SOUTH"/>
    <n v="918"/>
    <s v="Lake 0m South"/>
    <s v="Onondaga Lake"/>
    <s v="Routine (Biweekly)"/>
    <s v="GRAB"/>
    <s v="ELS"/>
    <n v="0"/>
    <x v="153"/>
    <n v="2007"/>
    <s v="0.005"/>
    <n v="5.0000000000000001E-3"/>
    <n v="5"/>
    <m/>
    <d v="2008-02-05T15:12:33"/>
    <s v="LAKE"/>
    <s v="SOUTH"/>
  </r>
  <r>
    <n v="2708768"/>
    <s v="SOUTH"/>
    <n v="919"/>
    <s v="Lake 3m South"/>
    <s v="Onondaga Lake"/>
    <s v="Routine (Biweekly)"/>
    <s v="GRAB"/>
    <s v="ELS"/>
    <n v="3"/>
    <x v="153"/>
    <n v="2007"/>
    <s v="0.007"/>
    <n v="7.0000000000000001E-3"/>
    <n v="7"/>
    <m/>
    <d v="2008-02-05T15:12:33"/>
    <s v="LAKE"/>
    <s v="SOUTH"/>
  </r>
  <r>
    <n v="2709382"/>
    <s v="SOUTH"/>
    <n v="918"/>
    <s v="Lake 0m South"/>
    <s v="Onondaga Lake"/>
    <s v="Routine (Biweekly)"/>
    <s v="GRAB"/>
    <s v="ELS"/>
    <n v="0"/>
    <x v="154"/>
    <n v="2007"/>
    <s v="0.012"/>
    <n v="1.2E-2"/>
    <n v="12"/>
    <m/>
    <d v="2008-02-05T15:12:33"/>
    <s v="LAKE"/>
    <s v="SOUTH"/>
  </r>
  <r>
    <n v="2709383"/>
    <s v="SOUTH"/>
    <n v="919"/>
    <s v="Lake 3m South"/>
    <s v="Onondaga Lake"/>
    <s v="Routine (Biweekly)"/>
    <s v="GRAB"/>
    <s v="ELS"/>
    <n v="3"/>
    <x v="154"/>
    <n v="2007"/>
    <s v="0.008"/>
    <n v="8.0000000000000002E-3"/>
    <n v="8"/>
    <m/>
    <d v="2008-02-05T15:12:33"/>
    <s v="LAKE"/>
    <s v="SOUTH"/>
  </r>
  <r>
    <n v="2710055"/>
    <s v="SOUTH"/>
    <n v="918"/>
    <s v="Lake 0m South"/>
    <s v="Onondaga Lake"/>
    <s v="Routine (Biweekly)"/>
    <s v="GRAB"/>
    <s v="ELS"/>
    <n v="0"/>
    <x v="155"/>
    <n v="2007"/>
    <s v="0.009"/>
    <n v="8.9999999999999993E-3"/>
    <n v="9"/>
    <m/>
    <d v="2008-02-05T15:12:33"/>
    <s v="LAKE"/>
    <s v="SOUTH"/>
  </r>
  <r>
    <n v="2710056"/>
    <s v="SOUTH"/>
    <n v="919"/>
    <s v="Lake 3m South"/>
    <s v="Onondaga Lake"/>
    <s v="Routine (Biweekly)"/>
    <s v="GRAB"/>
    <s v="ELS"/>
    <n v="3"/>
    <x v="155"/>
    <n v="2007"/>
    <s v="0.009"/>
    <n v="8.9999999999999993E-3"/>
    <n v="9"/>
    <m/>
    <d v="2008-02-05T15:12:33"/>
    <s v="LAKE"/>
    <s v="SOUTH"/>
  </r>
  <r>
    <n v="2710703"/>
    <s v="SOUTH"/>
    <n v="918"/>
    <s v="Lake 0m South"/>
    <s v="Onondaga Lake"/>
    <s v="Routine (Biweekly)"/>
    <s v="GRAB"/>
    <s v="ELS"/>
    <n v="0"/>
    <x v="156"/>
    <n v="2007"/>
    <s v="0.007"/>
    <n v="7.0000000000000001E-3"/>
    <n v="7"/>
    <m/>
    <d v="2008-02-05T15:12:33"/>
    <s v="LAKE"/>
    <s v="SOUTH"/>
  </r>
  <r>
    <n v="2710704"/>
    <s v="SOUTH"/>
    <n v="919"/>
    <s v="Lake 3m South"/>
    <s v="Onondaga Lake"/>
    <s v="Routine (Biweekly)"/>
    <s v="GRAB"/>
    <s v="ELS"/>
    <n v="3"/>
    <x v="156"/>
    <n v="2007"/>
    <s v="0.006"/>
    <n v="6.0000000000000001E-3"/>
    <n v="6"/>
    <m/>
    <d v="2008-02-05T15:12:33"/>
    <s v="LAKE"/>
    <s v="SOUTH"/>
  </r>
  <r>
    <n v="2711381"/>
    <s v="SOUTH"/>
    <n v="918"/>
    <s v="Lake 0m South"/>
    <s v="Onondaga Lake"/>
    <s v="Quarterly"/>
    <s v="GRAB"/>
    <s v="ELS"/>
    <n v="0"/>
    <x v="157"/>
    <n v="2007"/>
    <s v="0.011"/>
    <n v="1.0999999999999999E-2"/>
    <n v="11"/>
    <m/>
    <d v="2008-02-05T15:12:33"/>
    <s v="LAKE"/>
    <s v="SOUTH"/>
  </r>
  <r>
    <n v="2711382"/>
    <s v="SOUTH"/>
    <n v="919"/>
    <s v="Lake 3m South"/>
    <s v="Onondaga Lake"/>
    <s v="Quarterly"/>
    <s v="GRAB"/>
    <s v="ELS"/>
    <n v="3"/>
    <x v="157"/>
    <n v="2007"/>
    <s v="0.009"/>
    <n v="8.9999999999999993E-3"/>
    <n v="9"/>
    <m/>
    <d v="2008-02-05T15:12:33"/>
    <s v="LAKE"/>
    <s v="SOUTH"/>
  </r>
  <r>
    <n v="2712057"/>
    <s v="SOUTH"/>
    <n v="918"/>
    <s v="Lake 0m South"/>
    <s v="Onondaga Lake"/>
    <s v="Routine/Turnover"/>
    <s v="GRAB"/>
    <s v="ELS"/>
    <n v="0"/>
    <x v="158"/>
    <n v="2007"/>
    <s v="0.008"/>
    <n v="8.0000000000000002E-3"/>
    <n v="8"/>
    <m/>
    <d v="2008-02-05T15:12:33"/>
    <s v="LAKE"/>
    <s v="SOUTH"/>
  </r>
  <r>
    <n v="2712058"/>
    <s v="SOUTH"/>
    <n v="919"/>
    <s v="Lake 3m South"/>
    <s v="Onondaga Lake"/>
    <s v="Routine (Biweekly)"/>
    <s v="GRAB"/>
    <s v="ELS"/>
    <n v="3"/>
    <x v="158"/>
    <n v="2007"/>
    <s v="0.008"/>
    <n v="8.0000000000000002E-3"/>
    <n v="8"/>
    <m/>
    <d v="2008-02-05T15:12:33"/>
    <s v="LAKE"/>
    <s v="SOUTH"/>
  </r>
  <r>
    <n v="2712065"/>
    <s v="SOUTH"/>
    <n v="925"/>
    <s v="Lake Upper Mixed Layer South"/>
    <s v="Onondaga Lake"/>
    <s v="Routine/Turnover"/>
    <s v="UML"/>
    <s v="ELS"/>
    <n v="3"/>
    <x v="158"/>
    <n v="2007"/>
    <s v="0.007"/>
    <n v="7.0000000000000001E-3"/>
    <n v="7"/>
    <m/>
    <d v="2008-02-05T15:12:33"/>
    <s v="LAKE"/>
    <s v="SOUTH"/>
  </r>
  <r>
    <n v="2712336"/>
    <s v="SOUTH"/>
    <n v="925"/>
    <s v="Lake Upper Mixed Layer South"/>
    <s v="Onondaga Lake"/>
    <s v="Fall Turnover"/>
    <s v="UML"/>
    <s v="ELS"/>
    <n v="3"/>
    <x v="159"/>
    <n v="2007"/>
    <s v="0.015"/>
    <n v="1.4999999999999999E-2"/>
    <n v="15"/>
    <m/>
    <d v="2008-02-05T15:12:33"/>
    <s v="LAKE"/>
    <s v="SOUTH"/>
  </r>
  <r>
    <n v="2712596"/>
    <s v="SOUTH"/>
    <n v="918"/>
    <s v="Lake 0m South"/>
    <s v="Onondaga Lake"/>
    <s v="Routine (Biweekly)"/>
    <s v="GRAB"/>
    <s v="ELS"/>
    <n v="0"/>
    <x v="160"/>
    <n v="2007"/>
    <s v="0.028"/>
    <n v="2.8000000000000001E-2"/>
    <n v="28"/>
    <m/>
    <d v="2008-02-05T15:12:33"/>
    <s v="LAKE"/>
    <s v="SOUTH"/>
  </r>
  <r>
    <n v="2712597"/>
    <s v="SOUTH"/>
    <n v="919"/>
    <s v="Lake 3m South"/>
    <s v="Onondaga Lake"/>
    <s v="Routine (Biweekly)"/>
    <s v="GRAB"/>
    <s v="ELS"/>
    <n v="3"/>
    <x v="160"/>
    <n v="2007"/>
    <s v="0.029"/>
    <n v="2.9000000000000001E-2"/>
    <n v="29"/>
    <m/>
    <d v="2008-02-05T15:12:33"/>
    <s v="LAKE"/>
    <s v="SOUTH"/>
  </r>
  <r>
    <n v="2712943"/>
    <s v="SOUTH"/>
    <n v="918"/>
    <s v="Lake 0m South"/>
    <s v="Onondaga Lake"/>
    <s v="Quarterly"/>
    <s v="GRAB"/>
    <s v="ELS"/>
    <n v="0"/>
    <x v="161"/>
    <n v="2007"/>
    <s v="0.035"/>
    <n v="3.5000000000000003E-2"/>
    <n v="35"/>
    <m/>
    <d v="2008-02-05T15:12:33"/>
    <s v="LAKE"/>
    <s v="SOUTH"/>
  </r>
  <r>
    <n v="2712944"/>
    <s v="SOUTH"/>
    <n v="919"/>
    <s v="Lake 3m South"/>
    <s v="Onondaga Lake"/>
    <s v="Quarterly"/>
    <s v="GRAB"/>
    <s v="ELS"/>
    <n v="3"/>
    <x v="161"/>
    <n v="2007"/>
    <s v="0.035"/>
    <n v="3.5000000000000003E-2"/>
    <n v="35"/>
    <m/>
    <d v="2008-02-05T15:12:33"/>
    <s v="LAKE"/>
    <s v="SOUTH"/>
  </r>
  <r>
    <n v="2713453"/>
    <s v="SOUTH"/>
    <n v="918"/>
    <s v="Lake 0m South"/>
    <s v="Onondaga Lake"/>
    <s v="Routine (Biweekly)"/>
    <s v="GRAB"/>
    <s v="ELS"/>
    <n v="0"/>
    <x v="162"/>
    <n v="2007"/>
    <s v="0.024"/>
    <n v="2.4E-2"/>
    <n v="24"/>
    <m/>
    <d v="2008-02-05T15:12:33"/>
    <s v="LAKE"/>
    <s v="SOUTH"/>
  </r>
  <r>
    <n v="2713454"/>
    <s v="SOUTH"/>
    <n v="919"/>
    <s v="Lake 3m South"/>
    <s v="Onondaga Lake"/>
    <s v="Routine (Biweekly)"/>
    <s v="GRAB"/>
    <s v="ELS"/>
    <n v="3"/>
    <x v="162"/>
    <n v="2007"/>
    <s v="0.028"/>
    <n v="2.8000000000000001E-2"/>
    <n v="28"/>
    <m/>
    <d v="2008-02-05T15:12:33"/>
    <s v="LAKE"/>
    <s v="SOUTH"/>
  </r>
  <r>
    <n v="2800022"/>
    <s v="SOUTH"/>
    <n v="918"/>
    <s v="Lake 0m South"/>
    <s v="Onondaga Lake"/>
    <s v="Winter Lake"/>
    <s v="GRAB"/>
    <s v="ELS"/>
    <n v="0"/>
    <x v="163"/>
    <n v="2008"/>
    <s v="0.019"/>
    <n v="1.9E-2"/>
    <n v="19"/>
    <m/>
    <d v="2009-01-28T11:57:51"/>
    <s v="LAKE"/>
    <s v="SOUTH"/>
  </r>
  <r>
    <n v="2800023"/>
    <s v="SOUTH"/>
    <n v="919"/>
    <s v="Lake 3m South"/>
    <s v="Onondaga Lake"/>
    <s v="Winter Lake"/>
    <s v="GRAB"/>
    <s v="ELS"/>
    <n v="3"/>
    <x v="163"/>
    <n v="2008"/>
    <s v="0.017"/>
    <n v="1.7000000000000001E-2"/>
    <n v="17"/>
    <m/>
    <d v="2009-01-28T11:57:51"/>
    <s v="LAKE"/>
    <s v="SOUTH"/>
  </r>
  <r>
    <n v="2801537"/>
    <s v="SOUTH"/>
    <n v="918"/>
    <s v="Lake 0m South"/>
    <s v="Onondaga Lake"/>
    <s v="Winter Lake"/>
    <s v="GRAB"/>
    <s v="ELS"/>
    <n v="0"/>
    <x v="164"/>
    <n v="2008"/>
    <s v="0.028"/>
    <n v="2.8000000000000001E-2"/>
    <n v="28"/>
    <m/>
    <d v="2009-01-28T11:57:52"/>
    <s v="LAKE"/>
    <s v="SOUTH"/>
  </r>
  <r>
    <n v="2801538"/>
    <s v="SOUTH"/>
    <n v="919"/>
    <s v="Lake 3m South"/>
    <s v="Onondaga Lake"/>
    <s v="Winter Lake"/>
    <s v="GRAB"/>
    <s v="ELS"/>
    <n v="3"/>
    <x v="164"/>
    <n v="2008"/>
    <s v="0.017"/>
    <n v="1.7000000000000001E-2"/>
    <n v="17"/>
    <m/>
    <d v="2009-01-28T11:57:52"/>
    <s v="LAKE"/>
    <s v="SOUTH"/>
  </r>
  <r>
    <n v="2803379"/>
    <s v="SOUTH"/>
    <n v="918"/>
    <s v="Lake 0m South"/>
    <s v="Onondaga Lake"/>
    <s v="Winter"/>
    <s v="GRAB"/>
    <s v="ELS"/>
    <n v="0"/>
    <x v="165"/>
    <n v="2008"/>
    <s v="0.008"/>
    <n v="8.0000000000000002E-3"/>
    <n v="8"/>
    <m/>
    <d v="2009-01-28T11:57:52"/>
    <s v="LAKE"/>
    <s v="SOUTH"/>
  </r>
  <r>
    <n v="2803380"/>
    <s v="SOUTH"/>
    <n v="919"/>
    <s v="Lake 3m South"/>
    <s v="Onondaga Lake"/>
    <s v="Winter"/>
    <s v="GRAB"/>
    <s v="ELS"/>
    <n v="3"/>
    <x v="165"/>
    <n v="2008"/>
    <s v="0.007"/>
    <n v="7.0000000000000001E-3"/>
    <n v="7"/>
    <m/>
    <d v="2009-01-28T11:57:52"/>
    <s v="LAKE"/>
    <s v="SOUTH"/>
  </r>
  <r>
    <n v="2804092"/>
    <s v="SOUTH"/>
    <n v="918"/>
    <s v="Lake 0m South"/>
    <s v="Onondaga Lake"/>
    <s v="Quarterly"/>
    <s v="GRAB"/>
    <s v="ELS"/>
    <n v="0"/>
    <x v="166"/>
    <n v="2008"/>
    <s v="0.008"/>
    <n v="8.0000000000000002E-3"/>
    <n v="8"/>
    <m/>
    <d v="2009-01-28T11:57:52"/>
    <s v="LAKE"/>
    <s v="SOUTH"/>
  </r>
  <r>
    <n v="2804093"/>
    <s v="SOUTH"/>
    <n v="919"/>
    <s v="Lake 3m South"/>
    <s v="Onondaga Lake"/>
    <s v="Quarterly"/>
    <s v="GRAB"/>
    <s v="ELS"/>
    <n v="3"/>
    <x v="166"/>
    <n v="2008"/>
    <s v="0.007"/>
    <n v="7.0000000000000001E-3"/>
    <n v="7"/>
    <m/>
    <d v="2009-01-28T11:57:52"/>
    <s v="LAKE"/>
    <s v="SOUTH"/>
  </r>
  <r>
    <n v="2804591"/>
    <s v="SOUTH"/>
    <n v="918"/>
    <s v="Lake 0m South"/>
    <s v="Onondaga Lake"/>
    <s v="Routine (Biweekly)"/>
    <s v="GRAB"/>
    <s v="ELS"/>
    <n v="0"/>
    <x v="167"/>
    <n v="2008"/>
    <s v="0.004"/>
    <n v="4.0000000000000001E-3"/>
    <n v="4"/>
    <m/>
    <d v="2009-01-28T11:57:52"/>
    <s v="LAKE"/>
    <s v="SOUTH"/>
  </r>
  <r>
    <n v="2804592"/>
    <s v="SOUTH"/>
    <n v="919"/>
    <s v="Lake 3m South"/>
    <s v="Onondaga Lake"/>
    <s v="Routine (Biweekly)"/>
    <s v="GRAB"/>
    <s v="ELS"/>
    <n v="3"/>
    <x v="167"/>
    <n v="2008"/>
    <s v="0.017"/>
    <n v="1.7000000000000001E-2"/>
    <n v="17"/>
    <m/>
    <d v="2009-01-28T11:57:52"/>
    <s v="LAKE"/>
    <s v="SOUTH"/>
  </r>
  <r>
    <n v="2805108"/>
    <s v="SOUTH"/>
    <n v="918"/>
    <s v="Lake 0m South"/>
    <s v="Onondaga Lake"/>
    <s v="Routine (Biweekly)"/>
    <s v="GRAB"/>
    <s v="ELS"/>
    <n v="0"/>
    <x v="168"/>
    <n v="2008"/>
    <s v="0.005"/>
    <n v="5.0000000000000001E-3"/>
    <n v="5"/>
    <m/>
    <d v="2009-01-28T11:57:53"/>
    <s v="LAKE"/>
    <s v="SOUTH"/>
  </r>
  <r>
    <n v="2805109"/>
    <s v="SOUTH"/>
    <n v="919"/>
    <s v="Lake 3m South"/>
    <s v="Onondaga Lake"/>
    <s v="Routine (Biweekly)"/>
    <s v="GRAB"/>
    <s v="ELS"/>
    <n v="3"/>
    <x v="168"/>
    <n v="2008"/>
    <s v="0.005"/>
    <n v="5.0000000000000001E-3"/>
    <n v="5"/>
    <m/>
    <d v="2009-01-28T11:57:53"/>
    <s v="LAKE"/>
    <s v="SOUTH"/>
  </r>
  <r>
    <n v="2805641"/>
    <s v="SOUTH"/>
    <n v="918"/>
    <s v="Lake 0m South"/>
    <s v="Onondaga Lake"/>
    <s v="Routine (Biweekly)"/>
    <s v="GRAB"/>
    <s v="ELS"/>
    <n v="0"/>
    <x v="169"/>
    <n v="2008"/>
    <s v="&lt;0.003"/>
    <n v="3.0000000000000001E-3"/>
    <n v="3"/>
    <m/>
    <d v="2009-01-28T11:57:53"/>
    <s v="LAKE"/>
    <s v="SOUTH"/>
  </r>
  <r>
    <n v="2805642"/>
    <s v="SOUTH"/>
    <n v="919"/>
    <s v="Lake 3m South"/>
    <s v="Onondaga Lake"/>
    <s v="Routine (Biweekly)"/>
    <s v="GRAB"/>
    <s v="ELS"/>
    <n v="3"/>
    <x v="169"/>
    <n v="2008"/>
    <s v="&lt;0.003"/>
    <n v="3.0000000000000001E-3"/>
    <n v="3"/>
    <m/>
    <d v="2009-01-28T11:57:53"/>
    <s v="LAKE"/>
    <s v="SOUTH"/>
  </r>
  <r>
    <n v="2806151"/>
    <s v="SOUTH"/>
    <n v="918"/>
    <s v="Lake 0m South"/>
    <s v="Onondaga Lake"/>
    <s v="Routine (Biweekly)"/>
    <s v="GRAB"/>
    <s v="ELS"/>
    <n v="0"/>
    <x v="170"/>
    <n v="2008"/>
    <s v="0.004"/>
    <n v="4.0000000000000001E-3"/>
    <n v="4"/>
    <m/>
    <d v="2009-01-28T11:57:53"/>
    <s v="LAKE"/>
    <s v="SOUTH"/>
  </r>
  <r>
    <n v="2806152"/>
    <s v="SOUTH"/>
    <n v="919"/>
    <s v="Lake 3m South"/>
    <s v="Onondaga Lake"/>
    <s v="Routine (Biweekly)"/>
    <s v="GRAB"/>
    <s v="ELS"/>
    <n v="3"/>
    <x v="170"/>
    <n v="2008"/>
    <s v="0.006"/>
    <n v="6.0000000000000001E-3"/>
    <n v="6"/>
    <m/>
    <d v="2009-01-28T11:57:53"/>
    <s v="LAKE"/>
    <s v="SOUTH"/>
  </r>
  <r>
    <n v="2806738"/>
    <s v="SOUTH"/>
    <n v="918"/>
    <s v="Lake 0m South"/>
    <s v="Onondaga Lake"/>
    <s v="Quarterly"/>
    <s v="GRAB"/>
    <s v="ELS"/>
    <n v="0"/>
    <x v="171"/>
    <n v="2008"/>
    <s v="&lt;0.003"/>
    <n v="3.0000000000000001E-3"/>
    <n v="3"/>
    <m/>
    <d v="2009-01-28T11:57:53"/>
    <s v="LAKE"/>
    <s v="SOUTH"/>
  </r>
  <r>
    <n v="2806739"/>
    <s v="SOUTH"/>
    <n v="919"/>
    <s v="Lake 3m South"/>
    <s v="Onondaga Lake"/>
    <s v="Quarterly"/>
    <s v="GRAB"/>
    <s v="ELS"/>
    <n v="3"/>
    <x v="171"/>
    <n v="2008"/>
    <s v="&lt;0.003"/>
    <n v="3.0000000000000001E-3"/>
    <n v="3"/>
    <m/>
    <d v="2009-01-28T11:57:53"/>
    <s v="LAKE"/>
    <s v="SOUTH"/>
  </r>
  <r>
    <n v="2807338"/>
    <s v="SOUTH"/>
    <n v="918"/>
    <s v="Lake 0m South"/>
    <s v="Onondaga Lake"/>
    <s v="Routine (Biweekly)"/>
    <s v="GRAB"/>
    <s v="ELS"/>
    <n v="0"/>
    <x v="172"/>
    <n v="2008"/>
    <s v="0.008"/>
    <n v="8.0000000000000002E-3"/>
    <n v="8"/>
    <m/>
    <d v="2009-01-28T11:57:54"/>
    <s v="LAKE"/>
    <s v="SOUTH"/>
  </r>
  <r>
    <n v="2807339"/>
    <s v="SOUTH"/>
    <n v="919"/>
    <s v="Lake 3m South"/>
    <s v="Onondaga Lake"/>
    <s v="Routine (Biweekly)"/>
    <s v="GRAB"/>
    <s v="ELS"/>
    <n v="3"/>
    <x v="172"/>
    <n v="2008"/>
    <s v="0.009"/>
    <n v="8.9999999999999993E-3"/>
    <n v="9"/>
    <m/>
    <d v="2009-01-28T11:57:54"/>
    <s v="LAKE"/>
    <s v="SOUTH"/>
  </r>
  <r>
    <n v="2807835"/>
    <s v="SOUTH"/>
    <n v="918"/>
    <s v="Lake 0m South"/>
    <s v="Onondaga Lake"/>
    <s v="Routine (Biweekly)"/>
    <s v="GRAB"/>
    <s v="ELS"/>
    <n v="0"/>
    <x v="173"/>
    <n v="2008"/>
    <s v="0.008"/>
    <n v="8.0000000000000002E-3"/>
    <n v="8"/>
    <m/>
    <d v="2009-01-28T11:57:54"/>
    <s v="LAKE"/>
    <s v="SOUTH"/>
  </r>
  <r>
    <n v="2807836"/>
    <s v="SOUTH"/>
    <n v="919"/>
    <s v="Lake 3m South"/>
    <s v="Onondaga Lake"/>
    <s v="Routine (Biweekly)"/>
    <s v="GRAB"/>
    <s v="ELS"/>
    <n v="3"/>
    <x v="173"/>
    <n v="2008"/>
    <s v="0.009"/>
    <n v="8.9999999999999993E-3"/>
    <n v="9"/>
    <m/>
    <d v="2009-01-28T11:57:54"/>
    <s v="LAKE"/>
    <s v="SOUTH"/>
  </r>
  <r>
    <n v="2808515"/>
    <s v="SOUTH"/>
    <n v="918"/>
    <s v="Lake 0m South"/>
    <s v="Onondaga Lake"/>
    <s v="Routine (Biweekly)"/>
    <s v="GRAB"/>
    <s v="ELS"/>
    <n v="0"/>
    <x v="174"/>
    <n v="2008"/>
    <s v="0.004"/>
    <n v="4.0000000000000001E-3"/>
    <n v="4"/>
    <m/>
    <d v="2009-01-28T11:57:55"/>
    <s v="LAKE"/>
    <s v="SOUTH"/>
  </r>
  <r>
    <n v="2808516"/>
    <s v="SOUTH"/>
    <n v="919"/>
    <s v="Lake 3m South"/>
    <s v="Onondaga Lake"/>
    <s v="Routine (Biweekly)"/>
    <s v="GRAB"/>
    <s v="ELS"/>
    <n v="3"/>
    <x v="174"/>
    <n v="2008"/>
    <s v="0.005"/>
    <n v="5.0000000000000001E-3"/>
    <n v="5"/>
    <m/>
    <d v="2009-01-28T11:57:55"/>
    <s v="LAKE"/>
    <s v="SOUTH"/>
  </r>
  <r>
    <n v="2809017"/>
    <s v="SOUTH"/>
    <n v="918"/>
    <s v="Lake 0m South"/>
    <s v="Onondaga Lake"/>
    <s v="Routine (Biweekly)"/>
    <s v="GRAB"/>
    <s v="ELS"/>
    <n v="0"/>
    <x v="175"/>
    <n v="2008"/>
    <s v="0.006"/>
    <n v="6.0000000000000001E-3"/>
    <n v="6"/>
    <m/>
    <d v="2009-01-28T11:57:55"/>
    <s v="LAKE"/>
    <s v="SOUTH"/>
  </r>
  <r>
    <n v="2809018"/>
    <s v="SOUTH"/>
    <n v="919"/>
    <s v="Lake 3m South"/>
    <s v="Onondaga Lake"/>
    <s v="Routine (Biweekly)"/>
    <s v="GRAB"/>
    <s v="ELS"/>
    <n v="3"/>
    <x v="175"/>
    <n v="2008"/>
    <s v="0.013"/>
    <n v="1.2999999999999999E-2"/>
    <n v="13"/>
    <m/>
    <d v="2009-01-28T11:57:55"/>
    <s v="LAKE"/>
    <s v="SOUTH"/>
  </r>
  <r>
    <n v="2809779"/>
    <s v="SOUTH"/>
    <n v="918"/>
    <s v="Lake 0m South"/>
    <s v="Onondaga Lake"/>
    <s v="Routine (Biweekly)"/>
    <s v="GRAB"/>
    <s v="ELS"/>
    <n v="0"/>
    <x v="176"/>
    <n v="2008"/>
    <s v="0.004"/>
    <n v="4.0000000000000001E-3"/>
    <n v="4"/>
    <m/>
    <d v="2009-01-28T11:57:56"/>
    <s v="LAKE"/>
    <s v="SOUTH"/>
  </r>
  <r>
    <n v="2809780"/>
    <s v="SOUTH"/>
    <n v="919"/>
    <s v="Lake 3m South"/>
    <s v="Onondaga Lake"/>
    <s v="Routine (Biweekly)"/>
    <s v="GRAB"/>
    <s v="ELS"/>
    <n v="3"/>
    <x v="176"/>
    <n v="2008"/>
    <s v="0.003"/>
    <n v="3.0000000000000001E-3"/>
    <n v="3"/>
    <m/>
    <d v="2009-01-28T11:57:56"/>
    <s v="LAKE"/>
    <s v="SOUTH"/>
  </r>
  <r>
    <n v="2810266"/>
    <s v="SOUTH"/>
    <n v="918"/>
    <s v="Lake 0m South"/>
    <s v="Onondaga Lake"/>
    <s v="Routine (Biweekly)"/>
    <s v="GRAB"/>
    <s v="ELS"/>
    <n v="0"/>
    <x v="177"/>
    <n v="2008"/>
    <s v="0.007"/>
    <n v="7.0000000000000001E-3"/>
    <n v="7"/>
    <m/>
    <d v="2009-01-28T11:57:56"/>
    <s v="LAKE"/>
    <s v="SOUTH"/>
  </r>
  <r>
    <n v="2810267"/>
    <s v="SOUTH"/>
    <n v="919"/>
    <s v="Lake 3m South"/>
    <s v="Onondaga Lake"/>
    <s v="Routine (Biweekly)"/>
    <s v="GRAB"/>
    <s v="ELS"/>
    <n v="3"/>
    <x v="177"/>
    <n v="2008"/>
    <s v="&lt;0.003"/>
    <n v="3.0000000000000001E-3"/>
    <n v="3"/>
    <m/>
    <d v="2009-01-28T11:57:56"/>
    <s v="LAKE"/>
    <s v="SOUTH"/>
  </r>
  <r>
    <n v="2810910"/>
    <s v="SOUTH"/>
    <n v="918"/>
    <s v="Lake 0m South"/>
    <s v="Onondaga Lake"/>
    <s v="Quarterly"/>
    <s v="GRAB"/>
    <s v="ELS"/>
    <n v="0"/>
    <x v="178"/>
    <n v="2008"/>
    <s v="0.004"/>
    <n v="4.0000000000000001E-3"/>
    <n v="4"/>
    <m/>
    <d v="2009-01-28T11:57:57"/>
    <s v="LAKE"/>
    <s v="SOUTH"/>
  </r>
  <r>
    <n v="2810911"/>
    <s v="SOUTH"/>
    <n v="919"/>
    <s v="Lake 3m South"/>
    <s v="Onondaga Lake"/>
    <s v="Quarterly"/>
    <s v="GRAB"/>
    <s v="ELS"/>
    <n v="3"/>
    <x v="178"/>
    <n v="2008"/>
    <s v="0.011"/>
    <n v="1.0999999999999999E-2"/>
    <n v="11"/>
    <m/>
    <d v="2009-01-28T11:57:57"/>
    <s v="LAKE"/>
    <s v="SOUTH"/>
  </r>
  <r>
    <n v="2811692"/>
    <s v="SOUTH"/>
    <n v="918"/>
    <s v="Lake 0m South"/>
    <s v="Onondaga Lake"/>
    <s v="Routine (Biweekly)"/>
    <s v="GRAB"/>
    <s v="ELS"/>
    <n v="0"/>
    <x v="179"/>
    <n v="2008"/>
    <s v="0.010"/>
    <n v="0.01"/>
    <n v="10"/>
    <m/>
    <d v="2009-01-28T11:57:58"/>
    <s v="LAKE"/>
    <s v="SOUTH"/>
  </r>
  <r>
    <n v="2811693"/>
    <s v="SOUTH"/>
    <n v="919"/>
    <s v="Lake 3m South"/>
    <s v="Onondaga Lake"/>
    <s v="Routine (Biweekly)"/>
    <s v="GRAB"/>
    <s v="ELS"/>
    <n v="3"/>
    <x v="179"/>
    <n v="2008"/>
    <s v="0.011"/>
    <n v="1.0999999999999999E-2"/>
    <n v="11"/>
    <m/>
    <d v="2009-01-28T11:57:58"/>
    <s v="LAKE"/>
    <s v="SOUTH"/>
  </r>
  <r>
    <n v="2812600"/>
    <s v="SOUTH"/>
    <n v="918"/>
    <s v="Lake 0m South"/>
    <s v="Onondaga Lake"/>
    <s v="Routine (Biweekly)"/>
    <s v="GRAB"/>
    <s v="ELS"/>
    <n v="0"/>
    <x v="180"/>
    <n v="2008"/>
    <s v="0.019"/>
    <n v="1.9E-2"/>
    <n v="19"/>
    <m/>
    <d v="2009-01-28T11:57:59"/>
    <s v="LAKE"/>
    <s v="SOUTH"/>
  </r>
  <r>
    <n v="2812601"/>
    <s v="SOUTH"/>
    <n v="919"/>
    <s v="Lake 3m South"/>
    <s v="Onondaga Lake"/>
    <s v="Routine (Biweekly)"/>
    <s v="GRAB"/>
    <s v="ELS"/>
    <n v="3"/>
    <x v="180"/>
    <n v="2008"/>
    <s v="0.021"/>
    <n v="2.1000000000000001E-2"/>
    <n v="21"/>
    <m/>
    <d v="2009-01-28T11:57:59"/>
    <s v="LAKE"/>
    <s v="SOUTH"/>
  </r>
  <r>
    <n v="2813271"/>
    <s v="SOUTH"/>
    <n v="918"/>
    <s v="Lake 0m South"/>
    <s v="Onondaga Lake"/>
    <s v="Routine (Biweekly)"/>
    <s v="GRAB"/>
    <s v="ELS"/>
    <n v="0"/>
    <x v="181"/>
    <n v="2008"/>
    <s v="0.039"/>
    <n v="3.9E-2"/>
    <n v="39"/>
    <m/>
    <d v="2009-01-28T11:58:00"/>
    <s v="LAKE"/>
    <s v="SOUTH"/>
  </r>
  <r>
    <n v="2813272"/>
    <s v="SOUTH"/>
    <n v="919"/>
    <s v="Lake 3m South"/>
    <s v="Onondaga Lake"/>
    <s v="Routine (Biweekly)"/>
    <s v="GRAB"/>
    <s v="ELS"/>
    <n v="3"/>
    <x v="181"/>
    <n v="2008"/>
    <s v="0.039"/>
    <n v="3.9E-2"/>
    <n v="39"/>
    <m/>
    <d v="2009-01-28T11:58:00"/>
    <s v="LAKE"/>
    <s v="SOUTH"/>
  </r>
  <r>
    <n v="2813936"/>
    <s v="SOUTH"/>
    <n v="918"/>
    <s v="Lake 0m South"/>
    <s v="Onondaga Lake"/>
    <s v="Quarterly"/>
    <s v="GRAB"/>
    <s v="ELS"/>
    <n v="0"/>
    <x v="182"/>
    <n v="2008"/>
    <s v="0.042"/>
    <n v="4.2000000000000003E-2"/>
    <n v="42"/>
    <m/>
    <d v="2009-01-28T11:58:00"/>
    <s v="LAKE"/>
    <s v="SOUTH"/>
  </r>
  <r>
    <n v="2813937"/>
    <s v="SOUTH"/>
    <n v="919"/>
    <s v="Lake 3m South"/>
    <s v="Onondaga Lake"/>
    <s v="Quarterly"/>
    <s v="GRAB"/>
    <s v="ELS"/>
    <n v="3"/>
    <x v="182"/>
    <n v="2008"/>
    <s v="0.043"/>
    <n v="4.2999999999999997E-2"/>
    <n v="43"/>
    <m/>
    <d v="2009-01-28T11:58:00"/>
    <s v="LAKE"/>
    <s v="SOUTH"/>
  </r>
  <r>
    <n v="2814456"/>
    <s v="SOUTH"/>
    <n v="918"/>
    <s v="Lake 0m South"/>
    <s v="Onondaga Lake"/>
    <s v="Routine (Biweekly)"/>
    <s v="GRAB"/>
    <s v="ELS"/>
    <n v="0"/>
    <x v="183"/>
    <n v="2008"/>
    <s v="0.032"/>
    <n v="3.2000000000000001E-2"/>
    <n v="32"/>
    <m/>
    <d v="2009-01-28T11:58:01"/>
    <s v="LAKE"/>
    <s v="SOUTH"/>
  </r>
  <r>
    <n v="2814457"/>
    <s v="SOUTH"/>
    <n v="919"/>
    <s v="Lake 3m South"/>
    <s v="Onondaga Lake"/>
    <s v="Routine (Biweekly)"/>
    <s v="GRAB"/>
    <s v="ELS"/>
    <n v="3"/>
    <x v="183"/>
    <n v="2008"/>
    <s v="0.033"/>
    <n v="3.3000000000000002E-2"/>
    <n v="33"/>
    <m/>
    <d v="2009-01-28T11:58:01"/>
    <s v="LAKE"/>
    <s v="SOUTH"/>
  </r>
  <r>
    <n v="2903251"/>
    <s v="SOUTH"/>
    <n v="918"/>
    <s v="Lake 0m South"/>
    <s v="Onondaga Lake"/>
    <s v="Winter"/>
    <s v="GRAB"/>
    <s v="ELS"/>
    <n v="0"/>
    <x v="184"/>
    <n v="2009"/>
    <s v="0.005"/>
    <n v="5.0000000000000001E-3"/>
    <n v="5"/>
    <m/>
    <d v="2010-04-30T14:27:58"/>
    <s v="LAKE"/>
    <s v="SOUTH"/>
  </r>
  <r>
    <n v="2903252"/>
    <s v="SOUTH"/>
    <n v="919"/>
    <s v="Lake 3m South"/>
    <s v="Onondaga Lake"/>
    <s v="Winter"/>
    <s v="GRAB"/>
    <s v="ELS"/>
    <n v="3"/>
    <x v="184"/>
    <n v="2009"/>
    <s v="0.008"/>
    <n v="8.0000000000000002E-3"/>
    <n v="8"/>
    <m/>
    <d v="2010-04-30T14:27:58"/>
    <s v="LAKE"/>
    <s v="SOUTH"/>
  </r>
  <r>
    <n v="2903823"/>
    <s v="SOUTH"/>
    <n v="918"/>
    <s v="Lake 0m South"/>
    <s v="Onondaga Lake"/>
    <s v="Quarterly"/>
    <s v="GRAB"/>
    <s v="ELS"/>
    <n v="0"/>
    <x v="185"/>
    <n v="2009"/>
    <s v="0.007"/>
    <n v="7.0000000000000001E-3"/>
    <n v="7"/>
    <m/>
    <d v="2010-04-30T14:27:58"/>
    <s v="LAKE"/>
    <s v="SOUTH"/>
  </r>
  <r>
    <n v="2903824"/>
    <s v="SOUTH"/>
    <n v="919"/>
    <s v="Lake 3m South"/>
    <s v="Onondaga Lake"/>
    <s v="Quarterly"/>
    <s v="GRAB"/>
    <s v="ELS"/>
    <n v="3"/>
    <x v="185"/>
    <n v="2009"/>
    <s v="0.007"/>
    <n v="7.0000000000000001E-3"/>
    <n v="7"/>
    <m/>
    <d v="2010-04-30T14:27:58"/>
    <s v="LAKE"/>
    <s v="SOUTH"/>
  </r>
  <r>
    <n v="2904447"/>
    <s v="SOUTH"/>
    <n v="918"/>
    <s v="Lake 0m South"/>
    <s v="Onondaga Lake"/>
    <s v="Routine (Biweekly)"/>
    <s v="GRAB"/>
    <s v="ELS"/>
    <n v="0"/>
    <x v="186"/>
    <n v="2009"/>
    <s v="0.005"/>
    <n v="5.0000000000000001E-3"/>
    <n v="5"/>
    <m/>
    <d v="2010-04-30T14:27:58"/>
    <s v="LAKE"/>
    <s v="SOUTH"/>
  </r>
  <r>
    <n v="2904448"/>
    <s v="SOUTH"/>
    <n v="919"/>
    <s v="Lake 3m South"/>
    <s v="Onondaga Lake"/>
    <s v="Routine (Biweekly)"/>
    <s v="GRAB"/>
    <s v="ELS"/>
    <n v="3"/>
    <x v="186"/>
    <n v="2009"/>
    <s v="0.005"/>
    <n v="5.0000000000000001E-3"/>
    <n v="5"/>
    <m/>
    <d v="2010-04-30T14:27:58"/>
    <s v="LAKE"/>
    <s v="SOUTH"/>
  </r>
  <r>
    <n v="2904913"/>
    <s v="SOUTH"/>
    <n v="918"/>
    <s v="Lake 0m South"/>
    <s v="Onondaga Lake"/>
    <s v="Routine (Biweekly)"/>
    <s v="GRAB"/>
    <s v="ELS"/>
    <n v="0"/>
    <x v="187"/>
    <n v="2009"/>
    <s v="0.005"/>
    <n v="5.0000000000000001E-3"/>
    <n v="5"/>
    <m/>
    <d v="2010-04-30T14:27:58"/>
    <s v="LAKE"/>
    <s v="SOUTH"/>
  </r>
  <r>
    <n v="2904914"/>
    <s v="SOUTH"/>
    <n v="919"/>
    <s v="Lake 3m South"/>
    <s v="Onondaga Lake"/>
    <s v="Routine (Biweekly)"/>
    <s v="GRAB"/>
    <s v="ELS"/>
    <n v="3"/>
    <x v="187"/>
    <n v="2009"/>
    <s v="0.008"/>
    <n v="8.0000000000000002E-3"/>
    <n v="8"/>
    <m/>
    <d v="2010-04-30T14:27:58"/>
    <s v="LAKE"/>
    <s v="SOUTH"/>
  </r>
  <r>
    <n v="2905502"/>
    <s v="SOUTH"/>
    <n v="918"/>
    <s v="Lake 0m South"/>
    <s v="Onondaga Lake"/>
    <s v="Routine (Biweekly)"/>
    <s v="GRAB"/>
    <s v="ELS"/>
    <n v="0"/>
    <x v="188"/>
    <n v="2009"/>
    <s v="0.006"/>
    <n v="6.0000000000000001E-3"/>
    <n v="6"/>
    <m/>
    <d v="2010-04-30T14:27:58"/>
    <s v="LAKE"/>
    <s v="SOUTH"/>
  </r>
  <r>
    <n v="2905503"/>
    <s v="SOUTH"/>
    <n v="919"/>
    <s v="Lake 3m South"/>
    <s v="Onondaga Lake"/>
    <s v="Routine (Biweekly)"/>
    <s v="GRAB"/>
    <s v="ELS"/>
    <n v="3"/>
    <x v="188"/>
    <n v="2009"/>
    <s v="0.005"/>
    <n v="5.0000000000000001E-3"/>
    <n v="5"/>
    <m/>
    <d v="2010-04-30T14:27:58"/>
    <s v="LAKE"/>
    <s v="SOUTH"/>
  </r>
  <r>
    <n v="2906041"/>
    <s v="SOUTH"/>
    <n v="918"/>
    <s v="Lake 0m South"/>
    <s v="Onondaga Lake"/>
    <s v="Routine (Biweekly)"/>
    <s v="GRAB"/>
    <s v="ELS"/>
    <n v="0"/>
    <x v="189"/>
    <n v="2009"/>
    <s v="0.006"/>
    <n v="6.0000000000000001E-3"/>
    <n v="6"/>
    <m/>
    <d v="2010-04-30T14:27:58"/>
    <s v="LAKE"/>
    <s v="SOUTH"/>
  </r>
  <r>
    <n v="2906042"/>
    <s v="SOUTH"/>
    <n v="919"/>
    <s v="Lake 3m South"/>
    <s v="Onondaga Lake"/>
    <s v="Routine (Biweekly)"/>
    <s v="GRAB"/>
    <s v="ELS"/>
    <n v="3"/>
    <x v="189"/>
    <n v="2009"/>
    <s v="0.004"/>
    <n v="4.0000000000000001E-3"/>
    <n v="4"/>
    <m/>
    <d v="2010-04-30T14:27:58"/>
    <s v="LAKE"/>
    <s v="SOUTH"/>
  </r>
  <r>
    <n v="2906643"/>
    <s v="SOUTH"/>
    <n v="918"/>
    <s v="Lake 0m South"/>
    <s v="Onondaga Lake"/>
    <s v="Quarterly"/>
    <s v="GRAB"/>
    <s v="ELS"/>
    <n v="0"/>
    <x v="190"/>
    <n v="2009"/>
    <s v="0.005"/>
    <n v="5.0000000000000001E-3"/>
    <n v="5"/>
    <m/>
    <d v="2010-04-30T14:27:58"/>
    <s v="LAKE"/>
    <s v="SOUTH"/>
  </r>
  <r>
    <n v="2906644"/>
    <s v="SOUTH"/>
    <n v="919"/>
    <s v="Lake 3m South"/>
    <s v="Onondaga Lake"/>
    <s v="Quarterly"/>
    <s v="GRAB"/>
    <s v="ELS"/>
    <n v="3"/>
    <x v="190"/>
    <n v="2009"/>
    <s v="0.007"/>
    <n v="7.0000000000000001E-3"/>
    <n v="7"/>
    <m/>
    <d v="2010-04-30T14:27:58"/>
    <s v="LAKE"/>
    <s v="SOUTH"/>
  </r>
  <r>
    <n v="2907190"/>
    <s v="SOUTH"/>
    <n v="918"/>
    <s v="Lake 0m South"/>
    <s v="Onondaga Lake"/>
    <s v="Routine (Biweekly)"/>
    <s v="GRAB"/>
    <s v="ELS"/>
    <n v="0"/>
    <x v="191"/>
    <n v="2009"/>
    <s v="0.004"/>
    <n v="4.0000000000000001E-3"/>
    <n v="4"/>
    <m/>
    <d v="2010-04-30T14:27:58"/>
    <s v="LAKE"/>
    <s v="SOUTH"/>
  </r>
  <r>
    <n v="2907191"/>
    <s v="SOUTH"/>
    <n v="919"/>
    <s v="Lake 3m South"/>
    <s v="Onondaga Lake"/>
    <s v="Routine (Biweekly)"/>
    <s v="GRAB"/>
    <s v="ELS"/>
    <n v="3"/>
    <x v="191"/>
    <n v="2009"/>
    <s v="0.006"/>
    <n v="6.0000000000000001E-3"/>
    <n v="6"/>
    <m/>
    <d v="2010-04-30T14:27:58"/>
    <s v="LAKE"/>
    <s v="SOUTH"/>
  </r>
  <r>
    <n v="2907694"/>
    <s v="SOUTH"/>
    <n v="918"/>
    <s v="Lake 0m South"/>
    <s v="Onondaga Lake"/>
    <s v="Routine (Biweekly)"/>
    <s v="GRAB"/>
    <s v="ELS"/>
    <n v="0"/>
    <x v="192"/>
    <n v="2009"/>
    <s v="0.006"/>
    <n v="6.0000000000000001E-3"/>
    <n v="6"/>
    <m/>
    <d v="2010-04-30T14:27:58"/>
    <s v="LAKE"/>
    <s v="SOUTH"/>
  </r>
  <r>
    <n v="2907695"/>
    <s v="SOUTH"/>
    <n v="919"/>
    <s v="Lake 3m South"/>
    <s v="Onondaga Lake"/>
    <s v="Routine (Biweekly)"/>
    <s v="GRAB"/>
    <s v="ELS"/>
    <n v="3"/>
    <x v="192"/>
    <n v="2009"/>
    <s v="0.006"/>
    <n v="6.0000000000000001E-3"/>
    <n v="6"/>
    <m/>
    <d v="2010-04-30T14:27:58"/>
    <s v="LAKE"/>
    <s v="SOUTH"/>
  </r>
  <r>
    <n v="2908176"/>
    <s v="SOUTH"/>
    <n v="918"/>
    <s v="Lake 0m South"/>
    <s v="Onondaga Lake"/>
    <s v="Routine (Biweekly)"/>
    <s v="GRAB"/>
    <s v="ELS"/>
    <n v="0"/>
    <x v="193"/>
    <n v="2009"/>
    <s v="0.007"/>
    <n v="7.0000000000000001E-3"/>
    <n v="7"/>
    <m/>
    <d v="2010-04-30T14:27:58"/>
    <s v="LAKE"/>
    <s v="SOUTH"/>
  </r>
  <r>
    <n v="2908177"/>
    <s v="SOUTH"/>
    <n v="919"/>
    <s v="Lake 3m South"/>
    <s v="Onondaga Lake"/>
    <s v="Routine (Biweekly)"/>
    <s v="GRAB"/>
    <s v="ELS"/>
    <n v="3"/>
    <x v="193"/>
    <n v="2009"/>
    <s v="0.008"/>
    <n v="8.0000000000000002E-3"/>
    <n v="8"/>
    <m/>
    <d v="2010-04-30T14:27:58"/>
    <s v="LAKE"/>
    <s v="SOUTH"/>
  </r>
  <r>
    <n v="2908774"/>
    <s v="SOUTH"/>
    <n v="918"/>
    <s v="Lake 0m South"/>
    <s v="Onondaga Lake"/>
    <s v="Routine (Biweekly)"/>
    <s v="GRAB"/>
    <s v="ELS"/>
    <n v="0"/>
    <x v="194"/>
    <n v="2009"/>
    <s v="0.012"/>
    <n v="1.2E-2"/>
    <n v="12"/>
    <m/>
    <d v="2010-04-30T14:27:58"/>
    <s v="LAKE"/>
    <s v="SOUTH"/>
  </r>
  <r>
    <n v="2908775"/>
    <s v="SOUTH"/>
    <n v="919"/>
    <s v="Lake 3m South"/>
    <s v="Onondaga Lake"/>
    <s v="Routine (Biweekly)"/>
    <s v="GRAB"/>
    <s v="ELS"/>
    <n v="3"/>
    <x v="194"/>
    <n v="2009"/>
    <s v="0.008"/>
    <n v="8.0000000000000002E-3"/>
    <n v="8"/>
    <m/>
    <d v="2010-04-30T14:27:58"/>
    <s v="LAKE"/>
    <s v="SOUTH"/>
  </r>
  <r>
    <n v="2909565"/>
    <s v="SOUTH"/>
    <n v="918"/>
    <s v="Lake 0m South"/>
    <s v="Onondaga Lake"/>
    <s v="Routine (Biweekly)"/>
    <s v="GRAB"/>
    <s v="ELS"/>
    <n v="0"/>
    <x v="195"/>
    <n v="2009"/>
    <s v="0.006"/>
    <n v="6.0000000000000001E-3"/>
    <n v="6"/>
    <m/>
    <d v="2010-04-30T14:27:58"/>
    <s v="LAKE"/>
    <s v="SOUTH"/>
  </r>
  <r>
    <n v="2909566"/>
    <s v="SOUTH"/>
    <n v="919"/>
    <s v="Lake 3m South"/>
    <s v="Onondaga Lake"/>
    <s v="Routine (Biweekly)"/>
    <s v="GRAB"/>
    <s v="ELS"/>
    <n v="3"/>
    <x v="195"/>
    <n v="2009"/>
    <s v="0.004"/>
    <n v="4.0000000000000001E-3"/>
    <n v="4"/>
    <m/>
    <d v="2010-04-30T14:27:58"/>
    <s v="LAKE"/>
    <s v="SOUTH"/>
  </r>
  <r>
    <n v="2910112"/>
    <s v="SOUTH"/>
    <n v="918"/>
    <s v="Lake 0m South"/>
    <s v="Onondaga Lake"/>
    <s v="Routine (Biweekly)"/>
    <s v="GRAB"/>
    <s v="ELS"/>
    <n v="0"/>
    <x v="196"/>
    <n v="2009"/>
    <s v="0.005"/>
    <n v="5.0000000000000001E-3"/>
    <n v="5"/>
    <m/>
    <d v="2010-04-30T14:27:58"/>
    <s v="LAKE"/>
    <s v="SOUTH"/>
  </r>
  <r>
    <n v="2910113"/>
    <s v="SOUTH"/>
    <n v="919"/>
    <s v="Lake 3m South"/>
    <s v="Onondaga Lake"/>
    <s v="Routine (Biweekly)"/>
    <s v="GRAB"/>
    <s v="ELS"/>
    <n v="3"/>
    <x v="196"/>
    <n v="2009"/>
    <s v="0.004"/>
    <n v="4.0000000000000001E-3"/>
    <n v="4"/>
    <m/>
    <d v="2010-04-30T14:27:58"/>
    <s v="LAKE"/>
    <s v="SOUTH"/>
  </r>
  <r>
    <n v="2910629"/>
    <s v="SOUTH"/>
    <n v="918"/>
    <s v="Lake 0m South"/>
    <s v="Onondaga Lake"/>
    <s v="Quarterly"/>
    <s v="GRAB"/>
    <s v="ELS"/>
    <n v="0"/>
    <x v="197"/>
    <n v="2009"/>
    <s v="&lt;0.003"/>
    <n v="3.0000000000000001E-3"/>
    <n v="3"/>
    <m/>
    <d v="2010-04-30T14:27:58"/>
    <s v="LAKE"/>
    <s v="SOUTH"/>
  </r>
  <r>
    <n v="2910630"/>
    <s v="SOUTH"/>
    <n v="919"/>
    <s v="Lake 3m South"/>
    <s v="Onondaga Lake"/>
    <s v="Quarterly"/>
    <s v="GRAB"/>
    <s v="ELS"/>
    <n v="3"/>
    <x v="197"/>
    <n v="2009"/>
    <s v="&lt;0.003"/>
    <n v="3.0000000000000001E-3"/>
    <n v="3"/>
    <m/>
    <d v="2010-04-30T14:27:58"/>
    <s v="LAKE"/>
    <s v="SOUTH"/>
  </r>
  <r>
    <n v="2911379"/>
    <s v="SOUTH"/>
    <n v="918"/>
    <s v="Lake 0m South"/>
    <s v="Onondaga Lake"/>
    <s v="Routine (Biweekly)"/>
    <s v="GRAB"/>
    <s v="ELS"/>
    <n v="0"/>
    <x v="198"/>
    <n v="2009"/>
    <s v="0.033"/>
    <n v="3.3000000000000002E-2"/>
    <n v="33"/>
    <m/>
    <d v="2010-04-30T14:27:58"/>
    <s v="LAKE"/>
    <s v="SOUTH"/>
  </r>
  <r>
    <n v="2911380"/>
    <s v="SOUTH"/>
    <n v="919"/>
    <s v="Lake 3m South"/>
    <s v="Onondaga Lake"/>
    <s v="Routine (Biweekly)"/>
    <s v="GRAB"/>
    <s v="ELS"/>
    <n v="3"/>
    <x v="198"/>
    <n v="2009"/>
    <s v="0.042"/>
    <n v="4.2000000000000003E-2"/>
    <n v="42"/>
    <m/>
    <d v="2010-04-30T14:27:58"/>
    <s v="LAKE"/>
    <s v="SOUTH"/>
  </r>
  <r>
    <n v="2911928"/>
    <s v="SOUTH"/>
    <n v="918"/>
    <s v="Lake 0m South"/>
    <s v="Onondaga Lake"/>
    <s v="Routine (Biweekly)"/>
    <s v="GRAB"/>
    <s v="ELS"/>
    <n v="0"/>
    <x v="199"/>
    <n v="2009"/>
    <s v="0.049"/>
    <n v="4.9000000000000002E-2"/>
    <n v="49"/>
    <m/>
    <d v="2010-04-30T14:27:57"/>
    <s v="LAKE"/>
    <s v="SOUTH"/>
  </r>
  <r>
    <n v="2911929"/>
    <s v="SOUTH"/>
    <n v="919"/>
    <s v="Lake 3m South"/>
    <s v="Onondaga Lake"/>
    <s v="Routine (Biweekly)"/>
    <s v="GRAB"/>
    <s v="ELS"/>
    <n v="3"/>
    <x v="199"/>
    <n v="2009"/>
    <s v="0.046"/>
    <n v="4.5999999999999999E-2"/>
    <n v="46"/>
    <m/>
    <d v="2010-04-30T14:27:57"/>
    <s v="LAKE"/>
    <s v="SOUTH"/>
  </r>
  <r>
    <n v="2912602"/>
    <s v="SOUTH"/>
    <n v="918"/>
    <s v="Lake 0m South"/>
    <s v="Onondaga Lake"/>
    <s v="Routine (Biweekly)"/>
    <s v="GRAB"/>
    <s v="ELS"/>
    <n v="0"/>
    <x v="200"/>
    <n v="2009"/>
    <s v="0.042"/>
    <n v="4.2000000000000003E-2"/>
    <n v="42"/>
    <m/>
    <d v="2010-04-30T14:27:57"/>
    <s v="LAKE"/>
    <s v="SOUTH"/>
  </r>
  <r>
    <n v="2912603"/>
    <s v="SOUTH"/>
    <n v="919"/>
    <s v="Lake 3m South"/>
    <s v="Onondaga Lake"/>
    <s v="Routine (Biweekly)"/>
    <s v="GRAB"/>
    <s v="ELS"/>
    <n v="3"/>
    <x v="200"/>
    <n v="2009"/>
    <s v="0.043"/>
    <n v="4.2999999999999997E-2"/>
    <n v="43"/>
    <m/>
    <d v="2010-04-30T14:27:57"/>
    <s v="LAKE"/>
    <s v="SOUTH"/>
  </r>
  <r>
    <n v="2913139"/>
    <s v="SOUTH"/>
    <n v="918"/>
    <s v="Lake 0m South"/>
    <s v="Onondaga Lake"/>
    <s v="Quarterly"/>
    <s v="GRAB"/>
    <s v="ELS"/>
    <n v="0"/>
    <x v="201"/>
    <n v="2009"/>
    <s v="0.018"/>
    <n v="1.7999999999999999E-2"/>
    <n v="18"/>
    <m/>
    <d v="2010-04-30T14:27:57"/>
    <s v="LAKE"/>
    <s v="SOUTH"/>
  </r>
  <r>
    <n v="2913140"/>
    <s v="SOUTH"/>
    <n v="919"/>
    <s v="Lake 3m South"/>
    <s v="Onondaga Lake"/>
    <s v="Quarterly"/>
    <s v="GRAB"/>
    <s v="ELS"/>
    <n v="3"/>
    <x v="201"/>
    <n v="2009"/>
    <s v="0.033"/>
    <n v="3.3000000000000002E-2"/>
    <n v="33"/>
    <m/>
    <d v="2010-04-30T14:27:57"/>
    <s v="LAKE"/>
    <s v="SOUTH"/>
  </r>
  <r>
    <n v="2913595"/>
    <s v="SOUTH"/>
    <n v="918"/>
    <s v="Lake 0m South"/>
    <s v="Onondaga Lake"/>
    <s v="Routine (Biweekly)"/>
    <s v="GRAB"/>
    <s v="ELS"/>
    <n v="0"/>
    <x v="202"/>
    <n v="2009"/>
    <s v="0.007"/>
    <n v="7.0000000000000001E-3"/>
    <n v="7"/>
    <m/>
    <d v="2010-04-30T14:27:57"/>
    <s v="LAKE"/>
    <s v="SOUTH"/>
  </r>
  <r>
    <n v="2913596"/>
    <s v="SOUTH"/>
    <n v="919"/>
    <s v="Lake 3m South"/>
    <s v="Onondaga Lake"/>
    <s v="Routine (Biweekly)"/>
    <s v="GRAB"/>
    <s v="ELS"/>
    <n v="3"/>
    <x v="202"/>
    <n v="2009"/>
    <s v="0.009"/>
    <n v="8.9999999999999993E-3"/>
    <n v="9"/>
    <m/>
    <d v="2010-04-30T14:27:57"/>
    <s v="LAKE"/>
    <s v="SOUTH"/>
  </r>
  <r>
    <n v="9200276"/>
    <s v="SOUTH"/>
    <n v="0"/>
    <s v="Onon. Lake 0 m UFI"/>
    <m/>
    <s v="Onondaga Lake"/>
    <s v="GRAB"/>
    <s v="UFI"/>
    <n v="0"/>
    <x v="203"/>
    <n v="1992"/>
    <s v="0.035"/>
    <n v="3.5000000000000003E-2"/>
    <n v="35"/>
    <m/>
    <d v="2004-02-23T09:16:30"/>
    <s v="LAKE"/>
    <s v="SOUTH"/>
  </r>
  <r>
    <n v="9200949"/>
    <s v="SOUTH"/>
    <n v="0"/>
    <s v="Onon. Lake 0 m UFI"/>
    <m/>
    <s v="Onondaga Lake"/>
    <s v="GRAB"/>
    <s v="UFI"/>
    <n v="0"/>
    <x v="204"/>
    <n v="1992"/>
    <s v="0.04"/>
    <n v="0.04"/>
    <n v="40"/>
    <m/>
    <d v="2004-02-23T09:16:30"/>
    <s v="LAKE"/>
    <s v="SOUTH"/>
  </r>
  <r>
    <n v="9201626"/>
    <s v="SOUTH"/>
    <n v="0"/>
    <s v="Onon. Lake 0 m UFI"/>
    <m/>
    <s v="Onondaga Lake"/>
    <s v="GRAB"/>
    <s v="UFI"/>
    <n v="0"/>
    <x v="205"/>
    <n v="1992"/>
    <s v="0.052"/>
    <n v="5.1999999999999998E-2"/>
    <n v="52"/>
    <m/>
    <d v="2004-02-23T09:16:30"/>
    <s v="LAKE"/>
    <s v="SOUTH"/>
  </r>
  <r>
    <n v="9203028"/>
    <s v="SOUTH"/>
    <n v="0"/>
    <s v="Lake  0 m South UFI"/>
    <m/>
    <s v="Onondaga Lake"/>
    <s v="GRAB"/>
    <s v="UFI"/>
    <n v="0"/>
    <x v="206"/>
    <n v="1992"/>
    <s v="0.045"/>
    <n v="4.4999999999999998E-2"/>
    <n v="45"/>
    <m/>
    <d v="2004-02-23T09:16:30"/>
    <s v="LAKE"/>
    <s v="SOUTH"/>
  </r>
  <r>
    <n v="9203691"/>
    <s v="SOUTH"/>
    <n v="0"/>
    <s v="Lake  0 m South UFI"/>
    <m/>
    <s v="Onondaga Lake"/>
    <s v="GRAB"/>
    <s v="UFI"/>
    <n v="0"/>
    <x v="207"/>
    <n v="1992"/>
    <s v="0.013"/>
    <n v="1.2999999999999999E-2"/>
    <n v="13"/>
    <m/>
    <d v="2004-02-23T09:16:30"/>
    <s v="LAKE"/>
    <s v="SOUTH"/>
  </r>
  <r>
    <n v="9204395"/>
    <s v="SOUTH"/>
    <n v="0"/>
    <s v="Lake  0 m South UFI"/>
    <m/>
    <s v="Onondaga Lake"/>
    <s v="GRAB"/>
    <s v="UFI"/>
    <n v="0"/>
    <x v="208"/>
    <n v="1992"/>
    <s v="0.021"/>
    <n v="2.1000000000000001E-2"/>
    <n v="21"/>
    <m/>
    <d v="2004-02-23T09:16:30"/>
    <s v="LAKE"/>
    <s v="SOUTH"/>
  </r>
  <r>
    <n v="9205120"/>
    <s v="SOUTH"/>
    <n v="0"/>
    <s v="Lake  0 m South UFI"/>
    <m/>
    <s v="Onondaga Lake"/>
    <s v="GRAB"/>
    <s v="UFI"/>
    <n v="0"/>
    <x v="209"/>
    <n v="1992"/>
    <s v="0.021"/>
    <n v="2.1000000000000001E-2"/>
    <n v="21"/>
    <m/>
    <d v="2004-02-23T09:16:30"/>
    <s v="LAKE"/>
    <s v="SOUTH"/>
  </r>
  <r>
    <n v="9205805"/>
    <s v="SOUTH"/>
    <n v="0"/>
    <s v="Lake  0 m South UFI"/>
    <m/>
    <s v="Onondaga Lake"/>
    <s v="GRAB"/>
    <s v="UFI"/>
    <n v="0"/>
    <x v="210"/>
    <n v="1992"/>
    <s v="0.015"/>
    <n v="1.4999999999999999E-2"/>
    <n v="15"/>
    <m/>
    <d v="2004-02-23T09:16:30"/>
    <s v="LAKE"/>
    <s v="SOUTH"/>
  </r>
  <r>
    <n v="9207145"/>
    <s v="SOUTH"/>
    <n v="0"/>
    <s v="Lake  0 m South UFI"/>
    <m/>
    <s v="Onondaga Lake"/>
    <s v="GRAB"/>
    <s v="UFI"/>
    <n v="0"/>
    <x v="211"/>
    <n v="1992"/>
    <s v="0.091"/>
    <n v="9.0999999999999998E-2"/>
    <n v="91"/>
    <m/>
    <d v="2004-02-23T09:16:30"/>
    <s v="LAKE"/>
    <s v="SOUTH"/>
  </r>
  <r>
    <n v="9207821"/>
    <s v="SOUTH"/>
    <n v="0"/>
    <s v="Lake  0 m South UFI"/>
    <m/>
    <s v="Onondaga Lake"/>
    <s v="GRAB"/>
    <s v="UFI"/>
    <n v="0"/>
    <x v="212"/>
    <n v="1992"/>
    <s v="0.084"/>
    <n v="8.4000000000000005E-2"/>
    <n v="84"/>
    <m/>
    <d v="2004-02-23T09:16:30"/>
    <s v="LAKE"/>
    <s v="SOUTH"/>
  </r>
  <r>
    <n v="9208470"/>
    <s v="SOUTH"/>
    <n v="0"/>
    <s v="Lake  0 m South UFI"/>
    <m/>
    <s v="Onondaga Lake"/>
    <s v="GRAB"/>
    <s v="UFI"/>
    <n v="0"/>
    <x v="213"/>
    <n v="1992"/>
    <s v="0.134"/>
    <n v="0.13400000000000001"/>
    <n v="134"/>
    <m/>
    <d v="2004-02-23T09:16:30"/>
    <s v="LAKE"/>
    <s v="SOUTH"/>
  </r>
  <r>
    <n v="9209068"/>
    <s v="SOUTH"/>
    <n v="0"/>
    <s v="Lake  0 m South UFI"/>
    <m/>
    <s v="Onondaga Lake"/>
    <s v="GRAB"/>
    <s v="UFI"/>
    <n v="0"/>
    <x v="214"/>
    <n v="1992"/>
    <s v="0.195"/>
    <n v="0.19500000000000001"/>
    <n v="195"/>
    <m/>
    <d v="2004-02-23T09:16:30"/>
    <s v="LAKE"/>
    <s v="SOUTH"/>
  </r>
  <r>
    <n v="9210129"/>
    <s v="SOUTH"/>
    <n v="0"/>
    <s v="Lake  0 m South UFI"/>
    <m/>
    <s v="Onondaga Lake"/>
    <s v="GRAB"/>
    <s v="UFI"/>
    <n v="0"/>
    <x v="215"/>
    <n v="1992"/>
    <s v="0.175"/>
    <n v="0.17500000000000002"/>
    <n v="175.00000000000003"/>
    <m/>
    <d v="2004-02-23T09:16:30"/>
    <s v="LAKE"/>
    <s v="SOUTH"/>
  </r>
  <r>
    <n v="19860292"/>
    <s v="SOUTH"/>
    <n v="0"/>
    <s v="UFI - Lake South"/>
    <m/>
    <m/>
    <s v="GRAB"/>
    <s v="UFI"/>
    <n v="1"/>
    <x v="216"/>
    <n v="1986"/>
    <s v="0.13"/>
    <n v="0.13"/>
    <n v="130"/>
    <m/>
    <d v="2004-02-23T09:16:30"/>
    <s v="LAKE"/>
    <s v="SOUTH"/>
  </r>
  <r>
    <n v="19860338"/>
    <s v="SOUTH"/>
    <n v="0"/>
    <s v="UFI - Lake South"/>
    <m/>
    <m/>
    <s v="GRAB"/>
    <s v="UFI"/>
    <n v="1"/>
    <x v="217"/>
    <n v="1986"/>
    <s v="0.1"/>
    <n v="0.1"/>
    <n v="100"/>
    <m/>
    <d v="2004-02-23T09:16:30"/>
    <s v="LAKE"/>
    <s v="SOUTH"/>
  </r>
  <r>
    <n v="19860389"/>
    <s v="SOUTH"/>
    <n v="0"/>
    <s v="UFI - Lake South"/>
    <m/>
    <m/>
    <s v="GRAB"/>
    <s v="UFI"/>
    <n v="1"/>
    <x v="218"/>
    <n v="1986"/>
    <s v="0.014"/>
    <n v="1.4E-2"/>
    <n v="14"/>
    <m/>
    <d v="2004-02-23T09:16:30"/>
    <s v="LAKE"/>
    <s v="SOUTH"/>
  </r>
  <r>
    <n v="19860456"/>
    <s v="SOUTH"/>
    <n v="0"/>
    <s v="UFI - Lake South"/>
    <m/>
    <m/>
    <s v="GRAB"/>
    <s v="UFI"/>
    <n v="1"/>
    <x v="219"/>
    <n v="1986"/>
    <s v="0.07"/>
    <n v="7.0000000000000007E-2"/>
    <n v="70"/>
    <m/>
    <d v="2004-02-23T09:16:30"/>
    <s v="LAKE"/>
    <s v="SOUTH"/>
  </r>
  <r>
    <n v="19860496"/>
    <s v="SOUTH"/>
    <n v="0"/>
    <s v="UFI - Lake South"/>
    <m/>
    <m/>
    <s v="GRAB"/>
    <s v="UFI"/>
    <n v="1"/>
    <x v="220"/>
    <n v="1986"/>
    <s v="0.01"/>
    <n v="0.01"/>
    <n v="10"/>
    <m/>
    <d v="2004-02-23T09:16:30"/>
    <s v="LAKE"/>
    <s v="SOUTH"/>
  </r>
  <r>
    <n v="19860535"/>
    <s v="SOUTH"/>
    <n v="0"/>
    <s v="UFI - Lake South"/>
    <m/>
    <m/>
    <s v="GRAB"/>
    <s v="UFI"/>
    <n v="1"/>
    <x v="221"/>
    <n v="1986"/>
    <s v="0.043"/>
    <n v="4.2999999999999997E-2"/>
    <n v="43"/>
    <m/>
    <d v="2004-02-23T09:16:30"/>
    <s v="LAKE"/>
    <s v="SOUTH"/>
  </r>
  <r>
    <n v="19860581"/>
    <s v="SOUTH"/>
    <n v="0"/>
    <s v="UFI - Lake South"/>
    <m/>
    <m/>
    <s v="GRAB"/>
    <s v="UFI"/>
    <n v="1"/>
    <x v="222"/>
    <n v="1986"/>
    <s v="0.378"/>
    <n v="0.378"/>
    <n v="378"/>
    <m/>
    <d v="2004-02-23T09:16:30"/>
    <s v="LAKE"/>
    <s v="SOUTH"/>
  </r>
  <r>
    <n v="19860681"/>
    <s v="SOUTH"/>
    <n v="0"/>
    <s v="UFI - Lake South"/>
    <m/>
    <m/>
    <s v="GRAB"/>
    <s v="UFI"/>
    <n v="1"/>
    <x v="223"/>
    <n v="1986"/>
    <s v="0.054"/>
    <n v="5.3999999999999999E-2"/>
    <n v="54"/>
    <m/>
    <d v="2004-02-23T09:16:30"/>
    <s v="LAKE"/>
    <s v="SOUTH"/>
  </r>
  <r>
    <n v="19860742"/>
    <s v="SOUTH"/>
    <n v="0"/>
    <s v="UFI - Lake South"/>
    <m/>
    <m/>
    <s v="GRAB"/>
    <s v="UFI"/>
    <n v="1"/>
    <x v="224"/>
    <n v="1986"/>
    <s v="0.044"/>
    <n v="4.3999999999999997E-2"/>
    <n v="44"/>
    <m/>
    <d v="2004-02-23T09:16:30"/>
    <s v="LAKE"/>
    <s v="SOUTH"/>
  </r>
  <r>
    <n v="19860993"/>
    <s v="SOUTH"/>
    <n v="0"/>
    <s v="UFI - Lake South"/>
    <m/>
    <m/>
    <s v="GRAB"/>
    <s v="UFI"/>
    <n v="1"/>
    <x v="225"/>
    <n v="1986"/>
    <s v="0.144"/>
    <n v="0.14399999999999999"/>
    <n v="144"/>
    <m/>
    <d v="2004-02-23T09:16:30"/>
    <s v="LAKE"/>
    <s v="SOUTH"/>
  </r>
  <r>
    <n v="19861121"/>
    <s v="SOUTH"/>
    <n v="0"/>
    <s v="UFI - Lake South"/>
    <m/>
    <m/>
    <s v="GRAB"/>
    <s v="UFI"/>
    <n v="1"/>
    <x v="226"/>
    <n v="1986"/>
    <s v="0.003"/>
    <n v="3.0000000000000001E-3"/>
    <n v="3"/>
    <m/>
    <d v="2004-02-23T09:16:30"/>
    <s v="LAKE"/>
    <s v="SOUTH"/>
  </r>
  <r>
    <n v="19861162"/>
    <s v="SOUTH"/>
    <n v="0"/>
    <s v="UFI - Lake South"/>
    <m/>
    <m/>
    <s v="GRAB"/>
    <s v="UFI"/>
    <n v="1"/>
    <x v="227"/>
    <n v="1986"/>
    <s v="0.032"/>
    <n v="3.2000000000000001E-2"/>
    <n v="32"/>
    <m/>
    <d v="2004-02-23T09:16:30"/>
    <s v="LAKE"/>
    <s v="SOUTH"/>
  </r>
  <r>
    <n v="19861208"/>
    <s v="SOUTH"/>
    <n v="0"/>
    <s v="UFI - Lake South"/>
    <m/>
    <m/>
    <s v="GRAB"/>
    <s v="UFI"/>
    <n v="1"/>
    <x v="228"/>
    <n v="1986"/>
    <s v="0.074"/>
    <n v="7.3999999999999996E-2"/>
    <n v="74"/>
    <m/>
    <d v="2004-02-23T09:16:30"/>
    <s v="LAKE"/>
    <s v="SOUTH"/>
  </r>
  <r>
    <n v="19861260"/>
    <s v="SOUTH"/>
    <n v="0"/>
    <s v="UFI - Lake South"/>
    <m/>
    <m/>
    <s v="GRAB"/>
    <s v="UFI"/>
    <n v="1"/>
    <x v="229"/>
    <n v="1986"/>
    <s v="0.036"/>
    <n v="3.5999999999999997E-2"/>
    <n v="36"/>
    <m/>
    <d v="2004-02-23T09:16:30"/>
    <s v="LAKE"/>
    <s v="SOUTH"/>
  </r>
  <r>
    <n v="19861318"/>
    <s v="SOUTH"/>
    <n v="0"/>
    <s v="UFI - Lake South"/>
    <m/>
    <m/>
    <s v="GRAB"/>
    <s v="UFI"/>
    <n v="1"/>
    <x v="230"/>
    <n v="1986"/>
    <s v="0.068"/>
    <n v="6.8000000000000005E-2"/>
    <n v="68"/>
    <m/>
    <d v="2004-02-23T09:16:30"/>
    <s v="LAKE"/>
    <s v="SOUTH"/>
  </r>
  <r>
    <n v="19861370"/>
    <s v="SOUTH"/>
    <n v="0"/>
    <s v="UFI - Lake South"/>
    <m/>
    <m/>
    <s v="GRAB"/>
    <s v="UFI"/>
    <n v="1"/>
    <x v="231"/>
    <n v="1986"/>
    <s v="0.024"/>
    <n v="2.4E-2"/>
    <n v="24"/>
    <m/>
    <d v="2004-02-23T09:16:30"/>
    <s v="LAKE"/>
    <s v="SOUTH"/>
  </r>
  <r>
    <n v="19861467"/>
    <s v="SOUTH"/>
    <n v="0"/>
    <s v="UFI - Lake South"/>
    <m/>
    <m/>
    <s v="GRAB"/>
    <s v="UFI"/>
    <n v="1"/>
    <x v="232"/>
    <n v="1986"/>
    <s v="0.07"/>
    <n v="7.0000000000000007E-2"/>
    <n v="70"/>
    <m/>
    <d v="2004-02-23T09:16:30"/>
    <s v="LAKE"/>
    <s v="SOUTH"/>
  </r>
  <r>
    <n v="19861520"/>
    <s v="SOUTH"/>
    <n v="0"/>
    <s v="UFI - Lake South"/>
    <m/>
    <m/>
    <s v="GRAB"/>
    <s v="UFI"/>
    <n v="1"/>
    <x v="233"/>
    <n v="1986"/>
    <s v="0.037"/>
    <n v="3.6999999999999998E-2"/>
    <n v="37"/>
    <m/>
    <d v="2004-02-23T09:16:30"/>
    <s v="LAKE"/>
    <s v="SOUTH"/>
  </r>
  <r>
    <n v="19861571"/>
    <s v="SOUTH"/>
    <n v="0"/>
    <s v="UFI - Lake South"/>
    <m/>
    <m/>
    <s v="GRAB"/>
    <s v="UFI"/>
    <n v="1"/>
    <x v="234"/>
    <n v="1986"/>
    <s v="0.272"/>
    <n v="0.27200000000000002"/>
    <n v="272"/>
    <m/>
    <d v="2004-02-23T09:16:30"/>
    <s v="LAKE"/>
    <s v="SOUTH"/>
  </r>
  <r>
    <n v="19861728"/>
    <s v="SOUTH"/>
    <n v="0"/>
    <s v="UFI - Lake South"/>
    <m/>
    <m/>
    <s v="GRAB"/>
    <s v="UFI"/>
    <n v="1"/>
    <x v="235"/>
    <n v="1986"/>
    <s v="0.038"/>
    <n v="3.7999999999999999E-2"/>
    <n v="38"/>
    <m/>
    <d v="2004-02-23T09:16:30"/>
    <s v="LAKE"/>
    <s v="SOUTH"/>
  </r>
  <r>
    <n v="19862148"/>
    <s v="SOUTH"/>
    <n v="0"/>
    <s v="UFI - Lake South"/>
    <m/>
    <m/>
    <s v="GRAB"/>
    <s v="UFI"/>
    <n v="1"/>
    <x v="236"/>
    <n v="1986"/>
    <s v="0.152"/>
    <n v="0.152"/>
    <n v="152"/>
    <m/>
    <d v="2004-02-23T09:16:30"/>
    <s v="LAKE"/>
    <s v="SOUTH"/>
  </r>
  <r>
    <n v="19862271"/>
    <s v="SOUTH"/>
    <n v="0"/>
    <s v="UFI - Lake South"/>
    <m/>
    <m/>
    <s v="GRAB"/>
    <s v="UFI"/>
    <n v="1"/>
    <x v="237"/>
    <n v="1986"/>
    <s v="0.153"/>
    <n v="0.153"/>
    <n v="153"/>
    <m/>
    <d v="2004-02-23T09:16:30"/>
    <s v="LAKE"/>
    <s v="SOUTH"/>
  </r>
  <r>
    <n v="19870580"/>
    <s v="SOUTH"/>
    <n v="0"/>
    <s v="UFI - Lake South"/>
    <m/>
    <m/>
    <s v="GRAB"/>
    <s v="UFI"/>
    <n v="0"/>
    <x v="238"/>
    <n v="1987"/>
    <s v="0.01895"/>
    <n v="1.8950000000000002E-2"/>
    <n v="18.950000000000003"/>
    <m/>
    <d v="2004-02-23T09:16:30"/>
    <s v="LAKE"/>
    <s v="SOUTH"/>
  </r>
  <r>
    <n v="19870583"/>
    <s v="SOUTH"/>
    <n v="0"/>
    <s v="UFI - Lake South"/>
    <m/>
    <m/>
    <s v="GRAB"/>
    <s v="UFI"/>
    <n v="1"/>
    <x v="238"/>
    <n v="1987"/>
    <s v="0.0196"/>
    <n v="1.9599999999999999E-2"/>
    <n v="19.599999999999998"/>
    <m/>
    <d v="2004-02-23T09:16:30"/>
    <s v="LAKE"/>
    <s v="SOUTH"/>
  </r>
  <r>
    <n v="19870586"/>
    <s v="SOUTH"/>
    <n v="0"/>
    <s v="UFI - Lake South"/>
    <m/>
    <m/>
    <s v="GRAB"/>
    <s v="UFI"/>
    <n v="2"/>
    <x v="238"/>
    <n v="1987"/>
    <s v="0.0162"/>
    <n v="1.6199999999999999E-2"/>
    <n v="16.2"/>
    <m/>
    <d v="2004-02-23T09:16:30"/>
    <s v="LAKE"/>
    <s v="SOUTH"/>
  </r>
  <r>
    <n v="19870589"/>
    <s v="SOUTH"/>
    <n v="0"/>
    <s v="UFI - Lake South"/>
    <m/>
    <m/>
    <s v="GRAB"/>
    <s v="UFI"/>
    <n v="3"/>
    <x v="238"/>
    <n v="1987"/>
    <s v="0.02725"/>
    <n v="2.725E-2"/>
    <n v="27.25"/>
    <m/>
    <d v="2004-02-23T09:16:30"/>
    <s v="LAKE"/>
    <s v="SOUTH"/>
  </r>
  <r>
    <n v="19870706"/>
    <s v="SOUTH"/>
    <n v="0"/>
    <s v="UFI - Lake South"/>
    <m/>
    <m/>
    <s v="GRAB"/>
    <s v="UFI"/>
    <n v="0"/>
    <x v="239"/>
    <n v="1987"/>
    <s v="0.03975"/>
    <n v="3.9750000000000001E-2"/>
    <n v="39.75"/>
    <m/>
    <d v="2004-02-23T09:16:30"/>
    <s v="LAKE"/>
    <s v="SOUTH"/>
  </r>
  <r>
    <n v="19870708"/>
    <s v="SOUTH"/>
    <n v="0"/>
    <s v="UFI - Lake South"/>
    <m/>
    <m/>
    <s v="GRAB"/>
    <s v="UFI"/>
    <n v="1"/>
    <x v="239"/>
    <n v="1987"/>
    <s v="0.0325"/>
    <n v="3.2500000000000001E-2"/>
    <n v="32.5"/>
    <m/>
    <d v="2004-02-23T09:16:30"/>
    <s v="LAKE"/>
    <s v="SOUTH"/>
  </r>
  <r>
    <n v="19870710"/>
    <s v="SOUTH"/>
    <n v="0"/>
    <s v="UFI - Lake South"/>
    <m/>
    <m/>
    <s v="GRAB"/>
    <s v="UFI"/>
    <n v="2"/>
    <x v="239"/>
    <n v="1987"/>
    <s v="0.02705"/>
    <n v="2.7050000000000001E-2"/>
    <n v="27.05"/>
    <m/>
    <d v="2004-02-23T09:16:30"/>
    <s v="LAKE"/>
    <s v="SOUTH"/>
  </r>
  <r>
    <n v="19870712"/>
    <s v="SOUTH"/>
    <n v="0"/>
    <s v="UFI - Lake South"/>
    <m/>
    <m/>
    <s v="GRAB"/>
    <s v="UFI"/>
    <n v="3"/>
    <x v="239"/>
    <n v="1987"/>
    <s v="0.0188"/>
    <n v="1.8800000000000001E-2"/>
    <n v="18.8"/>
    <m/>
    <d v="2004-02-23T09:16:30"/>
    <s v="LAKE"/>
    <s v="SOUTH"/>
  </r>
  <r>
    <n v="19870795"/>
    <s v="SOUTH"/>
    <n v="0"/>
    <s v="UFI - Lake South"/>
    <m/>
    <m/>
    <s v="GRAB"/>
    <s v="UFI"/>
    <n v="0"/>
    <x v="240"/>
    <n v="1987"/>
    <s v="0.019"/>
    <n v="1.9E-2"/>
    <n v="19"/>
    <m/>
    <d v="2004-02-23T09:16:30"/>
    <s v="LAKE"/>
    <s v="SOUTH"/>
  </r>
  <r>
    <n v="19870797"/>
    <s v="SOUTH"/>
    <n v="0"/>
    <s v="UFI - Lake South"/>
    <m/>
    <m/>
    <s v="GRAB"/>
    <s v="UFI"/>
    <n v="1"/>
    <x v="240"/>
    <n v="1987"/>
    <s v="0.01975"/>
    <n v="1.975E-2"/>
    <n v="19.75"/>
    <m/>
    <d v="2004-02-23T09:16:30"/>
    <s v="LAKE"/>
    <s v="SOUTH"/>
  </r>
  <r>
    <n v="19870799"/>
    <s v="SOUTH"/>
    <n v="0"/>
    <s v="UFI - Lake South"/>
    <m/>
    <m/>
    <s v="GRAB"/>
    <s v="UFI"/>
    <n v="2"/>
    <x v="240"/>
    <n v="1987"/>
    <s v="0.0198"/>
    <n v="1.9800000000000002E-2"/>
    <n v="19.8"/>
    <m/>
    <d v="2004-02-23T09:16:30"/>
    <s v="LAKE"/>
    <s v="SOUTH"/>
  </r>
  <r>
    <n v="19870801"/>
    <s v="SOUTH"/>
    <n v="0"/>
    <s v="UFI - Lake South"/>
    <m/>
    <m/>
    <s v="GRAB"/>
    <s v="UFI"/>
    <n v="3"/>
    <x v="240"/>
    <n v="1987"/>
    <s v="0.0182"/>
    <n v="1.8200000000000001E-2"/>
    <n v="18.2"/>
    <m/>
    <d v="2004-02-23T09:16:30"/>
    <s v="LAKE"/>
    <s v="SOUTH"/>
  </r>
  <r>
    <n v="19870974"/>
    <s v="SOUTH"/>
    <n v="0"/>
    <s v="UFI - Lake South"/>
    <m/>
    <m/>
    <s v="GRAB"/>
    <s v="UFI"/>
    <n v="0"/>
    <x v="241"/>
    <n v="1987"/>
    <s v="0.03215"/>
    <n v="3.2149999999999998E-2"/>
    <n v="32.15"/>
    <m/>
    <d v="2004-02-23T09:16:30"/>
    <s v="LAKE"/>
    <s v="SOUTH"/>
  </r>
  <r>
    <n v="19870976"/>
    <s v="SOUTH"/>
    <n v="0"/>
    <s v="UFI - Lake South"/>
    <m/>
    <m/>
    <s v="GRAB"/>
    <s v="UFI"/>
    <n v="1"/>
    <x v="241"/>
    <n v="1987"/>
    <s v="0.02555"/>
    <n v="2.555E-2"/>
    <n v="25.55"/>
    <m/>
    <d v="2004-02-23T09:16:30"/>
    <s v="LAKE"/>
    <s v="SOUTH"/>
  </r>
  <r>
    <n v="19870978"/>
    <s v="SOUTH"/>
    <n v="0"/>
    <s v="UFI - Lake South"/>
    <m/>
    <m/>
    <s v="GRAB"/>
    <s v="UFI"/>
    <n v="2"/>
    <x v="241"/>
    <n v="1987"/>
    <s v="0.0144"/>
    <n v="1.44E-2"/>
    <n v="14.4"/>
    <m/>
    <d v="2004-02-23T09:16:30"/>
    <s v="LAKE"/>
    <s v="SOUTH"/>
  </r>
  <r>
    <n v="19870980"/>
    <s v="SOUTH"/>
    <n v="0"/>
    <s v="UFI - Lake South"/>
    <m/>
    <m/>
    <s v="GRAB"/>
    <s v="UFI"/>
    <n v="3"/>
    <x v="241"/>
    <n v="1987"/>
    <s v="0.01335"/>
    <n v="1.3350000000000001E-2"/>
    <n v="13.350000000000001"/>
    <m/>
    <d v="2004-02-23T09:16:30"/>
    <s v="LAKE"/>
    <s v="SOUTH"/>
  </r>
  <r>
    <n v="19871096"/>
    <s v="SOUTH"/>
    <n v="0"/>
    <s v="UFI - Lake South"/>
    <m/>
    <m/>
    <s v="GRAB"/>
    <s v="UFI"/>
    <n v="0"/>
    <x v="242"/>
    <n v="1987"/>
    <s v="0.02455"/>
    <n v="2.4549999999999999E-2"/>
    <n v="24.549999999999997"/>
    <m/>
    <d v="2004-02-23T09:16:30"/>
    <s v="LAKE"/>
    <s v="SOUTH"/>
  </r>
  <r>
    <n v="19871098"/>
    <s v="SOUTH"/>
    <n v="0"/>
    <s v="UFI - Lake South"/>
    <m/>
    <m/>
    <s v="GRAB"/>
    <s v="UFI"/>
    <n v="1"/>
    <x v="242"/>
    <n v="1987"/>
    <s v="0.02515"/>
    <n v="2.5149999999999999E-2"/>
    <n v="25.15"/>
    <m/>
    <d v="2004-02-23T09:16:30"/>
    <s v="LAKE"/>
    <s v="SOUTH"/>
  </r>
  <r>
    <n v="19871100"/>
    <s v="SOUTH"/>
    <n v="0"/>
    <s v="UFI - Lake South"/>
    <m/>
    <m/>
    <s v="GRAB"/>
    <s v="UFI"/>
    <n v="2"/>
    <x v="242"/>
    <n v="1987"/>
    <s v="0.0119"/>
    <n v="1.1900000000000001E-2"/>
    <n v="11.9"/>
    <m/>
    <d v="2004-02-23T09:16:30"/>
    <s v="LAKE"/>
    <s v="SOUTH"/>
  </r>
  <r>
    <n v="19871102"/>
    <s v="SOUTH"/>
    <n v="0"/>
    <s v="UFI - Lake South"/>
    <m/>
    <m/>
    <s v="GRAB"/>
    <s v="UFI"/>
    <n v="3"/>
    <x v="242"/>
    <n v="1987"/>
    <s v="0.00405"/>
    <n v="4.0499999999999998E-3"/>
    <n v="4.05"/>
    <m/>
    <d v="2004-02-23T09:16:30"/>
    <s v="LAKE"/>
    <s v="SOUTH"/>
  </r>
  <r>
    <n v="19871227"/>
    <s v="SOUTH"/>
    <n v="0"/>
    <s v="UFI - Lake South"/>
    <m/>
    <m/>
    <s v="GRAB"/>
    <s v="UFI"/>
    <n v="0"/>
    <x v="243"/>
    <n v="1987"/>
    <s v="0.02745"/>
    <n v="2.7449999999999999E-2"/>
    <n v="27.45"/>
    <m/>
    <d v="2004-02-23T09:16:30"/>
    <s v="LAKE"/>
    <s v="SOUTH"/>
  </r>
  <r>
    <n v="19871229"/>
    <s v="SOUTH"/>
    <n v="0"/>
    <s v="UFI - Lake South"/>
    <m/>
    <m/>
    <s v="GRAB"/>
    <s v="UFI"/>
    <n v="1"/>
    <x v="243"/>
    <n v="1987"/>
    <s v="0.0268"/>
    <n v="2.6800000000000001E-2"/>
    <n v="26.8"/>
    <m/>
    <d v="2004-02-23T09:16:30"/>
    <s v="LAKE"/>
    <s v="SOUTH"/>
  </r>
  <r>
    <n v="19871231"/>
    <s v="SOUTH"/>
    <n v="0"/>
    <s v="UFI - Lake South"/>
    <m/>
    <m/>
    <s v="GRAB"/>
    <s v="UFI"/>
    <n v="2"/>
    <x v="243"/>
    <n v="1987"/>
    <s v="0.02905"/>
    <n v="2.9049999999999999E-2"/>
    <n v="29.05"/>
    <m/>
    <d v="2004-02-23T09:16:30"/>
    <s v="LAKE"/>
    <s v="SOUTH"/>
  </r>
  <r>
    <n v="19871233"/>
    <s v="SOUTH"/>
    <n v="0"/>
    <s v="UFI - Lake South"/>
    <m/>
    <m/>
    <s v="GRAB"/>
    <s v="UFI"/>
    <n v="3"/>
    <x v="243"/>
    <n v="1987"/>
    <s v="0.0264"/>
    <n v="2.64E-2"/>
    <n v="26.4"/>
    <m/>
    <d v="2004-02-23T09:16:30"/>
    <s v="LAKE"/>
    <s v="SOUTH"/>
  </r>
  <r>
    <n v="19871388"/>
    <s v="SOUTH"/>
    <n v="0"/>
    <s v="UFI - Lake South"/>
    <m/>
    <m/>
    <s v="GRAB"/>
    <s v="UFI"/>
    <n v="0"/>
    <x v="244"/>
    <n v="1987"/>
    <s v="0.01815"/>
    <n v="1.8149999999999999E-2"/>
    <n v="18.149999999999999"/>
    <m/>
    <d v="2004-02-23T09:16:30"/>
    <s v="LAKE"/>
    <s v="SOUTH"/>
  </r>
  <r>
    <n v="19871390"/>
    <s v="SOUTH"/>
    <n v="0"/>
    <s v="UFI - Lake South"/>
    <m/>
    <m/>
    <s v="GRAB"/>
    <s v="UFI"/>
    <n v="1"/>
    <x v="244"/>
    <n v="1987"/>
    <s v="0.0168"/>
    <n v="1.6799999999999999E-2"/>
    <n v="16.8"/>
    <m/>
    <d v="2004-02-23T09:16:30"/>
    <s v="LAKE"/>
    <s v="SOUTH"/>
  </r>
  <r>
    <n v="19871392"/>
    <s v="SOUTH"/>
    <n v="0"/>
    <s v="UFI - Lake South"/>
    <m/>
    <m/>
    <s v="GRAB"/>
    <s v="UFI"/>
    <n v="2"/>
    <x v="244"/>
    <n v="1987"/>
    <s v="0.0167"/>
    <n v="1.67E-2"/>
    <n v="16.7"/>
    <m/>
    <d v="2004-02-23T09:16:30"/>
    <s v="LAKE"/>
    <s v="SOUTH"/>
  </r>
  <r>
    <n v="19871394"/>
    <s v="SOUTH"/>
    <n v="0"/>
    <s v="UFI - Lake South"/>
    <m/>
    <m/>
    <s v="GRAB"/>
    <s v="UFI"/>
    <n v="3"/>
    <x v="244"/>
    <n v="1987"/>
    <s v="0.01635"/>
    <n v="1.635E-2"/>
    <n v="16.350000000000001"/>
    <m/>
    <d v="2004-02-23T09:16:30"/>
    <s v="LAKE"/>
    <s v="SOUTH"/>
  </r>
  <r>
    <n v="19871528"/>
    <s v="SOUTH"/>
    <n v="0"/>
    <s v="UFI - Lake South"/>
    <m/>
    <m/>
    <s v="GRAB"/>
    <s v="UFI"/>
    <n v="0"/>
    <x v="245"/>
    <n v="1987"/>
    <s v="0.0341"/>
    <n v="3.4099999999999998E-2"/>
    <n v="34.1"/>
    <m/>
    <d v="2004-02-23T09:16:30"/>
    <s v="LAKE"/>
    <s v="SOUTH"/>
  </r>
  <r>
    <n v="19871530"/>
    <s v="SOUTH"/>
    <n v="0"/>
    <s v="UFI - Lake South"/>
    <m/>
    <m/>
    <s v="GRAB"/>
    <s v="UFI"/>
    <n v="1"/>
    <x v="245"/>
    <n v="1987"/>
    <s v="0.0337"/>
    <n v="3.3700000000000001E-2"/>
    <n v="33.700000000000003"/>
    <m/>
    <d v="2004-02-23T09:16:30"/>
    <s v="LAKE"/>
    <s v="SOUTH"/>
  </r>
  <r>
    <n v="19871532"/>
    <s v="SOUTH"/>
    <n v="0"/>
    <s v="UFI - Lake South"/>
    <m/>
    <m/>
    <s v="GRAB"/>
    <s v="UFI"/>
    <n v="2"/>
    <x v="245"/>
    <n v="1987"/>
    <s v="0.04305"/>
    <n v="4.3049999999999998E-2"/>
    <n v="43.05"/>
    <m/>
    <d v="2004-02-23T09:16:30"/>
    <s v="LAKE"/>
    <s v="SOUTH"/>
  </r>
  <r>
    <n v="19871534"/>
    <s v="SOUTH"/>
    <n v="0"/>
    <s v="UFI - Lake South"/>
    <m/>
    <m/>
    <s v="GRAB"/>
    <s v="UFI"/>
    <n v="3"/>
    <x v="245"/>
    <n v="1987"/>
    <s v="0.05925"/>
    <n v="5.9249999999999997E-2"/>
    <n v="59.25"/>
    <m/>
    <d v="2004-02-23T09:16:30"/>
    <s v="LAKE"/>
    <s v="SOUTH"/>
  </r>
  <r>
    <n v="19871647"/>
    <s v="SOUTH"/>
    <n v="0"/>
    <s v="UFI - Lake South"/>
    <m/>
    <m/>
    <s v="GRAB"/>
    <s v="UFI"/>
    <n v="0"/>
    <x v="246"/>
    <n v="1987"/>
    <s v="0.0247"/>
    <n v="2.47E-2"/>
    <n v="24.7"/>
    <m/>
    <d v="2004-02-23T09:16:30"/>
    <s v="LAKE"/>
    <s v="SOUTH"/>
  </r>
  <r>
    <n v="19871649"/>
    <s v="SOUTH"/>
    <n v="0"/>
    <s v="UFI - Lake South"/>
    <m/>
    <m/>
    <s v="GRAB"/>
    <s v="UFI"/>
    <n v="1"/>
    <x v="246"/>
    <n v="1987"/>
    <s v="0.0238"/>
    <n v="2.3800000000000002E-2"/>
    <n v="23.8"/>
    <m/>
    <d v="2004-02-23T09:16:30"/>
    <s v="LAKE"/>
    <s v="SOUTH"/>
  </r>
  <r>
    <n v="19871651"/>
    <s v="SOUTH"/>
    <n v="0"/>
    <s v="UFI - Lake South"/>
    <m/>
    <m/>
    <s v="GRAB"/>
    <s v="UFI"/>
    <n v="2"/>
    <x v="246"/>
    <n v="1987"/>
    <s v="0.0257"/>
    <n v="2.5700000000000001E-2"/>
    <n v="25.7"/>
    <m/>
    <d v="2004-02-23T09:16:30"/>
    <s v="LAKE"/>
    <s v="SOUTH"/>
  </r>
  <r>
    <n v="19871653"/>
    <s v="SOUTH"/>
    <n v="0"/>
    <s v="UFI - Lake South"/>
    <m/>
    <m/>
    <s v="GRAB"/>
    <s v="UFI"/>
    <n v="3"/>
    <x v="246"/>
    <n v="1987"/>
    <s v="0.02645"/>
    <n v="2.6450000000000001E-2"/>
    <n v="26.450000000000003"/>
    <m/>
    <d v="2004-02-23T09:16:30"/>
    <s v="LAKE"/>
    <s v="SOUTH"/>
  </r>
  <r>
    <n v="19871776"/>
    <s v="SOUTH"/>
    <n v="0"/>
    <s v="UFI - Lake South"/>
    <m/>
    <m/>
    <s v="GRAB"/>
    <s v="UFI"/>
    <n v="0"/>
    <x v="247"/>
    <n v="1987"/>
    <s v="0.022"/>
    <n v="2.1999999999999999E-2"/>
    <n v="22"/>
    <m/>
    <d v="2004-02-23T09:16:30"/>
    <s v="LAKE"/>
    <s v="SOUTH"/>
  </r>
  <r>
    <n v="19871778"/>
    <s v="SOUTH"/>
    <n v="0"/>
    <s v="UFI - Lake South"/>
    <m/>
    <m/>
    <s v="GRAB"/>
    <s v="UFI"/>
    <n v="1"/>
    <x v="247"/>
    <n v="1987"/>
    <s v="0.0218"/>
    <n v="2.18E-2"/>
    <n v="21.8"/>
    <m/>
    <d v="2004-02-23T09:16:30"/>
    <s v="LAKE"/>
    <s v="SOUTH"/>
  </r>
  <r>
    <n v="19871780"/>
    <s v="SOUTH"/>
    <n v="0"/>
    <s v="UFI - Lake South"/>
    <m/>
    <m/>
    <s v="GRAB"/>
    <s v="UFI"/>
    <n v="2"/>
    <x v="247"/>
    <n v="1987"/>
    <s v="0.02395"/>
    <n v="2.3949999999999999E-2"/>
    <n v="23.95"/>
    <m/>
    <d v="2004-02-23T09:16:30"/>
    <s v="LAKE"/>
    <s v="SOUTH"/>
  </r>
  <r>
    <n v="19871782"/>
    <s v="SOUTH"/>
    <n v="0"/>
    <s v="UFI - Lake South"/>
    <m/>
    <m/>
    <s v="GRAB"/>
    <s v="UFI"/>
    <n v="3"/>
    <x v="247"/>
    <n v="1987"/>
    <s v="0.0213"/>
    <n v="2.1299999999999999E-2"/>
    <n v="21.3"/>
    <m/>
    <d v="2004-02-23T09:16:30"/>
    <s v="LAKE"/>
    <s v="SOUTH"/>
  </r>
  <r>
    <n v="19871903"/>
    <s v="SOUTH"/>
    <n v="0"/>
    <s v="UFI - Lake South"/>
    <m/>
    <m/>
    <s v="GRAB"/>
    <s v="UFI"/>
    <n v="0"/>
    <x v="248"/>
    <n v="1987"/>
    <s v="0.0225"/>
    <n v="2.2499999999999999E-2"/>
    <n v="22.5"/>
    <m/>
    <d v="2004-02-23T09:16:30"/>
    <s v="LAKE"/>
    <s v="SOUTH"/>
  </r>
  <r>
    <n v="19871905"/>
    <s v="SOUTH"/>
    <n v="0"/>
    <s v="UFI - Lake South"/>
    <m/>
    <m/>
    <s v="GRAB"/>
    <s v="UFI"/>
    <n v="1"/>
    <x v="248"/>
    <n v="1987"/>
    <s v="0.02425"/>
    <n v="2.4250000000000001E-2"/>
    <n v="24.25"/>
    <m/>
    <d v="2004-02-23T09:16:30"/>
    <s v="LAKE"/>
    <s v="SOUTH"/>
  </r>
  <r>
    <n v="19871907"/>
    <s v="SOUTH"/>
    <n v="0"/>
    <s v="UFI - Lake South"/>
    <m/>
    <m/>
    <s v="GRAB"/>
    <s v="UFI"/>
    <n v="2"/>
    <x v="248"/>
    <n v="1987"/>
    <s v="0.022"/>
    <n v="2.1999999999999999E-2"/>
    <n v="22"/>
    <m/>
    <d v="2004-02-23T09:16:30"/>
    <s v="LAKE"/>
    <s v="SOUTH"/>
  </r>
  <r>
    <n v="19871909"/>
    <s v="SOUTH"/>
    <n v="0"/>
    <s v="UFI - Lake South"/>
    <m/>
    <m/>
    <s v="GRAB"/>
    <s v="UFI"/>
    <n v="3"/>
    <x v="248"/>
    <n v="1987"/>
    <s v="0.0226"/>
    <n v="2.2599999999999999E-2"/>
    <n v="22.599999999999998"/>
    <m/>
    <d v="2004-02-23T09:16:30"/>
    <s v="LAKE"/>
    <s v="SOUTH"/>
  </r>
  <r>
    <n v="19872029"/>
    <s v="SOUTH"/>
    <n v="0"/>
    <s v="UFI - Lake South"/>
    <m/>
    <m/>
    <s v="GRAB"/>
    <s v="UFI"/>
    <n v="0"/>
    <x v="249"/>
    <n v="1987"/>
    <s v="0.0211"/>
    <n v="2.1100000000000001E-2"/>
    <n v="21.1"/>
    <m/>
    <d v="2004-02-23T09:16:30"/>
    <s v="LAKE"/>
    <s v="SOUTH"/>
  </r>
  <r>
    <n v="19872031"/>
    <s v="SOUTH"/>
    <n v="0"/>
    <s v="UFI - Lake South"/>
    <m/>
    <m/>
    <s v="GRAB"/>
    <s v="UFI"/>
    <n v="1"/>
    <x v="249"/>
    <n v="1987"/>
    <s v="0.0206"/>
    <n v="2.06E-2"/>
    <n v="20.6"/>
    <m/>
    <d v="2004-02-23T09:16:30"/>
    <s v="LAKE"/>
    <s v="SOUTH"/>
  </r>
  <r>
    <n v="19872033"/>
    <s v="SOUTH"/>
    <n v="0"/>
    <s v="UFI - Lake South"/>
    <m/>
    <m/>
    <s v="GRAB"/>
    <s v="UFI"/>
    <n v="2"/>
    <x v="249"/>
    <n v="1987"/>
    <s v="0.01715"/>
    <n v="1.7149999999999999E-2"/>
    <n v="17.149999999999999"/>
    <m/>
    <d v="2004-02-23T09:16:30"/>
    <s v="LAKE"/>
    <s v="SOUTH"/>
  </r>
  <r>
    <n v="19872035"/>
    <s v="SOUTH"/>
    <n v="0"/>
    <s v="UFI - Lake South"/>
    <m/>
    <m/>
    <s v="GRAB"/>
    <s v="UFI"/>
    <n v="3"/>
    <x v="249"/>
    <n v="1987"/>
    <s v="0.0213"/>
    <n v="2.1299999999999999E-2"/>
    <n v="21.3"/>
    <m/>
    <d v="2004-02-23T09:16:30"/>
    <s v="LAKE"/>
    <s v="SOUTH"/>
  </r>
  <r>
    <n v="19872167"/>
    <s v="SOUTH"/>
    <n v="0"/>
    <s v="UFI - Lake South"/>
    <m/>
    <m/>
    <s v="GRAB"/>
    <s v="UFI"/>
    <n v="0"/>
    <x v="250"/>
    <n v="1987"/>
    <s v="0.01415"/>
    <n v="1.4149999999999999E-2"/>
    <n v="14.149999999999999"/>
    <m/>
    <d v="2004-02-23T09:16:30"/>
    <s v="LAKE"/>
    <s v="SOUTH"/>
  </r>
  <r>
    <n v="19872169"/>
    <s v="SOUTH"/>
    <n v="0"/>
    <s v="UFI - Lake South"/>
    <m/>
    <m/>
    <s v="GRAB"/>
    <s v="UFI"/>
    <n v="1"/>
    <x v="250"/>
    <n v="1987"/>
    <s v="0.0168"/>
    <n v="1.6799999999999999E-2"/>
    <n v="16.8"/>
    <m/>
    <d v="2004-02-23T09:16:30"/>
    <s v="LAKE"/>
    <s v="SOUTH"/>
  </r>
  <r>
    <n v="19872171"/>
    <s v="SOUTH"/>
    <n v="0"/>
    <s v="UFI - Lake South"/>
    <m/>
    <m/>
    <s v="GRAB"/>
    <s v="UFI"/>
    <n v="2"/>
    <x v="250"/>
    <n v="1987"/>
    <s v="0.01615"/>
    <n v="1.6150000000000001E-2"/>
    <n v="16.150000000000002"/>
    <m/>
    <d v="2004-02-23T09:16:30"/>
    <s v="LAKE"/>
    <s v="SOUTH"/>
  </r>
  <r>
    <n v="19872173"/>
    <s v="SOUTH"/>
    <n v="0"/>
    <s v="UFI - Lake South"/>
    <m/>
    <m/>
    <s v="GRAB"/>
    <s v="UFI"/>
    <n v="3"/>
    <x v="250"/>
    <n v="1987"/>
    <s v="0.01295"/>
    <n v="1.295E-2"/>
    <n v="12.95"/>
    <m/>
    <d v="2004-02-23T09:16:30"/>
    <s v="LAKE"/>
    <s v="SOUTH"/>
  </r>
  <r>
    <n v="19872293"/>
    <s v="SOUTH"/>
    <n v="0"/>
    <s v="UFI - Lake South"/>
    <m/>
    <m/>
    <s v="GRAB"/>
    <s v="UFI"/>
    <n v="0"/>
    <x v="251"/>
    <n v="1987"/>
    <s v="0.0258"/>
    <n v="2.58E-2"/>
    <n v="25.8"/>
    <m/>
    <d v="2004-02-23T09:16:30"/>
    <s v="LAKE"/>
    <s v="SOUTH"/>
  </r>
  <r>
    <n v="19872295"/>
    <s v="SOUTH"/>
    <n v="0"/>
    <s v="UFI - Lake South"/>
    <m/>
    <m/>
    <s v="GRAB"/>
    <s v="UFI"/>
    <n v="1"/>
    <x v="251"/>
    <n v="1987"/>
    <s v="0.0206"/>
    <n v="2.06E-2"/>
    <n v="20.6"/>
    <m/>
    <d v="2004-02-23T09:16:30"/>
    <s v="LAKE"/>
    <s v="SOUTH"/>
  </r>
  <r>
    <n v="19872297"/>
    <s v="SOUTH"/>
    <n v="0"/>
    <s v="UFI - Lake South"/>
    <m/>
    <m/>
    <s v="GRAB"/>
    <s v="UFI"/>
    <n v="2"/>
    <x v="251"/>
    <n v="1987"/>
    <s v="0.02705"/>
    <n v="2.7050000000000001E-2"/>
    <n v="27.05"/>
    <m/>
    <d v="2004-02-23T09:16:30"/>
    <s v="LAKE"/>
    <s v="SOUTH"/>
  </r>
  <r>
    <n v="19872299"/>
    <s v="SOUTH"/>
    <n v="0"/>
    <s v="UFI - Lake South"/>
    <m/>
    <m/>
    <s v="GRAB"/>
    <s v="UFI"/>
    <n v="3"/>
    <x v="251"/>
    <n v="1987"/>
    <s v="0.02015"/>
    <n v="2.0150000000000001E-2"/>
    <n v="20.150000000000002"/>
    <m/>
    <d v="2004-02-23T09:16:30"/>
    <s v="LAKE"/>
    <s v="SOUTH"/>
  </r>
  <r>
    <n v="19872424"/>
    <s v="SOUTH"/>
    <n v="0"/>
    <s v="UFI - Lake South"/>
    <m/>
    <m/>
    <s v="GRAB"/>
    <s v="UFI"/>
    <n v="0"/>
    <x v="252"/>
    <n v="1987"/>
    <s v="0.04215"/>
    <n v="4.215E-2"/>
    <n v="42.15"/>
    <m/>
    <d v="2004-02-23T09:16:30"/>
    <s v="LAKE"/>
    <s v="SOUTH"/>
  </r>
  <r>
    <n v="19872426"/>
    <s v="SOUTH"/>
    <n v="0"/>
    <s v="UFI - Lake South"/>
    <m/>
    <m/>
    <s v="GRAB"/>
    <s v="UFI"/>
    <n v="1"/>
    <x v="252"/>
    <n v="1987"/>
    <s v="0.0447"/>
    <n v="4.4699999999999997E-2"/>
    <n v="44.699999999999996"/>
    <m/>
    <d v="2004-02-23T09:16:30"/>
    <s v="LAKE"/>
    <s v="SOUTH"/>
  </r>
  <r>
    <n v="19872428"/>
    <s v="SOUTH"/>
    <n v="0"/>
    <s v="UFI - Lake South"/>
    <m/>
    <m/>
    <s v="GRAB"/>
    <s v="UFI"/>
    <n v="2"/>
    <x v="252"/>
    <n v="1987"/>
    <s v="0.05095"/>
    <n v="5.0950000000000002E-2"/>
    <n v="50.95"/>
    <m/>
    <d v="2004-02-23T09:16:30"/>
    <s v="LAKE"/>
    <s v="SOUTH"/>
  </r>
  <r>
    <n v="19872430"/>
    <s v="SOUTH"/>
    <n v="0"/>
    <s v="UFI - Lake South"/>
    <m/>
    <m/>
    <s v="GRAB"/>
    <s v="UFI"/>
    <n v="3"/>
    <x v="252"/>
    <n v="1987"/>
    <s v="0.0347"/>
    <n v="3.4700000000000002E-2"/>
    <n v="34.700000000000003"/>
    <m/>
    <d v="2004-02-23T09:16:30"/>
    <s v="LAKE"/>
    <s v="SOUTH"/>
  </r>
  <r>
    <n v="19872482"/>
    <s v="SOUTH"/>
    <n v="0"/>
    <s v="UFI - Lake South"/>
    <m/>
    <m/>
    <s v="GRAB"/>
    <s v="UFI"/>
    <n v="0"/>
    <x v="253"/>
    <n v="1987"/>
    <s v="0.0696"/>
    <n v="6.9599999999999995E-2"/>
    <n v="69.599999999999994"/>
    <m/>
    <d v="2004-02-23T09:16:30"/>
    <s v="LAKE"/>
    <s v="SOUTH"/>
  </r>
  <r>
    <n v="19872486"/>
    <s v="SOUTH"/>
    <n v="0"/>
    <s v="UFI - Lake South"/>
    <m/>
    <m/>
    <s v="GRAB"/>
    <s v="UFI"/>
    <n v="1"/>
    <x v="253"/>
    <n v="1987"/>
    <s v="0.04305"/>
    <n v="4.3049999999999998E-2"/>
    <n v="43.05"/>
    <m/>
    <d v="2004-02-23T09:16:30"/>
    <s v="LAKE"/>
    <s v="SOUTH"/>
  </r>
  <r>
    <n v="19872490"/>
    <s v="SOUTH"/>
    <n v="0"/>
    <s v="UFI - Lake South"/>
    <m/>
    <m/>
    <s v="GRAB"/>
    <s v="UFI"/>
    <n v="2"/>
    <x v="253"/>
    <n v="1987"/>
    <s v="0.0225"/>
    <n v="2.2499999999999999E-2"/>
    <n v="22.5"/>
    <m/>
    <d v="2004-02-23T09:16:30"/>
    <s v="LAKE"/>
    <s v="SOUTH"/>
  </r>
  <r>
    <n v="19872494"/>
    <s v="SOUTH"/>
    <n v="0"/>
    <s v="UFI - Lake South"/>
    <m/>
    <m/>
    <s v="GRAB"/>
    <s v="UFI"/>
    <n v="3"/>
    <x v="253"/>
    <n v="1987"/>
    <s v="0.0211"/>
    <n v="2.1100000000000001E-2"/>
    <n v="21.1"/>
    <m/>
    <d v="2004-02-23T09:16:30"/>
    <s v="LAKE"/>
    <s v="SOUTH"/>
  </r>
  <r>
    <n v="19872565"/>
    <s v="SOUTH"/>
    <n v="0"/>
    <s v="UFI - Lake South"/>
    <m/>
    <m/>
    <s v="GRAB"/>
    <s v="UFI"/>
    <n v="0"/>
    <x v="254"/>
    <n v="1987"/>
    <s v="0.0218"/>
    <n v="2.18E-2"/>
    <n v="21.8"/>
    <m/>
    <d v="2004-02-23T09:16:30"/>
    <s v="LAKE"/>
    <s v="SOUTH"/>
  </r>
  <r>
    <n v="19872569"/>
    <s v="SOUTH"/>
    <n v="0"/>
    <s v="UFI - Lake South"/>
    <m/>
    <m/>
    <s v="GRAB"/>
    <s v="UFI"/>
    <n v="1"/>
    <x v="254"/>
    <n v="1987"/>
    <s v="0.0213"/>
    <n v="2.1299999999999999E-2"/>
    <n v="21.3"/>
    <m/>
    <d v="2004-02-23T09:16:30"/>
    <s v="LAKE"/>
    <s v="SOUTH"/>
  </r>
  <r>
    <n v="19872573"/>
    <s v="SOUTH"/>
    <n v="0"/>
    <s v="UFI - Lake South"/>
    <m/>
    <m/>
    <s v="GRAB"/>
    <s v="UFI"/>
    <n v="2"/>
    <x v="254"/>
    <n v="1987"/>
    <s v="0.0405"/>
    <n v="4.0500000000000001E-2"/>
    <n v="40.5"/>
    <m/>
    <d v="2004-02-23T09:16:30"/>
    <s v="LAKE"/>
    <s v="SOUTH"/>
  </r>
  <r>
    <n v="19872577"/>
    <s v="SOUTH"/>
    <n v="0"/>
    <s v="UFI - Lake South"/>
    <m/>
    <m/>
    <s v="GRAB"/>
    <s v="UFI"/>
    <n v="3"/>
    <x v="254"/>
    <n v="1987"/>
    <s v="0.03825"/>
    <n v="3.8249999999999999E-2"/>
    <n v="38.25"/>
    <m/>
    <d v="2004-02-23T09:16:30"/>
    <s v="LAKE"/>
    <s v="SOUTH"/>
  </r>
  <r>
    <n v="19872657"/>
    <s v="SOUTH"/>
    <n v="0"/>
    <s v="UFI - Lake South"/>
    <m/>
    <m/>
    <s v="GRAB"/>
    <s v="UFI"/>
    <n v="0"/>
    <x v="255"/>
    <n v="1987"/>
    <s v="0.1019"/>
    <n v="0.1019"/>
    <n v="101.9"/>
    <m/>
    <d v="2004-02-23T09:16:30"/>
    <s v="LAKE"/>
    <s v="SOUTH"/>
  </r>
  <r>
    <n v="19872661"/>
    <s v="SOUTH"/>
    <n v="0"/>
    <s v="UFI - Lake South"/>
    <m/>
    <m/>
    <s v="GRAB"/>
    <s v="UFI"/>
    <n v="1"/>
    <x v="255"/>
    <n v="1987"/>
    <s v="0.0878"/>
    <n v="8.7800000000000003E-2"/>
    <n v="87.8"/>
    <m/>
    <d v="2004-02-23T09:16:30"/>
    <s v="LAKE"/>
    <s v="SOUTH"/>
  </r>
  <r>
    <n v="19872665"/>
    <s v="SOUTH"/>
    <n v="0"/>
    <s v="UFI - Lake South"/>
    <m/>
    <m/>
    <s v="GRAB"/>
    <s v="UFI"/>
    <n v="2"/>
    <x v="255"/>
    <n v="1987"/>
    <s v="0.0888"/>
    <n v="8.8800000000000004E-2"/>
    <n v="88.8"/>
    <m/>
    <d v="2004-02-23T09:16:30"/>
    <s v="LAKE"/>
    <s v="SOUTH"/>
  </r>
  <r>
    <n v="19872669"/>
    <s v="SOUTH"/>
    <n v="0"/>
    <s v="UFI - Lake South"/>
    <m/>
    <m/>
    <s v="GRAB"/>
    <s v="UFI"/>
    <n v="3"/>
    <x v="255"/>
    <n v="1987"/>
    <s v="0.085"/>
    <n v="8.5000000000000006E-2"/>
    <n v="85"/>
    <m/>
    <d v="2004-02-23T09:16:30"/>
    <s v="LAKE"/>
    <s v="SOUTH"/>
  </r>
  <r>
    <n v="19872751"/>
    <s v="SOUTH"/>
    <n v="0"/>
    <s v="UFI - Lake South"/>
    <m/>
    <m/>
    <s v="GRAB"/>
    <s v="UFI"/>
    <n v="0"/>
    <x v="256"/>
    <n v="1987"/>
    <s v="0.1224"/>
    <n v="0.12239999999999999"/>
    <n v="122.39999999999999"/>
    <m/>
    <d v="2004-02-23T09:16:30"/>
    <s v="LAKE"/>
    <s v="SOUTH"/>
  </r>
  <r>
    <n v="19872755"/>
    <s v="SOUTH"/>
    <n v="0"/>
    <s v="UFI - Lake South"/>
    <m/>
    <m/>
    <s v="GRAB"/>
    <s v="UFI"/>
    <n v="1"/>
    <x v="256"/>
    <n v="1987"/>
    <s v="0.1611"/>
    <n v="0.16109999999999999"/>
    <n v="161.1"/>
    <m/>
    <d v="2004-02-23T09:16:30"/>
    <s v="LAKE"/>
    <s v="SOUTH"/>
  </r>
  <r>
    <n v="19872759"/>
    <s v="SOUTH"/>
    <n v="0"/>
    <s v="UFI - Lake South"/>
    <m/>
    <m/>
    <s v="GRAB"/>
    <s v="UFI"/>
    <n v="2"/>
    <x v="256"/>
    <n v="1987"/>
    <s v="0.12"/>
    <n v="0.12"/>
    <n v="120"/>
    <m/>
    <d v="2004-02-23T09:16:30"/>
    <s v="LAKE"/>
    <s v="SOUTH"/>
  </r>
  <r>
    <n v="19872763"/>
    <s v="SOUTH"/>
    <n v="0"/>
    <s v="UFI - Lake South"/>
    <m/>
    <m/>
    <s v="GRAB"/>
    <s v="UFI"/>
    <n v="3"/>
    <x v="256"/>
    <n v="1987"/>
    <s v="0.1107"/>
    <n v="0.11070000000000001"/>
    <n v="110.7"/>
    <m/>
    <d v="2004-02-23T09:16:30"/>
    <s v="LAKE"/>
    <s v="SOUTH"/>
  </r>
  <r>
    <n v="19872831"/>
    <s v="SOUTH"/>
    <n v="0"/>
    <s v="UFI - Lake South"/>
    <m/>
    <m/>
    <s v="GRAB"/>
    <s v="UFI"/>
    <n v="0"/>
    <x v="257"/>
    <n v="1987"/>
    <s v="0.1794"/>
    <n v="0.1794"/>
    <n v="179.4"/>
    <m/>
    <d v="2004-02-23T09:16:30"/>
    <s v="LAKE"/>
    <s v="SOUTH"/>
  </r>
  <r>
    <n v="19872835"/>
    <s v="SOUTH"/>
    <n v="0"/>
    <s v="UFI - Lake South"/>
    <m/>
    <m/>
    <s v="GRAB"/>
    <s v="UFI"/>
    <n v="1"/>
    <x v="257"/>
    <n v="1987"/>
    <s v="0.1659"/>
    <n v="0.16589999999999999"/>
    <n v="165.9"/>
    <m/>
    <d v="2004-02-23T09:16:30"/>
    <s v="LAKE"/>
    <s v="SOUTH"/>
  </r>
  <r>
    <n v="19872839"/>
    <s v="SOUTH"/>
    <n v="0"/>
    <s v="UFI - Lake South"/>
    <m/>
    <m/>
    <s v="GRAB"/>
    <s v="UFI"/>
    <n v="2"/>
    <x v="257"/>
    <n v="1987"/>
    <s v="0.1657"/>
    <n v="0.16569999999999999"/>
    <n v="165.7"/>
    <m/>
    <d v="2004-02-23T09:16:30"/>
    <s v="LAKE"/>
    <s v="SOUTH"/>
  </r>
  <r>
    <n v="19872843"/>
    <s v="SOUTH"/>
    <n v="0"/>
    <s v="UFI - Lake South"/>
    <m/>
    <m/>
    <s v="GRAB"/>
    <s v="UFI"/>
    <n v="3"/>
    <x v="257"/>
    <n v="1987"/>
    <s v="0.1669"/>
    <n v="0.16689999999999999"/>
    <n v="166.9"/>
    <m/>
    <d v="2004-02-23T09:16:30"/>
    <s v="LAKE"/>
    <s v="SOUTH"/>
  </r>
  <r>
    <n v="19872913"/>
    <s v="SOUTH"/>
    <n v="0"/>
    <s v="UFI - Lake South"/>
    <m/>
    <m/>
    <s v="GRAB"/>
    <s v="UFI"/>
    <n v="0"/>
    <x v="258"/>
    <n v="1987"/>
    <s v="0.2353"/>
    <n v="0.23530000000000001"/>
    <n v="235.3"/>
    <m/>
    <d v="2004-02-23T09:16:30"/>
    <s v="LAKE"/>
    <s v="SOUTH"/>
  </r>
  <r>
    <n v="19872917"/>
    <s v="SOUTH"/>
    <n v="0"/>
    <s v="UFI - Lake South"/>
    <m/>
    <m/>
    <s v="GRAB"/>
    <s v="UFI"/>
    <n v="1"/>
    <x v="258"/>
    <n v="1987"/>
    <s v="0.2425"/>
    <n v="0.24249999999999999"/>
    <n v="242.5"/>
    <m/>
    <d v="2004-02-23T09:16:30"/>
    <s v="LAKE"/>
    <s v="SOUTH"/>
  </r>
  <r>
    <n v="19872921"/>
    <s v="SOUTH"/>
    <n v="0"/>
    <s v="UFI - Lake South"/>
    <m/>
    <m/>
    <s v="GRAB"/>
    <s v="UFI"/>
    <n v="2"/>
    <x v="258"/>
    <n v="1987"/>
    <s v="0.2444"/>
    <n v="0.24440000000000001"/>
    <n v="244.4"/>
    <m/>
    <d v="2004-02-23T09:16:30"/>
    <s v="LAKE"/>
    <s v="SOUTH"/>
  </r>
  <r>
    <n v="19872925"/>
    <s v="SOUTH"/>
    <n v="0"/>
    <s v="UFI - Lake South"/>
    <m/>
    <m/>
    <s v="GRAB"/>
    <s v="UFI"/>
    <n v="3"/>
    <x v="258"/>
    <n v="1987"/>
    <s v="0.2418"/>
    <n v="0.24179999999999999"/>
    <n v="241.79999999999998"/>
    <m/>
    <d v="2004-02-23T09:16:30"/>
    <s v="LAKE"/>
    <s v="SOUTH"/>
  </r>
  <r>
    <n v="19873001"/>
    <s v="SOUTH"/>
    <n v="0"/>
    <s v="UFI - Lake South"/>
    <m/>
    <m/>
    <s v="GRAB"/>
    <s v="UFI"/>
    <n v="0"/>
    <x v="259"/>
    <n v="1987"/>
    <s v="0.2651"/>
    <n v="0.2651"/>
    <n v="265.10000000000002"/>
    <m/>
    <d v="2004-02-23T09:16:30"/>
    <s v="LAKE"/>
    <s v="SOUTH"/>
  </r>
  <r>
    <n v="19873005"/>
    <s v="SOUTH"/>
    <n v="0"/>
    <s v="UFI - Lake South"/>
    <m/>
    <m/>
    <s v="GRAB"/>
    <s v="UFI"/>
    <n v="1"/>
    <x v="259"/>
    <n v="1987"/>
    <s v="0.2474"/>
    <n v="0.24740000000000001"/>
    <n v="247.4"/>
    <m/>
    <d v="2004-02-23T09:16:30"/>
    <s v="LAKE"/>
    <s v="SOUTH"/>
  </r>
  <r>
    <n v="19873009"/>
    <s v="SOUTH"/>
    <n v="0"/>
    <s v="UFI - Lake South"/>
    <m/>
    <m/>
    <s v="GRAB"/>
    <s v="UFI"/>
    <n v="2"/>
    <x v="259"/>
    <n v="1987"/>
    <s v="0.2522"/>
    <n v="0.25219999999999998"/>
    <n v="252.2"/>
    <m/>
    <d v="2004-02-23T09:16:30"/>
    <s v="LAKE"/>
    <s v="SOUTH"/>
  </r>
  <r>
    <n v="19873013"/>
    <s v="SOUTH"/>
    <n v="0"/>
    <s v="UFI - Lake South"/>
    <m/>
    <m/>
    <s v="GRAB"/>
    <s v="UFI"/>
    <n v="3"/>
    <x v="259"/>
    <n v="1987"/>
    <s v="0.272"/>
    <n v="0.27200000000000002"/>
    <n v="272"/>
    <m/>
    <d v="2004-02-23T09:16:30"/>
    <s v="LAKE"/>
    <s v="SOUTH"/>
  </r>
  <r>
    <n v="19873091"/>
    <s v="SOUTH"/>
    <n v="0"/>
    <s v="UFI - Lake South"/>
    <m/>
    <m/>
    <s v="GRAB"/>
    <s v="UFI"/>
    <n v="0"/>
    <x v="260"/>
    <n v="1987"/>
    <s v="0.2792"/>
    <n v="0.2792"/>
    <n v="279.2"/>
    <m/>
    <d v="2004-02-23T09:16:30"/>
    <s v="LAKE"/>
    <s v="SOUTH"/>
  </r>
  <r>
    <n v="19873095"/>
    <s v="SOUTH"/>
    <n v="0"/>
    <s v="UFI - Lake South"/>
    <m/>
    <m/>
    <s v="GRAB"/>
    <s v="UFI"/>
    <n v="1"/>
    <x v="260"/>
    <n v="1987"/>
    <s v="0.278"/>
    <n v="0.27800000000000002"/>
    <n v="278"/>
    <m/>
    <d v="2004-02-23T09:16:30"/>
    <s v="LAKE"/>
    <s v="SOUTH"/>
  </r>
  <r>
    <n v="19873099"/>
    <s v="SOUTH"/>
    <n v="0"/>
    <s v="UFI - Lake South"/>
    <m/>
    <m/>
    <s v="GRAB"/>
    <s v="UFI"/>
    <n v="2"/>
    <x v="260"/>
    <n v="1987"/>
    <s v="0.2784"/>
    <n v="0.27839999999999998"/>
    <n v="278.39999999999998"/>
    <m/>
    <d v="2004-02-23T09:16:30"/>
    <s v="LAKE"/>
    <s v="SOUTH"/>
  </r>
  <r>
    <n v="19873103"/>
    <s v="SOUTH"/>
    <n v="0"/>
    <s v="UFI - Lake South"/>
    <m/>
    <m/>
    <s v="GRAB"/>
    <s v="UFI"/>
    <n v="3"/>
    <x v="260"/>
    <n v="1987"/>
    <s v="0.2701"/>
    <n v="0.27010000000000001"/>
    <n v="270.10000000000002"/>
    <m/>
    <d v="2004-02-23T09:16:30"/>
    <s v="LAKE"/>
    <s v="SOUTH"/>
  </r>
  <r>
    <n v="19880085"/>
    <s v="SOUTH"/>
    <n v="0"/>
    <s v="UFI - Lake South"/>
    <m/>
    <m/>
    <s v="GRAB"/>
    <s v="UFI"/>
    <n v="1"/>
    <x v="261"/>
    <n v="1988"/>
    <s v="0.1509"/>
    <n v="0.15090000000000001"/>
    <n v="150.9"/>
    <m/>
    <d v="2004-02-23T09:16:30"/>
    <s v="LAKE"/>
    <s v="SOUTH"/>
  </r>
  <r>
    <n v="19880136"/>
    <s v="SOUTH"/>
    <n v="0"/>
    <s v="UFI - Lake South"/>
    <m/>
    <m/>
    <s v="GRAB"/>
    <s v="UFI"/>
    <n v="1"/>
    <x v="262"/>
    <n v="1988"/>
    <s v="0.1177"/>
    <n v="0.1177"/>
    <n v="117.7"/>
    <m/>
    <d v="2004-02-23T09:16:30"/>
    <s v="LAKE"/>
    <s v="SOUTH"/>
  </r>
  <r>
    <n v="19880187"/>
    <s v="SOUTH"/>
    <n v="0"/>
    <s v="UFI - Lake South"/>
    <m/>
    <m/>
    <s v="GRAB"/>
    <s v="UFI"/>
    <n v="1"/>
    <x v="263"/>
    <n v="1988"/>
    <s v="0.1411"/>
    <n v="0.1411"/>
    <n v="141.1"/>
    <m/>
    <d v="2004-02-23T09:16:30"/>
    <s v="LAKE"/>
    <s v="SOUTH"/>
  </r>
  <r>
    <n v="19880227"/>
    <s v="SOUTH"/>
    <n v="0"/>
    <s v="UFI - Lake South"/>
    <m/>
    <m/>
    <s v="GRAB"/>
    <s v="UFI"/>
    <n v="1"/>
    <x v="264"/>
    <n v="1988"/>
    <s v="0.1494"/>
    <n v="0.14940000000000001"/>
    <n v="149.4"/>
    <m/>
    <d v="2004-02-23T09:16:30"/>
    <s v="LAKE"/>
    <s v="SOUTH"/>
  </r>
  <r>
    <n v="19880282"/>
    <s v="SOUTH"/>
    <n v="0"/>
    <s v="UFI - Lake South"/>
    <m/>
    <m/>
    <s v="GRAB"/>
    <s v="UFI"/>
    <n v="1"/>
    <x v="265"/>
    <n v="1988"/>
    <s v="0.1584"/>
    <n v="0.15840000000000001"/>
    <n v="158.4"/>
    <m/>
    <d v="2004-02-23T09:16:30"/>
    <s v="LAKE"/>
    <s v="SOUTH"/>
  </r>
  <r>
    <n v="19880333"/>
    <s v="SOUTH"/>
    <n v="0"/>
    <s v="UFI - Lake South"/>
    <m/>
    <m/>
    <s v="GRAB"/>
    <s v="UFI"/>
    <n v="1"/>
    <x v="266"/>
    <n v="1988"/>
    <s v="0.1437"/>
    <n v="0.14369999999999999"/>
    <n v="143.69999999999999"/>
    <m/>
    <d v="2004-02-23T09:16:30"/>
    <s v="LAKE"/>
    <s v="SOUTH"/>
  </r>
  <r>
    <n v="19880390"/>
    <s v="SOUTH"/>
    <n v="0"/>
    <s v="UFI - Lake South"/>
    <m/>
    <m/>
    <s v="GRAB"/>
    <s v="UFI"/>
    <n v="1"/>
    <x v="267"/>
    <n v="1988"/>
    <s v="0.1023"/>
    <n v="0.1023"/>
    <n v="102.3"/>
    <m/>
    <d v="2004-02-23T09:16:30"/>
    <s v="LAKE"/>
    <s v="SOUTH"/>
  </r>
  <r>
    <n v="19880487"/>
    <s v="SOUTH"/>
    <n v="0"/>
    <s v="UFI - Lake South"/>
    <m/>
    <m/>
    <s v="GRAB"/>
    <s v="UFI"/>
    <n v="1"/>
    <x v="268"/>
    <n v="1988"/>
    <s v="0.08813"/>
    <n v="8.813E-2"/>
    <n v="88.13"/>
    <m/>
    <d v="2004-02-23T09:16:30"/>
    <s v="LAKE"/>
    <s v="SOUTH"/>
  </r>
  <r>
    <n v="19880539"/>
    <s v="SOUTH"/>
    <n v="0"/>
    <s v="UFI - Lake South"/>
    <m/>
    <m/>
    <s v="GRAB"/>
    <s v="UFI"/>
    <n v="1"/>
    <x v="269"/>
    <n v="1988"/>
    <s v="0.1068"/>
    <n v="0.10680000000000001"/>
    <n v="106.80000000000001"/>
    <m/>
    <d v="2004-02-23T09:16:30"/>
    <s v="LAKE"/>
    <s v="SOUTH"/>
  </r>
  <r>
    <n v="19880594"/>
    <s v="SOUTH"/>
    <n v="0"/>
    <s v="UFI - Lake South"/>
    <m/>
    <m/>
    <s v="GRAB"/>
    <s v="UFI"/>
    <n v="1"/>
    <x v="270"/>
    <n v="1988"/>
    <s v="0.1566"/>
    <n v="0.15659999999999999"/>
    <n v="156.6"/>
    <m/>
    <d v="2004-02-23T09:16:30"/>
    <s v="LAKE"/>
    <s v="SOUTH"/>
  </r>
  <r>
    <n v="19880659"/>
    <s v="SOUTH"/>
    <n v="0"/>
    <s v="UFI - Lake South"/>
    <m/>
    <m/>
    <s v="GRAB"/>
    <s v="UFI"/>
    <n v="1"/>
    <x v="271"/>
    <n v="1988"/>
    <s v="0.05547"/>
    <n v="5.5469999999999998E-2"/>
    <n v="55.47"/>
    <m/>
    <d v="2004-02-23T09:16:30"/>
    <s v="LAKE"/>
    <s v="SOUTH"/>
  </r>
  <r>
    <n v="19880709"/>
    <s v="SOUTH"/>
    <n v="0"/>
    <s v="UFI - Lake South"/>
    <m/>
    <m/>
    <s v="GRAB"/>
    <s v="UFI"/>
    <n v="1"/>
    <x v="272"/>
    <n v="1988"/>
    <s v="0.1203"/>
    <n v="0.1203"/>
    <n v="120.3"/>
    <m/>
    <d v="2004-02-23T09:16:30"/>
    <s v="LAKE"/>
    <s v="SOUTH"/>
  </r>
  <r>
    <n v="19880752"/>
    <s v="SOUTH"/>
    <n v="0"/>
    <s v="UFI - Lake South"/>
    <m/>
    <m/>
    <s v="GRAB"/>
    <s v="UFI"/>
    <n v="1"/>
    <x v="273"/>
    <n v="1988"/>
    <s v="0.1568"/>
    <n v="0.15679999999999999"/>
    <n v="156.79999999999998"/>
    <m/>
    <d v="2004-02-23T09:16:30"/>
    <s v="LAKE"/>
    <s v="SOUTH"/>
  </r>
  <r>
    <n v="19880807"/>
    <s v="SOUTH"/>
    <n v="0"/>
    <s v="UFI - Lake South"/>
    <m/>
    <m/>
    <s v="GRAB"/>
    <s v="UFI"/>
    <n v="1"/>
    <x v="274"/>
    <n v="1988"/>
    <s v="0.03357"/>
    <n v="3.3570000000000003E-2"/>
    <n v="33.57"/>
    <m/>
    <d v="2004-02-23T09:16:30"/>
    <s v="LAKE"/>
    <s v="SOUTH"/>
  </r>
  <r>
    <n v="19880857"/>
    <s v="SOUTH"/>
    <n v="0"/>
    <s v="UFI - Lake South"/>
    <m/>
    <m/>
    <s v="GRAB"/>
    <s v="UFI"/>
    <n v="1"/>
    <x v="275"/>
    <n v="1988"/>
    <s v="0.08417"/>
    <n v="8.4169999999999995E-2"/>
    <n v="84.17"/>
    <m/>
    <d v="2004-02-23T09:16:30"/>
    <s v="LAKE"/>
    <s v="SOUTH"/>
  </r>
  <r>
    <n v="19880921"/>
    <s v="SOUTH"/>
    <n v="0"/>
    <s v="UFI - Lake South"/>
    <m/>
    <m/>
    <s v="GRAB"/>
    <s v="UFI"/>
    <n v="1"/>
    <x v="276"/>
    <n v="1988"/>
    <s v="0.02773"/>
    <n v="2.7730000000000001E-2"/>
    <n v="27.73"/>
    <m/>
    <d v="2004-02-23T09:16:30"/>
    <s v="LAKE"/>
    <s v="SOUTH"/>
  </r>
  <r>
    <n v="19880975"/>
    <s v="SOUTH"/>
    <n v="0"/>
    <s v="UFI - Lake South"/>
    <m/>
    <m/>
    <s v="GRAB"/>
    <s v="UFI"/>
    <n v="1"/>
    <x v="277"/>
    <n v="1988"/>
    <s v="0.0139"/>
    <n v="1.3899999999999999E-2"/>
    <n v="13.899999999999999"/>
    <m/>
    <d v="2004-02-23T09:16:30"/>
    <s v="LAKE"/>
    <s v="SOUTH"/>
  </r>
  <r>
    <n v="19881032"/>
    <s v="SOUTH"/>
    <n v="0"/>
    <s v="UFI - Lake South"/>
    <m/>
    <m/>
    <s v="GRAB"/>
    <s v="UFI"/>
    <n v="1"/>
    <x v="278"/>
    <n v="1988"/>
    <s v="0.0177"/>
    <n v="1.77E-2"/>
    <n v="17.7"/>
    <m/>
    <d v="2004-02-23T09:16:30"/>
    <s v="LAKE"/>
    <s v="SOUTH"/>
  </r>
  <r>
    <n v="19881083"/>
    <s v="SOUTH"/>
    <n v="0"/>
    <s v="UFI - Lake South"/>
    <m/>
    <m/>
    <s v="GRAB"/>
    <s v="UFI"/>
    <n v="1"/>
    <x v="279"/>
    <n v="1988"/>
    <s v="0.01647"/>
    <n v="1.6469999999999999E-2"/>
    <n v="16.47"/>
    <m/>
    <d v="2004-02-23T09:16:30"/>
    <s v="LAKE"/>
    <s v="SOUTH"/>
  </r>
  <r>
    <n v="19881149"/>
    <s v="SOUTH"/>
    <n v="0"/>
    <s v="UFI - Lake South"/>
    <m/>
    <m/>
    <s v="GRAB"/>
    <s v="UFI"/>
    <n v="1"/>
    <x v="280"/>
    <n v="1988"/>
    <s v="0.01633"/>
    <n v="1.6330000000000001E-2"/>
    <n v="16.330000000000002"/>
    <m/>
    <d v="2004-02-23T09:16:30"/>
    <s v="LAKE"/>
    <s v="SOUTH"/>
  </r>
  <r>
    <n v="19881205"/>
    <s v="SOUTH"/>
    <n v="0"/>
    <s v="UFI - Lake South"/>
    <m/>
    <m/>
    <s v="GRAB"/>
    <s v="UFI"/>
    <n v="1"/>
    <x v="281"/>
    <n v="1988"/>
    <s v="0.02743"/>
    <n v="2.743E-2"/>
    <n v="27.43"/>
    <m/>
    <d v="2004-02-23T09:16:30"/>
    <s v="LAKE"/>
    <s v="SOUTH"/>
  </r>
  <r>
    <n v="19881245"/>
    <s v="SOUTH"/>
    <n v="0"/>
    <s v="UFI - Lake South"/>
    <m/>
    <m/>
    <s v="GRAB"/>
    <s v="UFI"/>
    <n v="1"/>
    <x v="282"/>
    <n v="1988"/>
    <s v="0.03627"/>
    <n v="3.6269999999999997E-2"/>
    <n v="36.269999999999996"/>
    <m/>
    <d v="2004-02-23T09:16:30"/>
    <s v="LAKE"/>
    <s v="SOUTH"/>
  </r>
  <r>
    <n v="19881296"/>
    <s v="SOUTH"/>
    <n v="0"/>
    <s v="UFI - Lake South"/>
    <m/>
    <m/>
    <s v="GRAB"/>
    <s v="UFI"/>
    <n v="1"/>
    <x v="283"/>
    <n v="1988"/>
    <s v="0.02543"/>
    <n v="2.5430000000000001E-2"/>
    <n v="25.43"/>
    <m/>
    <d v="2004-02-23T09:16:30"/>
    <s v="LAKE"/>
    <s v="SOUTH"/>
  </r>
  <r>
    <n v="19881342"/>
    <s v="SOUTH"/>
    <n v="0"/>
    <s v="UFI - Lake South"/>
    <m/>
    <m/>
    <s v="GRAB"/>
    <s v="UFI"/>
    <n v="1"/>
    <x v="284"/>
    <n v="1988"/>
    <s v="0.0437"/>
    <n v="4.3700000000000003E-2"/>
    <n v="43.7"/>
    <m/>
    <d v="2004-02-23T09:16:30"/>
    <s v="LAKE"/>
    <s v="SOUTH"/>
  </r>
  <r>
    <n v="19881404"/>
    <s v="SOUTH"/>
    <n v="0"/>
    <s v="UFI - Lake South"/>
    <m/>
    <m/>
    <s v="GRAB"/>
    <s v="UFI"/>
    <n v="1"/>
    <x v="285"/>
    <n v="1988"/>
    <s v="0.104"/>
    <n v="0.104"/>
    <n v="104"/>
    <m/>
    <d v="2004-02-23T09:16:30"/>
    <s v="LAKE"/>
    <s v="SOUTH"/>
  </r>
  <r>
    <n v="19881460"/>
    <s v="SOUTH"/>
    <n v="0"/>
    <s v="UFI - Lake South"/>
    <m/>
    <m/>
    <s v="GRAB"/>
    <s v="UFI"/>
    <n v="1"/>
    <x v="286"/>
    <n v="1988"/>
    <s v="0.08327"/>
    <n v="8.3269999999999997E-2"/>
    <n v="83.27"/>
    <m/>
    <d v="2004-02-23T09:16:30"/>
    <s v="LAKE"/>
    <s v="SOUTH"/>
  </r>
  <r>
    <n v="19881514"/>
    <s v="SOUTH"/>
    <n v="0"/>
    <s v="UFI - Lake South"/>
    <m/>
    <m/>
    <s v="GRAB"/>
    <s v="UFI"/>
    <n v="1"/>
    <x v="287"/>
    <n v="1988"/>
    <s v="0.205"/>
    <n v="0.20500000000000002"/>
    <n v="205.00000000000003"/>
    <m/>
    <d v="2004-02-23T09:16:30"/>
    <s v="LAKE"/>
    <s v="SOUTH"/>
  </r>
  <r>
    <n v="19881564"/>
    <s v="SOUTH"/>
    <n v="0"/>
    <s v="UFI - Lake South"/>
    <m/>
    <m/>
    <s v="GRAB"/>
    <s v="UFI"/>
    <n v="1"/>
    <x v="288"/>
    <n v="1988"/>
    <s v="0.2512"/>
    <n v="0.25119999999999998"/>
    <n v="251.2"/>
    <m/>
    <d v="2004-02-23T09:16:30"/>
    <s v="LAKE"/>
    <s v="SOUTH"/>
  </r>
  <r>
    <n v="19890089"/>
    <s v="SOUTH"/>
    <n v="0"/>
    <s v="UFI - Lake South"/>
    <m/>
    <m/>
    <s v="GRAB"/>
    <s v="UFI"/>
    <n v="1"/>
    <x v="289"/>
    <n v="1989"/>
    <s v="0.1015"/>
    <n v="0.10150000000000001"/>
    <n v="101.5"/>
    <m/>
    <d v="2004-02-23T09:16:30"/>
    <s v="LAKE"/>
    <s v="SOUTH"/>
  </r>
  <r>
    <n v="19890143"/>
    <s v="SOUTH"/>
    <n v="0"/>
    <s v="UFI - Lake South"/>
    <m/>
    <m/>
    <s v="GRAB"/>
    <s v="UFI"/>
    <n v="1"/>
    <x v="290"/>
    <n v="1989"/>
    <s v="0.08177"/>
    <n v="8.1769999999999995E-2"/>
    <n v="81.77"/>
    <m/>
    <d v="2004-02-23T09:16:30"/>
    <s v="LAKE"/>
    <s v="SOUTH"/>
  </r>
  <r>
    <n v="19890190"/>
    <s v="SOUTH"/>
    <n v="0"/>
    <s v="UFI - Lake South"/>
    <m/>
    <m/>
    <s v="GRAB"/>
    <s v="UFI"/>
    <n v="1"/>
    <x v="291"/>
    <n v="1989"/>
    <s v="0.09763"/>
    <n v="9.7629999999999995E-2"/>
    <n v="97.63"/>
    <m/>
    <d v="2004-02-23T09:16:30"/>
    <s v="LAKE"/>
    <s v="SOUTH"/>
  </r>
  <r>
    <n v="19890281"/>
    <s v="SOUTH"/>
    <n v="0"/>
    <s v="UFI - Lake South"/>
    <m/>
    <m/>
    <s v="GRAB"/>
    <s v="UFI"/>
    <n v="1"/>
    <x v="292"/>
    <n v="1989"/>
    <s v="0.07523"/>
    <n v="7.5230000000000005E-2"/>
    <n v="75.23"/>
    <m/>
    <d v="2004-02-23T09:16:30"/>
    <s v="LAKE"/>
    <s v="SOUTH"/>
  </r>
  <r>
    <n v="19890368"/>
    <s v="SOUTH"/>
    <n v="0"/>
    <s v="UFI - Lake South"/>
    <m/>
    <m/>
    <s v="GRAB"/>
    <s v="UFI"/>
    <n v="1"/>
    <x v="293"/>
    <n v="1989"/>
    <s v="0.09147"/>
    <n v="9.1469999999999996E-2"/>
    <n v="91.47"/>
    <m/>
    <d v="2004-02-23T09:16:30"/>
    <s v="LAKE"/>
    <s v="SOUTH"/>
  </r>
  <r>
    <n v="19890467"/>
    <s v="SOUTH"/>
    <n v="0"/>
    <s v="UFI - Lake South"/>
    <m/>
    <m/>
    <s v="GRAB"/>
    <s v="UFI"/>
    <n v="1"/>
    <x v="294"/>
    <n v="1989"/>
    <s v="0.07923"/>
    <n v="7.9229999999999995E-2"/>
    <n v="79.22999999999999"/>
    <m/>
    <d v="2004-02-23T09:16:30"/>
    <s v="LAKE"/>
    <s v="SOUTH"/>
  </r>
  <r>
    <n v="19890552"/>
    <s v="SOUTH"/>
    <n v="0"/>
    <s v="UFI - Lake South"/>
    <m/>
    <m/>
    <s v="GRAB"/>
    <s v="UFI"/>
    <n v="1"/>
    <x v="295"/>
    <n v="1989"/>
    <s v="0.08417"/>
    <n v="8.4169999999999995E-2"/>
    <n v="84.17"/>
    <m/>
    <d v="2004-02-23T09:16:30"/>
    <s v="LAKE"/>
    <s v="SOUTH"/>
  </r>
  <r>
    <n v="19890609"/>
    <s v="SOUTH"/>
    <n v="0"/>
    <s v="UFI - Lake South"/>
    <m/>
    <m/>
    <s v="GRAB"/>
    <s v="UFI"/>
    <n v="1"/>
    <x v="296"/>
    <n v="1989"/>
    <s v="0.06813"/>
    <n v="6.8129999999999996E-2"/>
    <n v="68.13"/>
    <m/>
    <d v="2004-02-23T09:16:30"/>
    <s v="LAKE"/>
    <s v="SOUTH"/>
  </r>
  <r>
    <n v="19890693"/>
    <s v="SOUTH"/>
    <n v="0"/>
    <s v="UFI - Lake South"/>
    <m/>
    <m/>
    <s v="GRAB"/>
    <s v="UFI"/>
    <n v="1"/>
    <x v="297"/>
    <n v="1989"/>
    <s v="0.06593"/>
    <n v="6.5930000000000002E-2"/>
    <n v="65.930000000000007"/>
    <m/>
    <d v="2004-02-23T09:16:30"/>
    <s v="LAKE"/>
    <s v="SOUTH"/>
  </r>
  <r>
    <n v="19890735"/>
    <s v="SOUTH"/>
    <n v="0"/>
    <s v="UFI - Lake South"/>
    <m/>
    <m/>
    <s v="GRAB"/>
    <s v="UFI"/>
    <n v="1"/>
    <x v="298"/>
    <n v="1989"/>
    <s v="0.05743"/>
    <n v="5.7430000000000002E-2"/>
    <n v="57.43"/>
    <m/>
    <d v="2004-02-23T09:16:30"/>
    <s v="LAKE"/>
    <s v="SOUTH"/>
  </r>
  <r>
    <n v="19890780"/>
    <s v="SOUTH"/>
    <n v="0"/>
    <s v="UFI - Lake South"/>
    <m/>
    <m/>
    <s v="GRAB"/>
    <s v="UFI"/>
    <n v="1"/>
    <x v="299"/>
    <n v="1989"/>
    <s v="0.05233"/>
    <n v="5.2330000000000002E-2"/>
    <n v="52.33"/>
    <m/>
    <d v="2004-02-23T09:16:30"/>
    <s v="LAKE"/>
    <s v="SOUTH"/>
  </r>
  <r>
    <n v="19890783"/>
    <s v="SOUTH"/>
    <n v="0"/>
    <s v="UFI - Lake South"/>
    <m/>
    <m/>
    <s v="GRAB"/>
    <s v="UFI"/>
    <n v="1"/>
    <x v="300"/>
    <n v="1989"/>
    <s v="0.06243"/>
    <n v="6.2429999999999999E-2"/>
    <n v="62.43"/>
    <m/>
    <d v="2004-02-23T09:16:30"/>
    <s v="LAKE"/>
    <s v="SOUTH"/>
  </r>
  <r>
    <n v="19890842"/>
    <s v="SOUTH"/>
    <n v="0"/>
    <s v="UFI - Lake South"/>
    <m/>
    <m/>
    <s v="GRAB"/>
    <s v="UFI"/>
    <n v="1"/>
    <x v="301"/>
    <n v="1989"/>
    <s v="0.07867"/>
    <n v="7.8670000000000004E-2"/>
    <n v="78.67"/>
    <m/>
    <d v="2004-02-23T09:16:30"/>
    <s v="LAKE"/>
    <s v="SOUTH"/>
  </r>
  <r>
    <n v="19890926"/>
    <s v="SOUTH"/>
    <n v="0"/>
    <s v="UFI - Lake South"/>
    <m/>
    <m/>
    <s v="GRAB"/>
    <s v="UFI"/>
    <n v="1"/>
    <x v="302"/>
    <n v="1989"/>
    <s v="0.07817"/>
    <n v="7.8170000000000003E-2"/>
    <n v="78.17"/>
    <m/>
    <d v="2004-02-23T09:16:30"/>
    <s v="LAKE"/>
    <s v="SOUTH"/>
  </r>
  <r>
    <n v="19890929"/>
    <s v="SOUTH"/>
    <n v="0"/>
    <s v="UFI - Lake South"/>
    <m/>
    <m/>
    <s v="GRAB"/>
    <s v="UFI"/>
    <n v="1"/>
    <x v="303"/>
    <n v="1989"/>
    <s v="0.06703"/>
    <n v="6.7030000000000006E-2"/>
    <n v="67.03"/>
    <m/>
    <d v="2004-02-23T09:16:30"/>
    <s v="LAKE"/>
    <s v="SOUTH"/>
  </r>
  <r>
    <n v="19890970"/>
    <s v="SOUTH"/>
    <n v="0"/>
    <s v="UFI - Lake South"/>
    <m/>
    <m/>
    <s v="GRAB"/>
    <s v="UFI"/>
    <n v="1"/>
    <x v="304"/>
    <n v="1989"/>
    <s v="0.0615"/>
    <n v="6.1499999999999999E-2"/>
    <n v="61.5"/>
    <m/>
    <d v="2004-02-23T09:16:30"/>
    <s v="LAKE"/>
    <s v="SOUTH"/>
  </r>
  <r>
    <n v="19891029"/>
    <s v="SOUTH"/>
    <n v="0"/>
    <s v="UFI - Lake South"/>
    <m/>
    <m/>
    <s v="GRAB"/>
    <s v="UFI"/>
    <n v="1"/>
    <x v="305"/>
    <n v="1989"/>
    <s v="0.06813"/>
    <n v="6.8129999999999996E-2"/>
    <n v="68.13"/>
    <m/>
    <d v="2004-02-23T09:16:30"/>
    <s v="LAKE"/>
    <s v="SOUTH"/>
  </r>
  <r>
    <n v="19891073"/>
    <s v="SOUTH"/>
    <n v="0"/>
    <s v="UFI - Lake South"/>
    <m/>
    <m/>
    <s v="GRAB"/>
    <s v="UFI"/>
    <n v="1"/>
    <x v="306"/>
    <n v="1989"/>
    <s v="0.0506"/>
    <n v="5.0599999999999999E-2"/>
    <n v="50.6"/>
    <m/>
    <d v="2004-02-23T09:16:30"/>
    <s v="LAKE"/>
    <s v="SOUTH"/>
  </r>
  <r>
    <n v="19891167"/>
    <s v="SOUTH"/>
    <n v="0"/>
    <s v="UFI - Lake South"/>
    <m/>
    <m/>
    <s v="GRAB"/>
    <s v="UFI"/>
    <n v="1"/>
    <x v="307"/>
    <n v="1989"/>
    <s v="0.03827"/>
    <n v="3.8269999999999998E-2"/>
    <n v="38.269999999999996"/>
    <m/>
    <d v="2004-02-23T09:16:30"/>
    <s v="LAKE"/>
    <s v="SOUTH"/>
  </r>
  <r>
    <n v="19891265"/>
    <s v="SOUTH"/>
    <n v="0"/>
    <s v="UFI - Lake South"/>
    <m/>
    <m/>
    <s v="GRAB"/>
    <s v="UFI"/>
    <n v="1"/>
    <x v="308"/>
    <n v="1989"/>
    <s v="0.0502"/>
    <n v="5.0200000000000002E-2"/>
    <n v="50.2"/>
    <m/>
    <d v="2004-02-23T09:16:30"/>
    <s v="LAKE"/>
    <s v="SOUTH"/>
  </r>
  <r>
    <n v="19891405"/>
    <s v="SOUTH"/>
    <n v="0"/>
    <s v="UFI - Lake South"/>
    <m/>
    <m/>
    <s v="GRAB"/>
    <s v="UFI"/>
    <n v="1"/>
    <x v="309"/>
    <n v="1989"/>
    <s v="0.008867"/>
    <n v="8.8669999999999999E-3"/>
    <n v="8.8669999999999991"/>
    <m/>
    <d v="2004-02-23T09:16:30"/>
    <s v="LAKE"/>
    <s v="SOUTH"/>
  </r>
  <r>
    <n v="19891483"/>
    <s v="SOUTH"/>
    <n v="0"/>
    <s v="UFI - Lake South"/>
    <m/>
    <m/>
    <s v="GRAB"/>
    <s v="UFI"/>
    <n v="1"/>
    <x v="310"/>
    <n v="1989"/>
    <s v="0.006167"/>
    <n v="6.1669999999999997E-3"/>
    <n v="6.1669999999999998"/>
    <m/>
    <d v="2004-02-23T09:16:30"/>
    <s v="LAKE"/>
    <s v="SOUTH"/>
  </r>
  <r>
    <n v="19891579"/>
    <s v="SOUTH"/>
    <n v="0"/>
    <s v="UFI - Lake South"/>
    <m/>
    <m/>
    <s v="GRAB"/>
    <s v="UFI"/>
    <n v="1"/>
    <x v="311"/>
    <n v="1989"/>
    <s v="0.02867"/>
    <n v="2.8670000000000001E-2"/>
    <n v="28.67"/>
    <m/>
    <d v="2004-02-23T09:16:30"/>
    <s v="LAKE"/>
    <s v="SOUTH"/>
  </r>
  <r>
    <n v="19891643"/>
    <s v="SOUTH"/>
    <n v="0"/>
    <s v="UFI - Lake South"/>
    <m/>
    <m/>
    <s v="GRAB"/>
    <s v="UFI"/>
    <n v="1"/>
    <x v="312"/>
    <n v="1989"/>
    <s v="0.02753"/>
    <n v="2.7529999999999999E-2"/>
    <n v="27.529999999999998"/>
    <m/>
    <d v="2004-02-23T09:16:30"/>
    <s v="LAKE"/>
    <s v="SOUTH"/>
  </r>
  <r>
    <n v="19891704"/>
    <s v="SOUTH"/>
    <n v="0"/>
    <s v="UFI - Lake South"/>
    <m/>
    <m/>
    <s v="GRAB"/>
    <s v="UFI"/>
    <n v="1"/>
    <x v="313"/>
    <n v="1989"/>
    <s v="0.01377"/>
    <n v="1.3769999999999999E-2"/>
    <n v="13.77"/>
    <m/>
    <d v="2004-02-23T09:16:30"/>
    <s v="LAKE"/>
    <s v="SOUTH"/>
  </r>
  <r>
    <n v="19891793"/>
    <s v="SOUTH"/>
    <n v="0"/>
    <s v="UFI - Lake South"/>
    <m/>
    <m/>
    <s v="GRAB"/>
    <s v="UFI"/>
    <n v="1"/>
    <x v="314"/>
    <n v="1989"/>
    <s v="0.02843"/>
    <n v="2.843E-2"/>
    <n v="28.43"/>
    <m/>
    <d v="2004-02-23T09:16:30"/>
    <s v="LAKE"/>
    <s v="SOUTH"/>
  </r>
  <r>
    <n v="19891864"/>
    <s v="SOUTH"/>
    <n v="0"/>
    <s v="UFI - Lake South"/>
    <m/>
    <m/>
    <s v="GRAB"/>
    <s v="UFI"/>
    <n v="1"/>
    <x v="315"/>
    <n v="1989"/>
    <s v="0.01863"/>
    <n v="1.8630000000000001E-2"/>
    <n v="18.63"/>
    <m/>
    <d v="2004-02-23T09:16:30"/>
    <s v="LAKE"/>
    <s v="SOUTH"/>
  </r>
  <r>
    <n v="19891944"/>
    <s v="SOUTH"/>
    <n v="0"/>
    <s v="UFI - Lake South"/>
    <m/>
    <m/>
    <s v="GRAB"/>
    <s v="UFI"/>
    <n v="1"/>
    <x v="316"/>
    <n v="1989"/>
    <s v="0.0201"/>
    <n v="2.01E-2"/>
    <n v="20.100000000000001"/>
    <m/>
    <d v="2004-02-23T09:16:30"/>
    <s v="LAKE"/>
    <s v="SOUTH"/>
  </r>
  <r>
    <n v="19891989"/>
    <s v="SOUTH"/>
    <n v="0"/>
    <s v="UFI - Lake South"/>
    <m/>
    <m/>
    <s v="GRAB"/>
    <s v="UFI"/>
    <n v="1"/>
    <x v="317"/>
    <n v="1989"/>
    <s v="0.02743"/>
    <n v="2.743E-2"/>
    <n v="27.43"/>
    <m/>
    <d v="2004-02-23T09:16:30"/>
    <s v="LAKE"/>
    <s v="SOUTH"/>
  </r>
  <r>
    <n v="19892047"/>
    <s v="SOUTH"/>
    <n v="0"/>
    <s v="UFI - Lake South"/>
    <m/>
    <m/>
    <s v="GRAB"/>
    <s v="UFI"/>
    <n v="1"/>
    <x v="318"/>
    <n v="1989"/>
    <s v="0.01553"/>
    <n v="1.553E-2"/>
    <n v="15.530000000000001"/>
    <m/>
    <d v="2004-02-23T09:16:30"/>
    <s v="LAKE"/>
    <s v="SOUTH"/>
  </r>
  <r>
    <n v="19892115"/>
    <s v="SOUTH"/>
    <n v="0"/>
    <s v="UFI - Lake South"/>
    <m/>
    <m/>
    <s v="GRAB"/>
    <s v="UFI"/>
    <n v="1"/>
    <x v="319"/>
    <n v="1989"/>
    <s v="0.02203"/>
    <n v="2.2030000000000001E-2"/>
    <n v="22.03"/>
    <m/>
    <d v="2004-02-23T09:16:30"/>
    <s v="LAKE"/>
    <s v="SOUTH"/>
  </r>
  <r>
    <n v="19892245"/>
    <s v="SOUTH"/>
    <n v="0"/>
    <s v="UFI - Lake South"/>
    <m/>
    <m/>
    <s v="GRAB"/>
    <s v="UFI"/>
    <n v="1"/>
    <x v="320"/>
    <n v="1989"/>
    <s v="0.04447"/>
    <n v="4.4470000000000003E-2"/>
    <n v="44.470000000000006"/>
    <m/>
    <d v="2004-02-23T09:16:30"/>
    <s v="LAKE"/>
    <s v="SOUTH"/>
  </r>
  <r>
    <n v="19892348"/>
    <s v="SOUTH"/>
    <n v="0"/>
    <s v="UFI - Lake South"/>
    <m/>
    <m/>
    <s v="GRAB"/>
    <s v="UFI"/>
    <n v="1"/>
    <x v="321"/>
    <n v="1989"/>
    <s v="0.06737"/>
    <n v="6.7369999999999999E-2"/>
    <n v="67.37"/>
    <m/>
    <d v="2004-02-23T09:16:30"/>
    <s v="LAKE"/>
    <s v="SOUTH"/>
  </r>
  <r>
    <n v="19892520"/>
    <s v="SOUTH"/>
    <n v="0"/>
    <s v="UFI - Lake South"/>
    <m/>
    <m/>
    <s v="GRAB"/>
    <s v="UFI"/>
    <n v="1"/>
    <x v="322"/>
    <n v="1989"/>
    <s v="0.1371"/>
    <n v="0.1371"/>
    <n v="137.1"/>
    <m/>
    <d v="2004-02-23T09:16:30"/>
    <s v="LAKE"/>
    <s v="SOUTH"/>
  </r>
  <r>
    <n v="19892691"/>
    <s v="SOUTH"/>
    <n v="0"/>
    <s v="UFI - Lake South"/>
    <m/>
    <m/>
    <s v="GRAB"/>
    <s v="UFI"/>
    <n v="1"/>
    <x v="323"/>
    <n v="1989"/>
    <s v="0.171"/>
    <n v="0.17100000000000001"/>
    <n v="171"/>
    <m/>
    <d v="2004-02-23T09:16:30"/>
    <s v="LAKE"/>
    <s v="SOUTH"/>
  </r>
  <r>
    <n v="19892786"/>
    <s v="SOUTH"/>
    <n v="0"/>
    <s v="UFI - Lake South"/>
    <m/>
    <m/>
    <s v="GRAB"/>
    <s v="UFI"/>
    <n v="1"/>
    <x v="324"/>
    <n v="1989"/>
    <s v="0.1598"/>
    <n v="0.1598"/>
    <n v="159.80000000000001"/>
    <m/>
    <d v="2004-02-23T09:16:30"/>
    <s v="LAKE"/>
    <s v="SOUTH"/>
  </r>
  <r>
    <n v="19892876"/>
    <s v="SOUTH"/>
    <n v="0"/>
    <s v="UFI - Lake South"/>
    <m/>
    <m/>
    <s v="GRAB"/>
    <s v="UFI"/>
    <n v="1"/>
    <x v="325"/>
    <n v="1989"/>
    <s v="0.169"/>
    <n v="0.16900000000000001"/>
    <n v="169"/>
    <m/>
    <d v="2004-02-23T09:16:30"/>
    <s v="LAKE"/>
    <s v="SOUTH"/>
  </r>
  <r>
    <n v="19893010"/>
    <s v="SOUTH"/>
    <n v="0"/>
    <s v="UFI - Lake South"/>
    <m/>
    <m/>
    <s v="GRAB"/>
    <s v="UFI"/>
    <n v="1"/>
    <x v="326"/>
    <n v="1989"/>
    <s v="0.1743"/>
    <n v="0.17430000000000001"/>
    <n v="174.3"/>
    <m/>
    <d v="2004-02-23T09:16:30"/>
    <s v="LAKE"/>
    <s v="SOUTH"/>
  </r>
  <r>
    <n v="19893266"/>
    <s v="SOUTH"/>
    <n v="0"/>
    <s v="UFI - Lake South"/>
    <m/>
    <m/>
    <s v="GRAB"/>
    <s v="UFI"/>
    <n v="1"/>
    <x v="327"/>
    <n v="1989"/>
    <s v="0.1731"/>
    <n v="0.1731"/>
    <n v="173.1"/>
    <m/>
    <d v="2004-02-23T09:16:30"/>
    <s v="LAKE"/>
    <s v="SOUTH"/>
  </r>
  <r>
    <n v="19893305"/>
    <s v="SOUTH"/>
    <n v="0"/>
    <s v="UFI - Lake South"/>
    <m/>
    <m/>
    <s v="GRAB"/>
    <s v="UFI"/>
    <n v="1"/>
    <x v="328"/>
    <n v="1989"/>
    <s v="0.1489"/>
    <n v="0.1489"/>
    <n v="148.9"/>
    <m/>
    <d v="2004-02-23T09:16:30"/>
    <s v="LAKE"/>
    <s v="SOUTH"/>
  </r>
  <r>
    <n v="19900093"/>
    <s v="SOUTH"/>
    <n v="0"/>
    <s v="UFI - Lake South"/>
    <m/>
    <m/>
    <s v="GRAB"/>
    <s v="UFI"/>
    <n v="1"/>
    <x v="329"/>
    <n v="1990"/>
    <s v="0.0587"/>
    <n v="5.8700000000000002E-2"/>
    <n v="58.7"/>
    <m/>
    <d v="2004-02-23T09:16:30"/>
    <s v="LAKE"/>
    <s v="SOUTH"/>
  </r>
  <r>
    <n v="19900146"/>
    <s v="SOUTH"/>
    <n v="0"/>
    <s v="UFI - Lake South"/>
    <m/>
    <m/>
    <s v="GRAB"/>
    <s v="UFI"/>
    <n v="1"/>
    <x v="330"/>
    <n v="1990"/>
    <s v="0.06453"/>
    <n v="6.4530000000000004E-2"/>
    <n v="64.53"/>
    <m/>
    <d v="2004-02-23T09:16:30"/>
    <s v="LAKE"/>
    <s v="SOUTH"/>
  </r>
  <r>
    <n v="19900186"/>
    <s v="SOUTH"/>
    <n v="0"/>
    <s v="UFI - Lake South"/>
    <m/>
    <m/>
    <s v="GRAB"/>
    <s v="UFI"/>
    <n v="1"/>
    <x v="331"/>
    <n v="1990"/>
    <s v="0.0458"/>
    <n v="4.58E-2"/>
    <n v="45.8"/>
    <m/>
    <d v="2004-02-23T09:16:30"/>
    <s v="LAKE"/>
    <s v="SOUTH"/>
  </r>
  <r>
    <n v="19900238"/>
    <s v="SOUTH"/>
    <n v="0"/>
    <s v="UFI - Lake South"/>
    <m/>
    <m/>
    <s v="GRAB"/>
    <s v="UFI"/>
    <n v="1"/>
    <x v="332"/>
    <n v="1990"/>
    <s v="0.06967"/>
    <n v="6.9669999999999996E-2"/>
    <n v="69.67"/>
    <m/>
    <d v="2004-02-23T09:16:30"/>
    <s v="LAKE"/>
    <s v="SOUTH"/>
  </r>
  <r>
    <n v="19900297"/>
    <s v="SOUTH"/>
    <n v="0"/>
    <s v="UFI - Lake South"/>
    <m/>
    <m/>
    <s v="GRAB"/>
    <s v="UFI"/>
    <n v="1"/>
    <x v="333"/>
    <n v="1990"/>
    <s v="0.05937"/>
    <n v="5.9369999999999999E-2"/>
    <n v="59.37"/>
    <m/>
    <d v="2004-02-23T09:16:30"/>
    <s v="LAKE"/>
    <s v="SOUTH"/>
  </r>
  <r>
    <n v="19900348"/>
    <s v="SOUTH"/>
    <n v="0"/>
    <s v="UFI - Lake South"/>
    <m/>
    <m/>
    <s v="GRAB"/>
    <s v="UFI"/>
    <n v="1"/>
    <x v="334"/>
    <n v="1990"/>
    <s v="0.04833"/>
    <n v="4.8329999999999998E-2"/>
    <n v="48.33"/>
    <m/>
    <d v="2004-02-23T09:16:30"/>
    <s v="LAKE"/>
    <s v="SOUTH"/>
  </r>
  <r>
    <n v="19900385"/>
    <s v="SOUTH"/>
    <n v="0"/>
    <s v="UFI - Lake South"/>
    <m/>
    <m/>
    <s v="GRAB"/>
    <s v="UFI"/>
    <n v="1"/>
    <x v="335"/>
    <n v="1990"/>
    <s v="0.0421"/>
    <n v="4.2099999999999999E-2"/>
    <n v="42.1"/>
    <m/>
    <d v="2004-02-23T09:16:30"/>
    <s v="LAKE"/>
    <s v="SOUTH"/>
  </r>
  <r>
    <n v="19900434"/>
    <s v="SOUTH"/>
    <n v="0"/>
    <s v="UFI - Lake South"/>
    <m/>
    <m/>
    <s v="GRAB"/>
    <s v="UFI"/>
    <n v="1"/>
    <x v="336"/>
    <n v="1990"/>
    <s v="0.043"/>
    <n v="4.2999999999999997E-2"/>
    <n v="43"/>
    <m/>
    <d v="2004-02-23T09:16:30"/>
    <s v="LAKE"/>
    <s v="SOUTH"/>
  </r>
  <r>
    <n v="19900511"/>
    <s v="SOUTH"/>
    <n v="0"/>
    <s v="UFI - Lake South"/>
    <m/>
    <m/>
    <s v="GRAB"/>
    <s v="UFI"/>
    <n v="1"/>
    <x v="337"/>
    <n v="1990"/>
    <s v="0.09187"/>
    <n v="9.1869999999999993E-2"/>
    <n v="91.86999999999999"/>
    <m/>
    <d v="2004-02-23T09:16:30"/>
    <s v="LAKE"/>
    <s v="SOUTH"/>
  </r>
  <r>
    <n v="19900558"/>
    <s v="SOUTH"/>
    <n v="0"/>
    <s v="UFI - Lake South"/>
    <m/>
    <m/>
    <s v="GRAB"/>
    <s v="UFI"/>
    <n v="1"/>
    <x v="338"/>
    <n v="1990"/>
    <s v="0.0622"/>
    <n v="6.2199999999999998E-2"/>
    <n v="62.199999999999996"/>
    <m/>
    <d v="2004-02-23T09:16:30"/>
    <s v="LAKE"/>
    <s v="SOUTH"/>
  </r>
  <r>
    <n v="19900650"/>
    <s v="SOUTH"/>
    <n v="0"/>
    <s v="UFI - Lake South"/>
    <m/>
    <m/>
    <s v="GRAB"/>
    <s v="UFI"/>
    <n v="1"/>
    <x v="339"/>
    <n v="1990"/>
    <s v="0.04633"/>
    <n v="4.6330000000000003E-2"/>
    <n v="46.330000000000005"/>
    <m/>
    <d v="2004-02-23T09:16:30"/>
    <s v="LAKE"/>
    <s v="SOUTH"/>
  </r>
  <r>
    <n v="19900705"/>
    <s v="SOUTH"/>
    <n v="0"/>
    <s v="UFI - Lake South"/>
    <m/>
    <m/>
    <s v="GRAB"/>
    <s v="UFI"/>
    <n v="1"/>
    <x v="340"/>
    <n v="1990"/>
    <s v="0.02533"/>
    <n v="2.5329999999999998E-2"/>
    <n v="25.33"/>
    <m/>
    <d v="2004-02-23T09:16:30"/>
    <s v="LAKE"/>
    <s v="SOUTH"/>
  </r>
  <r>
    <n v="19900760"/>
    <s v="SOUTH"/>
    <n v="0"/>
    <s v="UFI - Lake South"/>
    <m/>
    <m/>
    <s v="GRAB"/>
    <s v="UFI"/>
    <n v="1"/>
    <x v="341"/>
    <n v="1990"/>
    <s v="0.02463"/>
    <n v="2.4629999999999999E-2"/>
    <n v="24.63"/>
    <m/>
    <d v="2004-02-23T09:16:30"/>
    <s v="LAKE"/>
    <s v="SOUTH"/>
  </r>
  <r>
    <n v="19900801"/>
    <s v="SOUTH"/>
    <n v="0"/>
    <s v="UFI - Lake South"/>
    <m/>
    <m/>
    <s v="GRAB"/>
    <s v="UFI"/>
    <n v="1"/>
    <x v="342"/>
    <n v="1990"/>
    <s v="0.002867"/>
    <n v="2.8670000000000002E-3"/>
    <n v="2.867"/>
    <m/>
    <d v="2004-02-23T09:16:30"/>
    <s v="LAKE"/>
    <s v="SOUTH"/>
  </r>
  <r>
    <n v="19900830"/>
    <s v="SOUTH"/>
    <n v="0"/>
    <s v="UFI - Lake South"/>
    <m/>
    <m/>
    <s v="GRAB"/>
    <s v="UFI"/>
    <n v="1"/>
    <x v="343"/>
    <n v="1990"/>
    <s v="0.04583"/>
    <n v="4.5830000000000003E-2"/>
    <n v="45.830000000000005"/>
    <m/>
    <d v="2004-02-23T09:16:30"/>
    <s v="LAKE"/>
    <s v="SOUTH"/>
  </r>
  <r>
    <n v="19900882"/>
    <s v="SOUTH"/>
    <n v="0"/>
    <s v="UFI - Lake South"/>
    <m/>
    <m/>
    <s v="GRAB"/>
    <s v="UFI"/>
    <n v="1"/>
    <x v="344"/>
    <n v="1990"/>
    <s v="0.03797"/>
    <n v="3.7969999999999997E-2"/>
    <n v="37.97"/>
    <m/>
    <d v="2004-02-23T09:16:30"/>
    <s v="LAKE"/>
    <s v="SOUTH"/>
  </r>
  <r>
    <n v="19900939"/>
    <s v="SOUTH"/>
    <n v="0"/>
    <s v="UFI - Lake South"/>
    <m/>
    <m/>
    <s v="GRAB"/>
    <s v="UFI"/>
    <n v="1"/>
    <x v="345"/>
    <n v="1990"/>
    <s v="0.02557"/>
    <n v="2.5569999999999999E-2"/>
    <n v="25.57"/>
    <m/>
    <d v="2004-02-23T09:16:30"/>
    <s v="LAKE"/>
    <s v="SOUTH"/>
  </r>
  <r>
    <n v="19900996"/>
    <s v="SOUTH"/>
    <n v="0"/>
    <s v="UFI - Lake South"/>
    <m/>
    <m/>
    <s v="GRAB"/>
    <s v="UFI"/>
    <n v="1"/>
    <x v="346"/>
    <n v="1990"/>
    <s v="0.0217"/>
    <n v="2.1700000000000001E-2"/>
    <n v="21.7"/>
    <m/>
    <d v="2004-02-23T09:16:30"/>
    <s v="LAKE"/>
    <s v="SOUTH"/>
  </r>
  <r>
    <n v="19901038"/>
    <s v="SOUTH"/>
    <n v="0"/>
    <s v="UFI - Lake South"/>
    <m/>
    <m/>
    <s v="GRAB"/>
    <s v="UFI"/>
    <n v="1"/>
    <x v="347"/>
    <n v="1990"/>
    <s v="0.02693"/>
    <n v="2.6929999999999999E-2"/>
    <n v="26.93"/>
    <m/>
    <d v="2004-02-23T09:16:30"/>
    <s v="LAKE"/>
    <s v="SOUTH"/>
  </r>
  <r>
    <n v="19901095"/>
    <s v="SOUTH"/>
    <n v="0"/>
    <s v="UFI - Lake South"/>
    <m/>
    <m/>
    <s v="GRAB"/>
    <s v="UFI"/>
    <n v="1"/>
    <x v="348"/>
    <n v="1990"/>
    <s v="0.02067"/>
    <n v="2.0670000000000001E-2"/>
    <n v="20.67"/>
    <m/>
    <d v="2004-02-23T09:16:30"/>
    <s v="LAKE"/>
    <s v="SOUTH"/>
  </r>
  <r>
    <n v="19901152"/>
    <s v="SOUTH"/>
    <n v="0"/>
    <s v="UFI - Lake South"/>
    <m/>
    <m/>
    <s v="GRAB"/>
    <s v="UFI"/>
    <n v="1"/>
    <x v="349"/>
    <n v="1990"/>
    <s v="0.01687"/>
    <n v="1.687E-2"/>
    <n v="16.87"/>
    <m/>
    <d v="2004-02-23T09:16:30"/>
    <s v="LAKE"/>
    <s v="SOUTH"/>
  </r>
  <r>
    <n v="19901204"/>
    <s v="SOUTH"/>
    <n v="0"/>
    <s v="UFI - Lake South"/>
    <m/>
    <m/>
    <s v="GRAB"/>
    <s v="UFI"/>
    <n v="1"/>
    <x v="350"/>
    <n v="1990"/>
    <s v="0.01193"/>
    <n v="1.193E-2"/>
    <n v="11.93"/>
    <m/>
    <d v="2004-02-23T09:16:30"/>
    <s v="LAKE"/>
    <s v="SOUTH"/>
  </r>
  <r>
    <n v="19901282"/>
    <s v="SOUTH"/>
    <n v="0"/>
    <s v="UFI - Lake South"/>
    <m/>
    <m/>
    <s v="GRAB"/>
    <s v="UFI"/>
    <n v="1"/>
    <x v="351"/>
    <n v="1990"/>
    <s v="0.01933"/>
    <n v="1.933E-2"/>
    <n v="19.329999999999998"/>
    <m/>
    <d v="2004-02-23T09:16:30"/>
    <s v="LAKE"/>
    <s v="SOUTH"/>
  </r>
  <r>
    <n v="19901434"/>
    <s v="SOUTH"/>
    <n v="0"/>
    <s v="UFI - Lake South"/>
    <m/>
    <m/>
    <s v="GRAB"/>
    <s v="UFI"/>
    <n v="1"/>
    <x v="352"/>
    <n v="1990"/>
    <s v="0.01833"/>
    <n v="1.8329999999999999E-2"/>
    <n v="18.329999999999998"/>
    <m/>
    <d v="2004-02-23T09:16:30"/>
    <s v="LAKE"/>
    <s v="SOUTH"/>
  </r>
  <r>
    <n v="19901484"/>
    <s v="SOUTH"/>
    <n v="0"/>
    <s v="UFI - Lake South"/>
    <m/>
    <m/>
    <s v="GRAB"/>
    <s v="UFI"/>
    <n v="1"/>
    <x v="353"/>
    <n v="1990"/>
    <s v="0.0214"/>
    <n v="2.1399999999999999E-2"/>
    <n v="21.4"/>
    <m/>
    <d v="2004-02-23T09:16:30"/>
    <s v="LAKE"/>
    <s v="SOUTH"/>
  </r>
  <r>
    <n v="19901542"/>
    <s v="SOUTH"/>
    <n v="0"/>
    <s v="UFI - Lake South"/>
    <m/>
    <m/>
    <s v="GRAB"/>
    <s v="UFI"/>
    <n v="1"/>
    <x v="354"/>
    <n v="1990"/>
    <s v="0.03727"/>
    <n v="3.7269999999999998E-2"/>
    <n v="37.269999999999996"/>
    <m/>
    <d v="2004-02-23T09:16:30"/>
    <s v="LAKE"/>
    <s v="SOUTH"/>
  </r>
  <r>
    <n v="19901588"/>
    <s v="SOUTH"/>
    <n v="0"/>
    <s v="UFI - Lake South"/>
    <m/>
    <m/>
    <s v="GRAB"/>
    <s v="UFI"/>
    <n v="1"/>
    <x v="355"/>
    <n v="1990"/>
    <s v="0.01463"/>
    <n v="1.4630000000000001E-2"/>
    <n v="14.63"/>
    <m/>
    <d v="2004-02-23T09:16:30"/>
    <s v="LAKE"/>
    <s v="SOUTH"/>
  </r>
  <r>
    <n v="19901640"/>
    <s v="SOUTH"/>
    <n v="0"/>
    <s v="UFI - Lake South"/>
    <m/>
    <m/>
    <s v="GRAB"/>
    <s v="UFI"/>
    <n v="1"/>
    <x v="356"/>
    <n v="1990"/>
    <s v="0.07207"/>
    <n v="7.2069999999999995E-2"/>
    <n v="72.069999999999993"/>
    <m/>
    <d v="2004-02-23T09:16:30"/>
    <s v="LAKE"/>
    <s v="SOUTH"/>
  </r>
  <r>
    <n v="19901687"/>
    <s v="SOUTH"/>
    <n v="0"/>
    <s v="UFI - Lake South"/>
    <m/>
    <m/>
    <s v="GRAB"/>
    <s v="UFI"/>
    <n v="1"/>
    <x v="357"/>
    <n v="1990"/>
    <s v="0.09057"/>
    <n v="9.0569999999999998E-2"/>
    <n v="90.57"/>
    <m/>
    <d v="2004-02-23T09:16:30"/>
    <s v="LAKE"/>
    <s v="SOUTH"/>
  </r>
  <r>
    <n v="19901957"/>
    <s v="SOUTH"/>
    <n v="0"/>
    <s v="UFI - Lake South"/>
    <m/>
    <m/>
    <s v="GRAB"/>
    <s v="UFI"/>
    <n v="1"/>
    <x v="358"/>
    <n v="1990"/>
    <s v="0.1191"/>
    <n v="0.1191"/>
    <n v="119.1"/>
    <m/>
    <d v="2004-02-23T09:16:30"/>
    <s v="LAKE"/>
    <s v="SOUTH"/>
  </r>
  <r>
    <n v="19902049"/>
    <s v="SOUTH"/>
    <n v="0"/>
    <s v="UFI - Lake South"/>
    <m/>
    <m/>
    <s v="GRAB"/>
    <s v="UFI"/>
    <n v="1"/>
    <x v="359"/>
    <n v="1990"/>
    <s v="0.1216"/>
    <n v="0.1216"/>
    <n v="121.6"/>
    <m/>
    <d v="2004-02-23T09:16:30"/>
    <s v="LAKE"/>
    <s v="SOUTH"/>
  </r>
  <r>
    <n v="19902070"/>
    <s v="SOUTH"/>
    <n v="0"/>
    <s v="UFI - Lake South"/>
    <m/>
    <m/>
    <s v="GRAB"/>
    <s v="UFI"/>
    <n v="1"/>
    <x v="360"/>
    <n v="1990"/>
    <s v="0.1148"/>
    <n v="0.1148"/>
    <n v="114.8"/>
    <m/>
    <d v="2004-02-23T09:16:30"/>
    <s v="LAKE"/>
    <s v="SOUTH"/>
  </r>
  <r>
    <n v="19902116"/>
    <s v="SOUTH"/>
    <n v="0"/>
    <s v="UFI - Lake South"/>
    <m/>
    <m/>
    <s v="GRAB"/>
    <s v="UFI"/>
    <n v="1"/>
    <x v="361"/>
    <n v="1990"/>
    <s v="0.1102"/>
    <n v="0.11020000000000001"/>
    <n v="110.2"/>
    <m/>
    <d v="2004-02-23T09:16:30"/>
    <s v="LAKE"/>
    <s v="SOUTH"/>
  </r>
  <r>
    <n v="19902155"/>
    <s v="SOUTH"/>
    <n v="0"/>
    <s v="UFI - Lake South"/>
    <m/>
    <m/>
    <s v="GRAB"/>
    <s v="UFI"/>
    <n v="1"/>
    <x v="362"/>
    <n v="1990"/>
    <s v="0.1113"/>
    <n v="0.1113"/>
    <n v="111.3"/>
    <m/>
    <d v="2004-02-23T09:16:30"/>
    <s v="LAKE"/>
    <s v="SOUTH"/>
  </r>
  <r>
    <n v="19910078"/>
    <s v="SOUTH"/>
    <n v="0"/>
    <s v="Lake South"/>
    <m/>
    <m/>
    <s v="GRAB"/>
    <s v="OC"/>
    <n v="1"/>
    <x v="363"/>
    <n v="1991"/>
    <s v="0.062"/>
    <n v="6.2E-2"/>
    <n v="62"/>
    <m/>
    <d v="2004-02-23T09:16:30"/>
    <s v="LAKE"/>
    <s v="SOUTH"/>
  </r>
  <r>
    <n v="19910079"/>
    <s v="SOUTH"/>
    <n v="0"/>
    <s v="Lake South"/>
    <m/>
    <m/>
    <s v="GRAB"/>
    <s v="UFI"/>
    <n v="1"/>
    <x v="363"/>
    <n v="1991"/>
    <s v="0.022"/>
    <n v="2.1999999999999999E-2"/>
    <n v="22"/>
    <m/>
    <d v="2004-02-23T09:16:30"/>
    <s v="LAKE"/>
    <s v="SOUTH"/>
  </r>
  <r>
    <n v="19910080"/>
    <s v="SOUTH"/>
    <n v="0"/>
    <s v="Lake South"/>
    <m/>
    <m/>
    <s v="GRAB"/>
    <s v="NYSDH"/>
    <n v="1"/>
    <x v="363"/>
    <n v="1991"/>
    <s v="0.078"/>
    <n v="7.8E-2"/>
    <n v="78"/>
    <m/>
    <d v="2004-02-23T09:16:30"/>
    <s v="LAKE"/>
    <s v="SOUTH"/>
  </r>
  <r>
    <n v="19910170"/>
    <s v="SOUTH"/>
    <n v="0"/>
    <s v="Lake South"/>
    <m/>
    <m/>
    <s v="GRAB"/>
    <s v="OC"/>
    <n v="1"/>
    <x v="364"/>
    <n v="1991"/>
    <s v="0.042"/>
    <n v="4.2000000000000003E-2"/>
    <n v="42"/>
    <m/>
    <d v="2004-02-23T09:16:30"/>
    <s v="LAKE"/>
    <s v="SOUTH"/>
  </r>
  <r>
    <n v="19910171"/>
    <s v="SOUTH"/>
    <n v="0"/>
    <s v="Lake South"/>
    <m/>
    <m/>
    <s v="GRAB"/>
    <s v="UFI"/>
    <n v="1"/>
    <x v="364"/>
    <n v="1991"/>
    <s v="0.055"/>
    <n v="5.5E-2"/>
    <n v="55"/>
    <m/>
    <d v="2004-02-23T09:16:30"/>
    <s v="LAKE"/>
    <s v="SOUTH"/>
  </r>
  <r>
    <n v="19910172"/>
    <s v="SOUTH"/>
    <n v="0"/>
    <s v="Lake South"/>
    <m/>
    <m/>
    <s v="GRAB"/>
    <s v="NYSDH"/>
    <n v="1"/>
    <x v="364"/>
    <n v="1991"/>
    <s v="0.045"/>
    <n v="4.4999999999999998E-2"/>
    <n v="45"/>
    <m/>
    <d v="2004-02-23T09:16:30"/>
    <s v="LAKE"/>
    <s v="SOUTH"/>
  </r>
  <r>
    <n v="19910260"/>
    <s v="SOUTH"/>
    <n v="0"/>
    <s v="Lake South"/>
    <m/>
    <m/>
    <s v="GRAB"/>
    <s v="OC"/>
    <n v="1"/>
    <x v="365"/>
    <n v="1991"/>
    <s v="0.057"/>
    <n v="5.7000000000000002E-2"/>
    <n v="57"/>
    <m/>
    <d v="2004-02-23T09:16:30"/>
    <s v="LAKE"/>
    <s v="SOUTH"/>
  </r>
  <r>
    <n v="19910261"/>
    <s v="SOUTH"/>
    <n v="0"/>
    <s v="Lake South"/>
    <m/>
    <m/>
    <s v="GRAB"/>
    <s v="UFI"/>
    <n v="1"/>
    <x v="365"/>
    <n v="1991"/>
    <s v="0.055"/>
    <n v="5.5E-2"/>
    <n v="55"/>
    <m/>
    <d v="2004-02-23T09:16:30"/>
    <s v="LAKE"/>
    <s v="SOUTH"/>
  </r>
  <r>
    <n v="19910262"/>
    <s v="SOUTH"/>
    <n v="0"/>
    <s v="Lake South"/>
    <m/>
    <m/>
    <s v="GRAB"/>
    <s v="NYSDH"/>
    <n v="1"/>
    <x v="365"/>
    <n v="1991"/>
    <s v="0.043"/>
    <n v="4.2999999999999997E-2"/>
    <n v="43"/>
    <m/>
    <d v="2004-02-23T09:16:30"/>
    <s v="LAKE"/>
    <s v="SOUTH"/>
  </r>
  <r>
    <n v="19910340"/>
    <s v="SOUTH"/>
    <n v="0"/>
    <s v="Lake South"/>
    <m/>
    <m/>
    <s v="GRAB"/>
    <s v="OC"/>
    <n v="1"/>
    <x v="366"/>
    <n v="1991"/>
    <s v="0.027"/>
    <n v="2.7E-2"/>
    <n v="27"/>
    <m/>
    <d v="2004-02-23T09:16:30"/>
    <s v="LAKE"/>
    <s v="SOUTH"/>
  </r>
  <r>
    <n v="19910341"/>
    <s v="SOUTH"/>
    <n v="0"/>
    <s v="Lake South"/>
    <m/>
    <m/>
    <s v="GRAB"/>
    <s v="UFI"/>
    <n v="1"/>
    <x v="366"/>
    <n v="1991"/>
    <s v="0.031"/>
    <n v="3.1E-2"/>
    <n v="31"/>
    <m/>
    <d v="2004-02-23T09:16:30"/>
    <s v="LAKE"/>
    <s v="SOUTH"/>
  </r>
  <r>
    <n v="19910342"/>
    <s v="SOUTH"/>
    <n v="0"/>
    <s v="Lake South"/>
    <m/>
    <m/>
    <s v="GRAB"/>
    <s v="NYSDH"/>
    <n v="1"/>
    <x v="366"/>
    <n v="1991"/>
    <s v="0.023"/>
    <n v="2.3E-2"/>
    <n v="23"/>
    <m/>
    <d v="2004-02-23T09:16:30"/>
    <s v="LAKE"/>
    <s v="SOUTH"/>
  </r>
  <r>
    <n v="19910422"/>
    <s v="SOUTH"/>
    <n v="0"/>
    <s v="Lake South"/>
    <m/>
    <m/>
    <s v="GRAB"/>
    <s v="OC"/>
    <n v="1"/>
    <x v="367"/>
    <n v="1991"/>
    <s v="0.02"/>
    <n v="0.02"/>
    <n v="20"/>
    <m/>
    <d v="2004-02-23T09:16:30"/>
    <s v="LAKE"/>
    <s v="SOUTH"/>
  </r>
  <r>
    <n v="19910423"/>
    <s v="SOUTH"/>
    <n v="0"/>
    <s v="Lake South"/>
    <m/>
    <m/>
    <s v="GRAB"/>
    <s v="UFI"/>
    <n v="1"/>
    <x v="367"/>
    <n v="1991"/>
    <s v="0.028"/>
    <n v="2.8000000000000001E-2"/>
    <n v="28"/>
    <m/>
    <d v="2004-02-23T09:16:30"/>
    <s v="LAKE"/>
    <s v="SOUTH"/>
  </r>
  <r>
    <n v="19910424"/>
    <s v="SOUTH"/>
    <n v="0"/>
    <s v="Lake South"/>
    <m/>
    <m/>
    <s v="GRAB"/>
    <s v="NYSDH"/>
    <n v="1"/>
    <x v="367"/>
    <n v="1991"/>
    <s v="0.026"/>
    <n v="2.5999999999999999E-2"/>
    <n v="26"/>
    <m/>
    <d v="2004-02-23T09:16:30"/>
    <s v="LAKE"/>
    <s v="SOUTH"/>
  </r>
  <r>
    <n v="19910528"/>
    <s v="SOUTH"/>
    <n v="0"/>
    <s v="Lake South"/>
    <m/>
    <m/>
    <s v="GRAB"/>
    <s v="OC"/>
    <n v="1"/>
    <x v="368"/>
    <n v="1991"/>
    <s v="0.049"/>
    <n v="4.9000000000000002E-2"/>
    <n v="49"/>
    <m/>
    <d v="2004-02-23T09:16:30"/>
    <s v="LAKE"/>
    <s v="SOUTH"/>
  </r>
  <r>
    <n v="19910529"/>
    <s v="SOUTH"/>
    <n v="0"/>
    <s v="Lake South"/>
    <m/>
    <m/>
    <s v="GRAB"/>
    <s v="UFI"/>
    <n v="1"/>
    <x v="368"/>
    <n v="1991"/>
    <s v="0.021"/>
    <n v="2.1000000000000001E-2"/>
    <n v="21"/>
    <m/>
    <d v="2004-02-23T09:16:30"/>
    <s v="LAKE"/>
    <s v="SOUTH"/>
  </r>
  <r>
    <n v="19910530"/>
    <s v="SOUTH"/>
    <n v="0"/>
    <s v="Lake South"/>
    <m/>
    <m/>
    <s v="GRAB"/>
    <s v="NYSDH"/>
    <n v="1"/>
    <x v="368"/>
    <n v="1991"/>
    <s v="0.02"/>
    <n v="0.02"/>
    <n v="20"/>
    <m/>
    <d v="2004-02-23T09:16:30"/>
    <s v="LAKE"/>
    <s v="SOUTH"/>
  </r>
  <r>
    <n v="19910642"/>
    <s v="SOUTH"/>
    <n v="0"/>
    <s v="Lake South"/>
    <m/>
    <m/>
    <s v="GRAB"/>
    <s v="OC"/>
    <n v="1"/>
    <x v="369"/>
    <n v="1991"/>
    <s v="0.026"/>
    <n v="2.5999999999999999E-2"/>
    <n v="26"/>
    <m/>
    <d v="2004-02-23T09:16:30"/>
    <s v="LAKE"/>
    <s v="SOUTH"/>
  </r>
  <r>
    <n v="19910643"/>
    <s v="SOUTH"/>
    <n v="0"/>
    <s v="Lake South"/>
    <m/>
    <m/>
    <s v="GRAB"/>
    <s v="UFI"/>
    <n v="1"/>
    <x v="369"/>
    <n v="1991"/>
    <s v="0.037"/>
    <n v="3.6999999999999998E-2"/>
    <n v="37"/>
    <m/>
    <d v="2004-02-23T09:16:30"/>
    <s v="LAKE"/>
    <s v="SOUTH"/>
  </r>
  <r>
    <n v="19910644"/>
    <s v="SOUTH"/>
    <n v="0"/>
    <s v="Lake South"/>
    <m/>
    <m/>
    <s v="GRAB"/>
    <s v="NYSDH"/>
    <n v="1"/>
    <x v="369"/>
    <n v="1991"/>
    <s v="0.031"/>
    <n v="3.1E-2"/>
    <n v="31"/>
    <m/>
    <d v="2004-02-23T09:16:30"/>
    <s v="LAKE"/>
    <s v="SOUTH"/>
  </r>
  <r>
    <n v="19910755"/>
    <s v="SOUTH"/>
    <n v="0"/>
    <s v="Lake South"/>
    <m/>
    <m/>
    <s v="GRAB"/>
    <s v="OC"/>
    <n v="1"/>
    <x v="370"/>
    <n v="1991"/>
    <s v="0.023"/>
    <n v="2.3E-2"/>
    <n v="23"/>
    <m/>
    <d v="2004-02-23T09:16:30"/>
    <s v="LAKE"/>
    <s v="SOUTH"/>
  </r>
  <r>
    <n v="19910756"/>
    <s v="SOUTH"/>
    <n v="0"/>
    <s v="Lake South"/>
    <m/>
    <m/>
    <s v="GRAB"/>
    <s v="UFI"/>
    <n v="1"/>
    <x v="370"/>
    <n v="1991"/>
    <s v="0.03"/>
    <n v="0.03"/>
    <n v="30"/>
    <m/>
    <d v="2004-02-23T09:16:30"/>
    <s v="LAKE"/>
    <s v="SOUTH"/>
  </r>
  <r>
    <n v="19910757"/>
    <s v="SOUTH"/>
    <n v="0"/>
    <s v="Lake South"/>
    <m/>
    <m/>
    <s v="GRAB"/>
    <s v="NYSDH"/>
    <n v="1"/>
    <x v="370"/>
    <n v="1991"/>
    <s v="0.008"/>
    <n v="8.0000000000000002E-3"/>
    <n v="8"/>
    <m/>
    <d v="2004-02-23T09:16:30"/>
    <s v="LAKE"/>
    <s v="SOUTH"/>
  </r>
  <r>
    <n v="19910840"/>
    <s v="SOUTH"/>
    <n v="0"/>
    <s v="Lake South"/>
    <m/>
    <m/>
    <s v="GRAB"/>
    <s v="OC"/>
    <n v="1"/>
    <x v="371"/>
    <n v="1991"/>
    <s v="0.011"/>
    <n v="1.0999999999999999E-2"/>
    <n v="11"/>
    <m/>
    <d v="2004-02-23T09:16:30"/>
    <s v="LAKE"/>
    <s v="SOUTH"/>
  </r>
  <r>
    <n v="19910841"/>
    <s v="SOUTH"/>
    <n v="0"/>
    <s v="Lake South"/>
    <m/>
    <m/>
    <s v="GRAB"/>
    <s v="UFI"/>
    <n v="1"/>
    <x v="371"/>
    <n v="1991"/>
    <s v="0.017"/>
    <n v="1.7000000000000001E-2"/>
    <n v="17"/>
    <m/>
    <d v="2004-02-23T09:16:30"/>
    <s v="LAKE"/>
    <s v="SOUTH"/>
  </r>
  <r>
    <n v="19910842"/>
    <s v="SOUTH"/>
    <n v="0"/>
    <s v="Lake South"/>
    <m/>
    <m/>
    <s v="GRAB"/>
    <s v="NYSDH"/>
    <n v="1"/>
    <x v="371"/>
    <n v="1991"/>
    <s v="0.011"/>
    <n v="1.0999999999999999E-2"/>
    <n v="11"/>
    <m/>
    <d v="2004-02-23T09:16:30"/>
    <s v="LAKE"/>
    <s v="SOUTH"/>
  </r>
  <r>
    <n v="19910924"/>
    <s v="SOUTH"/>
    <n v="0"/>
    <s v="Lake South"/>
    <m/>
    <m/>
    <s v="GRAB"/>
    <s v="OC"/>
    <n v="1"/>
    <x v="372"/>
    <n v="1991"/>
    <s v="0.026"/>
    <n v="2.5999999999999999E-2"/>
    <n v="26"/>
    <m/>
    <d v="2004-02-23T09:16:30"/>
    <s v="LAKE"/>
    <s v="SOUTH"/>
  </r>
  <r>
    <n v="19910925"/>
    <s v="SOUTH"/>
    <n v="0"/>
    <s v="Lake South"/>
    <m/>
    <m/>
    <s v="GRAB"/>
    <s v="UFI"/>
    <n v="1"/>
    <x v="372"/>
    <n v="1991"/>
    <s v="0.022"/>
    <n v="2.1999999999999999E-2"/>
    <n v="22"/>
    <m/>
    <d v="2004-02-23T09:16:30"/>
    <s v="LAKE"/>
    <s v="SOUTH"/>
  </r>
  <r>
    <n v="19910926"/>
    <s v="SOUTH"/>
    <n v="0"/>
    <s v="Lake South"/>
    <m/>
    <m/>
    <s v="GRAB"/>
    <s v="NYSDH"/>
    <n v="1"/>
    <x v="372"/>
    <n v="1991"/>
    <s v="0.016"/>
    <n v="1.6E-2"/>
    <n v="16"/>
    <m/>
    <d v="2004-02-23T09:16:30"/>
    <s v="LAKE"/>
    <s v="SOUTH"/>
  </r>
  <r>
    <n v="19911030"/>
    <s v="SOUTH"/>
    <n v="0"/>
    <s v="Lake South"/>
    <m/>
    <m/>
    <s v="GRAB"/>
    <s v="OC"/>
    <n v="1"/>
    <x v="373"/>
    <n v="1991"/>
    <s v="0.023"/>
    <n v="2.3E-2"/>
    <n v="23"/>
    <m/>
    <d v="2004-02-23T09:16:30"/>
    <s v="LAKE"/>
    <s v="SOUTH"/>
  </r>
  <r>
    <n v="19911031"/>
    <s v="SOUTH"/>
    <n v="0"/>
    <s v="Lake South"/>
    <m/>
    <m/>
    <s v="GRAB"/>
    <s v="UFI"/>
    <n v="1"/>
    <x v="373"/>
    <n v="1991"/>
    <s v="0.023"/>
    <n v="2.3E-2"/>
    <n v="23"/>
    <m/>
    <d v="2004-02-23T09:16:30"/>
    <s v="LAKE"/>
    <s v="SOUTH"/>
  </r>
  <r>
    <n v="19911032"/>
    <s v="SOUTH"/>
    <n v="0"/>
    <s v="Lake South"/>
    <m/>
    <m/>
    <s v="GRAB"/>
    <s v="NYSDH"/>
    <n v="1"/>
    <x v="373"/>
    <n v="1991"/>
    <s v="0.016"/>
    <n v="1.6E-2"/>
    <n v="16"/>
    <m/>
    <d v="2004-02-23T09:16:30"/>
    <s v="LAKE"/>
    <s v="SOUTH"/>
  </r>
  <r>
    <n v="19911111"/>
    <s v="SOUTH"/>
    <n v="0"/>
    <s v="Lake South"/>
    <m/>
    <m/>
    <s v="GRAB"/>
    <s v="OC"/>
    <n v="1"/>
    <x v="374"/>
    <n v="1991"/>
    <s v="0.023"/>
    <n v="2.3E-2"/>
    <n v="23"/>
    <m/>
    <d v="2004-02-23T09:16:30"/>
    <s v="LAKE"/>
    <s v="SOUTH"/>
  </r>
  <r>
    <n v="19911112"/>
    <s v="SOUTH"/>
    <n v="0"/>
    <s v="Lake South"/>
    <m/>
    <m/>
    <s v="GRAB"/>
    <s v="UFI"/>
    <n v="1"/>
    <x v="374"/>
    <n v="1991"/>
    <s v="0.015"/>
    <n v="1.4999999999999999E-2"/>
    <n v="15"/>
    <m/>
    <d v="2004-02-23T09:16:30"/>
    <s v="LAKE"/>
    <s v="SOUTH"/>
  </r>
  <r>
    <n v="19911113"/>
    <s v="SOUTH"/>
    <n v="0"/>
    <s v="Lake South"/>
    <m/>
    <m/>
    <s v="GRAB"/>
    <s v="NYSDH"/>
    <n v="1"/>
    <x v="374"/>
    <n v="1991"/>
    <s v="0.01"/>
    <n v="0.01"/>
    <n v="10"/>
    <m/>
    <d v="2004-02-23T09:16:30"/>
    <s v="LAKE"/>
    <s v="SOUTH"/>
  </r>
  <r>
    <n v="19911202"/>
    <s v="SOUTH"/>
    <n v="0"/>
    <s v="Lake South"/>
    <m/>
    <m/>
    <s v="GRAB"/>
    <s v="OC"/>
    <n v="1"/>
    <x v="375"/>
    <n v="1991"/>
    <s v="0.001"/>
    <n v="1E-3"/>
    <n v="1"/>
    <m/>
    <d v="2004-02-23T09:16:30"/>
    <s v="LAKE"/>
    <s v="SOUTH"/>
  </r>
  <r>
    <n v="19911203"/>
    <s v="SOUTH"/>
    <n v="0"/>
    <s v="Lake South"/>
    <m/>
    <m/>
    <s v="GRAB"/>
    <s v="UFI"/>
    <n v="1"/>
    <x v="375"/>
    <n v="1991"/>
    <s v="0.017"/>
    <n v="1.7000000000000001E-2"/>
    <n v="17"/>
    <m/>
    <d v="2004-02-23T09:16:30"/>
    <s v="LAKE"/>
    <s v="SOUTH"/>
  </r>
  <r>
    <n v="19911204"/>
    <s v="SOUTH"/>
    <n v="0"/>
    <s v="Lake South"/>
    <m/>
    <m/>
    <s v="GRAB"/>
    <s v="NYSDH"/>
    <n v="1"/>
    <x v="375"/>
    <n v="1991"/>
    <s v="0.007"/>
    <n v="7.0000000000000001E-3"/>
    <n v="7"/>
    <m/>
    <d v="2004-02-23T09:16:30"/>
    <s v="LAKE"/>
    <s v="SOUTH"/>
  </r>
  <r>
    <n v="19911283"/>
    <s v="SOUTH"/>
    <n v="0"/>
    <s v="Lake South"/>
    <m/>
    <m/>
    <s v="GRAB"/>
    <s v="OC"/>
    <n v="1"/>
    <x v="376"/>
    <n v="1991"/>
    <s v="0.105"/>
    <n v="0.105"/>
    <n v="105"/>
    <m/>
    <d v="2004-02-23T09:16:30"/>
    <s v="LAKE"/>
    <s v="SOUTH"/>
  </r>
  <r>
    <n v="19911284"/>
    <s v="SOUTH"/>
    <n v="0"/>
    <s v="Lake South"/>
    <m/>
    <m/>
    <s v="GRAB"/>
    <s v="UFI"/>
    <n v="1"/>
    <x v="376"/>
    <n v="1991"/>
    <s v="0.06"/>
    <n v="0.06"/>
    <n v="60"/>
    <m/>
    <d v="2004-02-23T09:16:30"/>
    <s v="LAKE"/>
    <s v="SOUTH"/>
  </r>
  <r>
    <n v="19911285"/>
    <s v="SOUTH"/>
    <n v="0"/>
    <s v="Lake South"/>
    <m/>
    <m/>
    <s v="GRAB"/>
    <s v="NYSDH"/>
    <n v="1"/>
    <x v="376"/>
    <n v="1991"/>
    <s v="0.047"/>
    <n v="4.7E-2"/>
    <n v="47"/>
    <m/>
    <d v="2004-02-23T09:16:30"/>
    <s v="LAKE"/>
    <s v="SOUTH"/>
  </r>
  <r>
    <n v="19911369"/>
    <s v="SOUTH"/>
    <n v="0"/>
    <s v="Lake South"/>
    <m/>
    <m/>
    <s v="GRAB"/>
    <s v="OC"/>
    <n v="1"/>
    <x v="377"/>
    <n v="1991"/>
    <s v="0.103"/>
    <n v="0.10299999999999999"/>
    <n v="103"/>
    <m/>
    <d v="2004-02-23T09:16:30"/>
    <s v="LAKE"/>
    <s v="SOUTH"/>
  </r>
  <r>
    <n v="19911370"/>
    <s v="SOUTH"/>
    <n v="0"/>
    <s v="Lake South"/>
    <m/>
    <m/>
    <s v="GRAB"/>
    <s v="UFI"/>
    <n v="1"/>
    <x v="377"/>
    <n v="1991"/>
    <s v="0.105"/>
    <n v="0.105"/>
    <n v="105"/>
    <m/>
    <d v="2004-02-23T09:16:30"/>
    <s v="LAKE"/>
    <s v="SOUTH"/>
  </r>
  <r>
    <n v="19911371"/>
    <s v="SOUTH"/>
    <n v="0"/>
    <s v="Lake South"/>
    <m/>
    <m/>
    <s v="GRAB"/>
    <s v="NYSDH"/>
    <n v="1"/>
    <x v="377"/>
    <n v="1991"/>
    <s v="0.09"/>
    <n v="0.09"/>
    <n v="90"/>
    <m/>
    <d v="2004-02-23T09:16:30"/>
    <s v="LAKE"/>
    <s v="SOUTH"/>
  </r>
  <r>
    <n v="19911482"/>
    <s v="SOUTH"/>
    <n v="0"/>
    <s v="Lake South"/>
    <m/>
    <m/>
    <s v="GRAB"/>
    <s v="OC"/>
    <n v="1"/>
    <x v="378"/>
    <n v="1991"/>
    <s v="0.213"/>
    <n v="0.21299999999999999"/>
    <n v="213"/>
    <m/>
    <d v="2004-02-23T09:16:30"/>
    <s v="LAKE"/>
    <s v="SOUTH"/>
  </r>
  <r>
    <n v="19911539"/>
    <s v="SOUTH"/>
    <n v="0"/>
    <s v="Lake South"/>
    <m/>
    <m/>
    <s v="GRAB"/>
    <s v="OC"/>
    <n v="1"/>
    <x v="379"/>
    <n v="1991"/>
    <s v="0.171"/>
    <n v="0.17100000000000001"/>
    <n v="171"/>
    <m/>
    <d v="2004-02-23T09:16:30"/>
    <s v="LAKE"/>
    <s v="SOUTH"/>
  </r>
  <r>
    <n v="19920229"/>
    <s v="SOUTH"/>
    <n v="0"/>
    <s v="Lake South"/>
    <m/>
    <m/>
    <s v="GRAB"/>
    <s v="OC"/>
    <n v="1"/>
    <x v="380"/>
    <n v="1992"/>
    <s v="0.049"/>
    <n v="4.9000000000000002E-2"/>
    <n v="49"/>
    <m/>
    <d v="2004-02-23T09:16:30"/>
    <s v="LAKE"/>
    <s v="SOUTH"/>
  </r>
  <r>
    <n v="19920381"/>
    <s v="SOUTH"/>
    <n v="0"/>
    <s v="Lake South"/>
    <m/>
    <m/>
    <s v="GRAB"/>
    <s v="OC"/>
    <n v="0"/>
    <x v="381"/>
    <n v="1992"/>
    <s v="0.066"/>
    <n v="6.6000000000000003E-2"/>
    <n v="66"/>
    <m/>
    <d v="2004-02-23T09:16:30"/>
    <s v="LAKE"/>
    <s v="SOUTH"/>
  </r>
  <r>
    <n v="19920499"/>
    <s v="SOUTH"/>
    <n v="0"/>
    <s v="Lake South"/>
    <m/>
    <m/>
    <s v="GRAB"/>
    <s v="OC"/>
    <n v="0"/>
    <x v="203"/>
    <n v="1992"/>
    <s v="0.035"/>
    <n v="3.5000000000000003E-2"/>
    <n v="35"/>
    <m/>
    <d v="2004-02-23T09:16:30"/>
    <s v="LAKE"/>
    <s v="SOUTH"/>
  </r>
  <r>
    <n v="19920617"/>
    <s v="SOUTH"/>
    <n v="0"/>
    <s v="Lake South"/>
    <m/>
    <m/>
    <s v="GRAB"/>
    <s v="OC"/>
    <n v="0"/>
    <x v="204"/>
    <n v="1992"/>
    <s v="0.04"/>
    <n v="0.04"/>
    <n v="40"/>
    <m/>
    <d v="2004-02-23T09:16:30"/>
    <s v="LAKE"/>
    <s v="SOUTH"/>
  </r>
  <r>
    <n v="19920733"/>
    <s v="SOUTH"/>
    <n v="0"/>
    <s v="Lake South"/>
    <m/>
    <m/>
    <s v="GRAB"/>
    <s v="OC"/>
    <n v="0"/>
    <x v="205"/>
    <n v="1992"/>
    <s v="0.052"/>
    <n v="5.1999999999999998E-2"/>
    <n v="52"/>
    <m/>
    <d v="2004-02-23T09:16:30"/>
    <s v="LAKE"/>
    <s v="SOUTH"/>
  </r>
  <r>
    <n v="19920847"/>
    <s v="SOUTH"/>
    <n v="0"/>
    <s v="Lake South"/>
    <m/>
    <m/>
    <s v="GRAB"/>
    <s v="OC"/>
    <n v="0"/>
    <x v="382"/>
    <n v="1992"/>
    <s v="0.032"/>
    <n v="3.2000000000000001E-2"/>
    <n v="32"/>
    <m/>
    <d v="2004-02-23T09:16:30"/>
    <s v="LAKE"/>
    <s v="SOUTH"/>
  </r>
  <r>
    <n v="19921008"/>
    <s v="SOUTH"/>
    <n v="0"/>
    <s v="Lake South"/>
    <m/>
    <m/>
    <s v="GRAB"/>
    <s v="OC"/>
    <n v="0"/>
    <x v="206"/>
    <n v="1992"/>
    <s v="0.045"/>
    <n v="4.4999999999999998E-2"/>
    <n v="45"/>
    <m/>
    <d v="2004-02-23T09:16:30"/>
    <s v="LAKE"/>
    <s v="SOUTH"/>
  </r>
  <r>
    <n v="19921123"/>
    <s v="SOUTH"/>
    <n v="0"/>
    <s v="Lake South"/>
    <m/>
    <m/>
    <s v="GRAB"/>
    <s v="OC"/>
    <n v="0"/>
    <x v="207"/>
    <n v="1992"/>
    <s v="0.013"/>
    <n v="1.2999999999999999E-2"/>
    <n v="13"/>
    <m/>
    <d v="2004-02-23T09:16:30"/>
    <s v="LAKE"/>
    <s v="SOUTH"/>
  </r>
  <r>
    <n v="19921240"/>
    <s v="SOUTH"/>
    <n v="0"/>
    <s v="Lake South"/>
    <m/>
    <m/>
    <s v="GRAB"/>
    <s v="OC"/>
    <n v="0"/>
    <x v="208"/>
    <n v="1992"/>
    <s v="0.021"/>
    <n v="2.1000000000000001E-2"/>
    <n v="21"/>
    <m/>
    <d v="2004-02-23T09:16:30"/>
    <s v="LAKE"/>
    <s v="SOUTH"/>
  </r>
  <r>
    <n v="19921364"/>
    <s v="SOUTH"/>
    <n v="0"/>
    <s v="Lake South"/>
    <m/>
    <m/>
    <s v="GRAB"/>
    <s v="OC"/>
    <n v="0"/>
    <x v="209"/>
    <n v="1992"/>
    <s v="0.021"/>
    <n v="2.1000000000000001E-2"/>
    <n v="21"/>
    <m/>
    <d v="2004-02-23T09:16:30"/>
    <s v="LAKE"/>
    <s v="SOUTH"/>
  </r>
  <r>
    <n v="19921521"/>
    <s v="SOUTH"/>
    <n v="0"/>
    <s v="Lake South"/>
    <m/>
    <m/>
    <s v="GRAB"/>
    <s v="OC"/>
    <n v="0"/>
    <x v="210"/>
    <n v="1992"/>
    <s v="0.015"/>
    <n v="1.4999999999999999E-2"/>
    <n v="15"/>
    <m/>
    <d v="2004-02-23T09:16:30"/>
    <s v="LAKE"/>
    <s v="SOUTH"/>
  </r>
  <r>
    <n v="19921768"/>
    <s v="SOUTH"/>
    <n v="0"/>
    <s v="Lake South"/>
    <m/>
    <m/>
    <s v="GRAB"/>
    <s v="OC"/>
    <n v="0"/>
    <x v="211"/>
    <n v="1992"/>
    <s v="0.091"/>
    <n v="9.0999999999999998E-2"/>
    <n v="91"/>
    <m/>
    <d v="2004-02-23T09:16:30"/>
    <s v="LAKE"/>
    <s v="SOUTH"/>
  </r>
  <r>
    <n v="19921885"/>
    <s v="SOUTH"/>
    <n v="0"/>
    <s v="Lake South"/>
    <m/>
    <m/>
    <s v="GRAB"/>
    <s v="OC"/>
    <n v="0"/>
    <x v="212"/>
    <n v="1992"/>
    <s v="0.084"/>
    <n v="8.4000000000000005E-2"/>
    <n v="84"/>
    <m/>
    <d v="2004-02-23T09:16:30"/>
    <s v="LAKE"/>
    <s v="SOUTH"/>
  </r>
  <r>
    <n v="19922016"/>
    <s v="SOUTH"/>
    <n v="0"/>
    <s v="Lake South"/>
    <m/>
    <m/>
    <s v="GRAB"/>
    <s v="OC"/>
    <n v="0"/>
    <x v="213"/>
    <n v="1992"/>
    <s v="0.134"/>
    <n v="0.13400000000000001"/>
    <n v="134"/>
    <m/>
    <d v="2004-02-23T09:16:30"/>
    <s v="LAKE"/>
    <s v="SOUTH"/>
  </r>
  <r>
    <n v="19922269"/>
    <s v="SOUTH"/>
    <n v="0"/>
    <s v="Lake South"/>
    <m/>
    <m/>
    <s v="GRAB"/>
    <s v="OC"/>
    <n v="0"/>
    <x v="214"/>
    <n v="1992"/>
    <s v="0.195"/>
    <n v="0.19500000000000001"/>
    <n v="195"/>
    <m/>
    <d v="2004-02-23T09:16:30"/>
    <s v="LAKE"/>
    <s v="SOUTH"/>
  </r>
  <r>
    <n v="19922342"/>
    <s v="SOUTH"/>
    <n v="0"/>
    <s v="Lake South"/>
    <m/>
    <m/>
    <s v="GRAB"/>
    <s v="OC"/>
    <n v="0"/>
    <x v="215"/>
    <n v="1992"/>
    <s v="0.175"/>
    <n v="0.17500000000000002"/>
    <n v="175.00000000000003"/>
    <m/>
    <d v="2004-02-23T09:16:30"/>
    <s v="LAKE"/>
    <s v="SOUTH"/>
  </r>
  <r>
    <n v="2010002865"/>
    <s v="SOUTH"/>
    <n v="918"/>
    <s v="Lake 0m South"/>
    <s v="Onondaga Lake"/>
    <s v="Winter"/>
    <s v="GRAB"/>
    <s v="ELS"/>
    <n v="0"/>
    <x v="383"/>
    <n v="2010"/>
    <s v="0.005"/>
    <n v="5.0000000000000001E-3"/>
    <n v="5"/>
    <m/>
    <d v="2011-01-31T15:40:44"/>
    <s v="LAKE"/>
    <s v="SOUTH"/>
  </r>
  <r>
    <n v="2010002866"/>
    <s v="SOUTH"/>
    <n v="919"/>
    <s v="Lake 3m South"/>
    <s v="Onondaga Lake"/>
    <s v="Winter"/>
    <s v="GRAB"/>
    <s v="ELS"/>
    <n v="3"/>
    <x v="383"/>
    <n v="2010"/>
    <s v="0.007"/>
    <n v="7.0000000000000001E-3"/>
    <n v="7"/>
    <m/>
    <d v="2011-01-31T15:40:44"/>
    <s v="LAKE"/>
    <s v="SOUTH"/>
  </r>
  <r>
    <n v="2010003401"/>
    <s v="SOUTH"/>
    <n v="918"/>
    <s v="Lake 0m South"/>
    <s v="Onondaga Lake"/>
    <s v="Quarterly"/>
    <s v="GRAB"/>
    <s v="ELS"/>
    <n v="0"/>
    <x v="384"/>
    <n v="2010"/>
    <s v="0.004"/>
    <n v="4.0000000000000001E-3"/>
    <n v="4"/>
    <m/>
    <d v="2011-01-31T15:40:44"/>
    <s v="LAKE"/>
    <s v="SOUTH"/>
  </r>
  <r>
    <n v="2010003402"/>
    <s v="SOUTH"/>
    <n v="919"/>
    <s v="Lake 3m South"/>
    <s v="Onondaga Lake"/>
    <s v="Quarterly"/>
    <s v="GRAB"/>
    <s v="ELS"/>
    <n v="3"/>
    <x v="384"/>
    <n v="2010"/>
    <s v="0.004"/>
    <n v="4.0000000000000001E-3"/>
    <n v="4"/>
    <m/>
    <d v="2011-01-31T15:40:44"/>
    <s v="LAKE"/>
    <s v="SOUTH"/>
  </r>
  <r>
    <n v="2010003949"/>
    <s v="SOUTH"/>
    <n v="918"/>
    <s v="Lake 0m South"/>
    <s v="Onondaga Lake"/>
    <s v="Routine (Biweekly)"/>
    <s v="GRAB"/>
    <s v="ELS"/>
    <n v="0"/>
    <x v="385"/>
    <n v="2010"/>
    <s v="&lt;0.003"/>
    <n v="3.0000000000000001E-3"/>
    <n v="3"/>
    <m/>
    <d v="2011-01-31T15:40:44"/>
    <s v="LAKE"/>
    <s v="SOUTH"/>
  </r>
  <r>
    <n v="2010003950"/>
    <s v="SOUTH"/>
    <n v="919"/>
    <s v="Lake 3m South"/>
    <s v="Onondaga Lake"/>
    <s v="Routine (Biweekly)"/>
    <s v="GRAB"/>
    <s v="ELS"/>
    <n v="3"/>
    <x v="385"/>
    <n v="2010"/>
    <s v="0.003"/>
    <n v="3.0000000000000001E-3"/>
    <n v="3"/>
    <m/>
    <d v="2011-01-31T15:40:44"/>
    <s v="LAKE"/>
    <s v="SOUTH"/>
  </r>
  <r>
    <n v="2010004512"/>
    <s v="SOUTH"/>
    <n v="918"/>
    <s v="Lake 0m South"/>
    <s v="Onondaga Lake"/>
    <s v="Routine (Biweekly)"/>
    <s v="GRAB"/>
    <s v="ELS"/>
    <n v="0"/>
    <x v="386"/>
    <n v="2010"/>
    <s v="&lt;0.003"/>
    <n v="3.0000000000000001E-3"/>
    <n v="3"/>
    <m/>
    <d v="2011-01-31T15:40:44"/>
    <s v="LAKE"/>
    <s v="SOUTH"/>
  </r>
  <r>
    <n v="2010004513"/>
    <s v="SOUTH"/>
    <n v="919"/>
    <s v="Lake 3m South"/>
    <s v="Onondaga Lake"/>
    <s v="Routine (Biweekly)"/>
    <s v="GRAB"/>
    <s v="ELS"/>
    <n v="3"/>
    <x v="386"/>
    <n v="2010"/>
    <s v="&lt;0.003"/>
    <n v="3.0000000000000001E-3"/>
    <n v="3"/>
    <m/>
    <d v="2011-01-31T15:40:44"/>
    <s v="LAKE"/>
    <s v="SOUTH"/>
  </r>
  <r>
    <n v="2010005092"/>
    <s v="SOUTH"/>
    <n v="918"/>
    <s v="Lake 0m South"/>
    <s v="Onondaga Lake"/>
    <s v="Routine (Biweekly)"/>
    <s v="GRAB"/>
    <s v="ELS"/>
    <n v="0"/>
    <x v="387"/>
    <n v="2010"/>
    <s v="0.006"/>
    <n v="6.0000000000000001E-3"/>
    <n v="6"/>
    <n v="1"/>
    <d v="2011-01-31T15:40:44"/>
    <s v="LAKE"/>
    <s v="SOUTH"/>
  </r>
  <r>
    <n v="2010005093"/>
    <s v="SOUTH"/>
    <n v="919"/>
    <s v="Lake 3m South"/>
    <s v="Onondaga Lake"/>
    <s v="Routine (Biweekly)"/>
    <s v="GRAB"/>
    <s v="ELS"/>
    <n v="3"/>
    <x v="387"/>
    <n v="2010"/>
    <s v="0.006"/>
    <n v="6.0000000000000001E-3"/>
    <n v="6"/>
    <n v="1"/>
    <d v="2011-01-31T15:40:44"/>
    <s v="LAKE"/>
    <s v="SOUTH"/>
  </r>
  <r>
    <n v="2010005603"/>
    <s v="SOUTH"/>
    <n v="918"/>
    <s v="Lake 0m South"/>
    <s v="Onondaga Lake"/>
    <s v="Routine (Biweekly)"/>
    <s v="GRAB"/>
    <s v="ELS"/>
    <n v="0"/>
    <x v="388"/>
    <n v="2010"/>
    <s v="0.006"/>
    <n v="6.0000000000000001E-3"/>
    <n v="6"/>
    <m/>
    <d v="2011-01-31T15:40:44"/>
    <s v="LAKE"/>
    <s v="SOUTH"/>
  </r>
  <r>
    <n v="2010005604"/>
    <s v="SOUTH"/>
    <n v="919"/>
    <s v="Lake 3m South"/>
    <s v="Onondaga Lake"/>
    <s v="Routine (Biweekly)"/>
    <s v="GRAB"/>
    <s v="ELS"/>
    <n v="3"/>
    <x v="388"/>
    <n v="2010"/>
    <s v="0.005"/>
    <n v="5.0000000000000001E-3"/>
    <n v="5"/>
    <m/>
    <d v="2011-01-31T15:40:44"/>
    <s v="LAKE"/>
    <s v="SOUTH"/>
  </r>
  <r>
    <n v="2010006317"/>
    <s v="SOUTH"/>
    <n v="918"/>
    <s v="Lake 0m South"/>
    <s v="Onondaga Lake"/>
    <s v="Quarterly"/>
    <s v="GRAB"/>
    <s v="ELS"/>
    <n v="0"/>
    <x v="389"/>
    <n v="2010"/>
    <s v="0.004"/>
    <n v="4.0000000000000001E-3"/>
    <n v="4"/>
    <m/>
    <d v="2011-01-31T15:40:44"/>
    <s v="LAKE"/>
    <s v="SOUTH"/>
  </r>
  <r>
    <n v="2010006318"/>
    <s v="SOUTH"/>
    <n v="919"/>
    <s v="Lake 3m South"/>
    <s v="Onondaga Lake"/>
    <s v="Quarterly"/>
    <s v="GRAB"/>
    <s v="ELS"/>
    <n v="3"/>
    <x v="389"/>
    <n v="2010"/>
    <s v="0.008"/>
    <n v="8.0000000000000002E-3"/>
    <n v="8"/>
    <m/>
    <d v="2011-01-31T15:40:44"/>
    <s v="LAKE"/>
    <s v="SOUTH"/>
  </r>
  <r>
    <n v="2010006870"/>
    <s v="SOUTH"/>
    <n v="918"/>
    <s v="Lake 0m South"/>
    <s v="Onondaga Lake"/>
    <s v="Routine (Biweekly)"/>
    <s v="GRAB"/>
    <s v="ELS"/>
    <n v="0"/>
    <x v="390"/>
    <n v="2010"/>
    <s v="0.004"/>
    <n v="4.0000000000000001E-3"/>
    <n v="4"/>
    <m/>
    <d v="2011-01-31T15:40:43"/>
    <s v="LAKE"/>
    <s v="SOUTH"/>
  </r>
  <r>
    <n v="2010006871"/>
    <s v="SOUTH"/>
    <n v="919"/>
    <s v="Lake 3m South"/>
    <s v="Onondaga Lake"/>
    <s v="Routine (Biweekly)"/>
    <s v="GRAB"/>
    <s v="ELS"/>
    <n v="3"/>
    <x v="390"/>
    <n v="2010"/>
    <s v="0.006"/>
    <n v="6.0000000000000001E-3"/>
    <n v="6"/>
    <m/>
    <d v="2011-01-31T15:40:43"/>
    <s v="LAKE"/>
    <s v="SOUTH"/>
  </r>
  <r>
    <n v="2010007500"/>
    <s v="SOUTH"/>
    <n v="918"/>
    <s v="Lake 0m South"/>
    <s v="Onondaga Lake"/>
    <s v="Routine (Biweekly)"/>
    <s v="GRAB"/>
    <s v="ELS"/>
    <n v="0"/>
    <x v="391"/>
    <n v="2010"/>
    <s v="0.007"/>
    <n v="7.0000000000000001E-3"/>
    <n v="7"/>
    <m/>
    <d v="2011-01-31T15:40:43"/>
    <s v="LAKE"/>
    <s v="SOUTH"/>
  </r>
  <r>
    <n v="2010007501"/>
    <s v="SOUTH"/>
    <n v="919"/>
    <s v="Lake 3m South"/>
    <s v="Onondaga Lake"/>
    <s v="Routine (Biweekly)"/>
    <s v="GRAB"/>
    <s v="ELS"/>
    <n v="3"/>
    <x v="391"/>
    <n v="2010"/>
    <s v="0.005"/>
    <n v="5.0000000000000001E-3"/>
    <n v="5"/>
    <m/>
    <d v="2011-01-31T15:40:43"/>
    <s v="LAKE"/>
    <s v="SOUTH"/>
  </r>
  <r>
    <n v="2010008232"/>
    <s v="SOUTH"/>
    <n v="918"/>
    <s v="Lake 0m South"/>
    <s v="Onondaga Lake"/>
    <s v="Routine (Biweekly)"/>
    <s v="GRAB"/>
    <s v="ELS"/>
    <n v="0"/>
    <x v="392"/>
    <n v="2010"/>
    <s v="0.006"/>
    <n v="6.0000000000000001E-3"/>
    <n v="6"/>
    <m/>
    <d v="2011-01-31T15:40:43"/>
    <s v="LAKE"/>
    <s v="SOUTH"/>
  </r>
  <r>
    <n v="2010008233"/>
    <s v="SOUTH"/>
    <n v="919"/>
    <s v="Lake 3m South"/>
    <s v="Onondaga Lake"/>
    <s v="Routine (Biweekly)"/>
    <s v="GRAB"/>
    <s v="ELS"/>
    <n v="3"/>
    <x v="392"/>
    <n v="2010"/>
    <s v="0.005"/>
    <n v="5.0000000000000001E-3"/>
    <n v="5"/>
    <m/>
    <d v="2011-01-31T15:40:43"/>
    <s v="LAKE"/>
    <s v="SOUTH"/>
  </r>
  <r>
    <n v="2010008956"/>
    <s v="SOUTH"/>
    <n v="918"/>
    <s v="Lake 0m South"/>
    <s v="Onondaga Lake"/>
    <s v="Routine (Biweekly)"/>
    <s v="GRAB"/>
    <s v="ELS"/>
    <n v="0"/>
    <x v="393"/>
    <n v="2010"/>
    <s v="0.008"/>
    <n v="8.0000000000000002E-3"/>
    <n v="8"/>
    <m/>
    <d v="2011-01-31T15:40:43"/>
    <s v="LAKE"/>
    <s v="SOUTH"/>
  </r>
  <r>
    <n v="2010008957"/>
    <s v="SOUTH"/>
    <n v="919"/>
    <s v="Lake 3m South"/>
    <s v="Onondaga Lake"/>
    <s v="Routine (Biweekly)"/>
    <s v="GRAB"/>
    <s v="ELS"/>
    <n v="3"/>
    <x v="393"/>
    <n v="2010"/>
    <s v="0.007"/>
    <n v="7.0000000000000001E-3"/>
    <n v="7"/>
    <m/>
    <d v="2011-01-31T15:40:43"/>
    <s v="LAKE"/>
    <s v="SOUTH"/>
  </r>
  <r>
    <n v="2010009611"/>
    <s v="SOUTH"/>
    <n v="918"/>
    <s v="Lake 0m South"/>
    <s v="Onondaga Lake"/>
    <s v="Routine (Biweekly)"/>
    <s v="GRAB"/>
    <s v="ELS"/>
    <n v="0"/>
    <x v="394"/>
    <n v="2010"/>
    <s v="0.007"/>
    <n v="7.0000000000000001E-3"/>
    <n v="7"/>
    <m/>
    <d v="2011-01-31T15:40:43"/>
    <s v="LAKE"/>
    <s v="SOUTH"/>
  </r>
  <r>
    <n v="2010009612"/>
    <s v="SOUTH"/>
    <n v="919"/>
    <s v="Lake 3m South"/>
    <s v="Onondaga Lake"/>
    <s v="Routine (Biweekly)"/>
    <s v="GRAB"/>
    <s v="ELS"/>
    <n v="3"/>
    <x v="394"/>
    <n v="2010"/>
    <s v="0.009"/>
    <n v="8.9999999999999993E-3"/>
    <n v="9"/>
    <m/>
    <d v="2011-01-31T15:40:43"/>
    <s v="LAKE"/>
    <s v="SOUTH"/>
  </r>
  <r>
    <n v="2010010477"/>
    <s v="SOUTH"/>
    <n v="918"/>
    <s v="Lake 0m South"/>
    <s v="Onondaga Lake"/>
    <s v="Routine (Biweekly)"/>
    <s v="GRAB"/>
    <s v="ELS"/>
    <n v="0"/>
    <x v="395"/>
    <n v="2010"/>
    <s v="0.007"/>
    <n v="7.0000000000000001E-3"/>
    <n v="7"/>
    <m/>
    <d v="2011-01-31T15:40:43"/>
    <s v="LAKE"/>
    <s v="SOUTH"/>
  </r>
  <r>
    <n v="2010010478"/>
    <s v="SOUTH"/>
    <n v="919"/>
    <s v="Lake 3m South"/>
    <s v="Onondaga Lake"/>
    <s v="Routine (Biweekly)"/>
    <s v="GRAB"/>
    <s v="ELS"/>
    <n v="3"/>
    <x v="395"/>
    <n v="2010"/>
    <s v="0.008"/>
    <n v="8.0000000000000002E-3"/>
    <n v="8"/>
    <m/>
    <d v="2011-01-31T15:40:43"/>
    <s v="LAKE"/>
    <s v="SOUTH"/>
  </r>
  <r>
    <n v="2010011225"/>
    <s v="SOUTH"/>
    <n v="918"/>
    <s v="Lake 0m South"/>
    <s v="Onondaga Lake"/>
    <s v="Quarterly"/>
    <s v="GRAB"/>
    <s v="ELS"/>
    <n v="0"/>
    <x v="396"/>
    <n v="2010"/>
    <s v="0.006"/>
    <n v="6.0000000000000001E-3"/>
    <n v="6"/>
    <m/>
    <d v="2011-01-31T15:40:43"/>
    <s v="LAKE"/>
    <s v="SOUTH"/>
  </r>
  <r>
    <n v="2010011226"/>
    <s v="SOUTH"/>
    <n v="919"/>
    <s v="Lake 3m South"/>
    <s v="Onondaga Lake"/>
    <s v="Quarterly"/>
    <s v="GRAB"/>
    <s v="ELS"/>
    <n v="3"/>
    <x v="396"/>
    <n v="2010"/>
    <s v="0.006"/>
    <n v="6.0000000000000001E-3"/>
    <n v="6"/>
    <m/>
    <d v="2011-01-31T15:40:43"/>
    <s v="LAKE"/>
    <s v="SOUTH"/>
  </r>
  <r>
    <n v="2010011963"/>
    <s v="SOUTH"/>
    <n v="918"/>
    <s v="Lake 0m South"/>
    <s v="Onondaga Lake"/>
    <s v="Routine (Biweekly)"/>
    <s v="GRAB"/>
    <s v="ELS"/>
    <n v="0"/>
    <x v="397"/>
    <n v="2010"/>
    <s v="0.011"/>
    <n v="1.0999999999999999E-2"/>
    <n v="11"/>
    <m/>
    <d v="2011-01-31T15:40:43"/>
    <s v="LAKE"/>
    <s v="SOUTH"/>
  </r>
  <r>
    <n v="2010011964"/>
    <s v="SOUTH"/>
    <n v="919"/>
    <s v="Lake 3m South"/>
    <s v="Onondaga Lake"/>
    <s v="Routine (Biweekly)"/>
    <s v="GRAB"/>
    <s v="ELS"/>
    <n v="3"/>
    <x v="397"/>
    <n v="2010"/>
    <s v="0.011"/>
    <n v="1.0999999999999999E-2"/>
    <n v="11"/>
    <m/>
    <d v="2011-01-31T15:40:43"/>
    <s v="LAKE"/>
    <s v="SOUTH"/>
  </r>
  <r>
    <n v="2010012676"/>
    <s v="SOUTH"/>
    <n v="918"/>
    <s v="Lake 0m South"/>
    <s v="Onondaga Lake"/>
    <s v="Routine (Biweekly)"/>
    <s v="GRAB"/>
    <s v="ELS"/>
    <n v="0"/>
    <x v="398"/>
    <n v="2010"/>
    <s v="0.023"/>
    <n v="2.3E-2"/>
    <n v="23"/>
    <m/>
    <d v="2011-01-31T15:40:43"/>
    <s v="LAKE"/>
    <s v="SOUTH"/>
  </r>
  <r>
    <n v="2010012677"/>
    <s v="SOUTH"/>
    <n v="919"/>
    <s v="Lake 3m South"/>
    <s v="Onondaga Lake"/>
    <s v="Routine (Biweekly)"/>
    <s v="GRAB"/>
    <s v="ELS"/>
    <n v="3"/>
    <x v="398"/>
    <n v="2010"/>
    <s v="0.022"/>
    <n v="2.1999999999999999E-2"/>
    <n v="22"/>
    <m/>
    <d v="2011-01-31T15:40:43"/>
    <s v="LAKE"/>
    <s v="SOUTH"/>
  </r>
  <r>
    <n v="2010012981"/>
    <s v="SOUTH"/>
    <n v="918"/>
    <s v="Lake 0m South"/>
    <s v="Onondaga Lake"/>
    <s v="Routine (Biweekly)"/>
    <s v="GRAB"/>
    <s v="ELS"/>
    <n v="0"/>
    <x v="399"/>
    <n v="2010"/>
    <s v="0.028"/>
    <n v="2.8000000000000001E-2"/>
    <n v="28"/>
    <m/>
    <d v="2011-01-31T15:40:43"/>
    <s v="LAKE"/>
    <s v="SOUTH"/>
  </r>
  <r>
    <n v="2010012982"/>
    <s v="SOUTH"/>
    <n v="919"/>
    <s v="Lake 3m South"/>
    <s v="Onondaga Lake"/>
    <s v="Routine (Biweekly)"/>
    <s v="GRAB"/>
    <s v="ELS"/>
    <n v="3"/>
    <x v="399"/>
    <n v="2010"/>
    <s v="0.028"/>
    <n v="2.8000000000000001E-2"/>
    <n v="28"/>
    <m/>
    <d v="2011-01-31T15:40:43"/>
    <s v="LAKE"/>
    <s v="SOUTH"/>
  </r>
  <r>
    <n v="2010013372"/>
    <s v="SOUTH"/>
    <n v="918"/>
    <s v="Lake 0m South"/>
    <s v="Onondaga Lake"/>
    <s v="Routine (Biweekly)"/>
    <s v="GRAB"/>
    <s v="ELS"/>
    <n v="0"/>
    <x v="400"/>
    <n v="2010"/>
    <s v="0.029"/>
    <n v="2.9000000000000001E-2"/>
    <n v="29"/>
    <m/>
    <d v="2011-01-31T15:40:43"/>
    <s v="LAKE"/>
    <s v="SOUTH"/>
  </r>
  <r>
    <n v="2010013373"/>
    <s v="SOUTH"/>
    <n v="919"/>
    <s v="Lake 3m South"/>
    <s v="Onondaga Lake"/>
    <s v="Routine (Biweekly)"/>
    <s v="GRAB"/>
    <s v="ELS"/>
    <n v="3"/>
    <x v="400"/>
    <n v="2010"/>
    <s v="0.028"/>
    <n v="2.8000000000000001E-2"/>
    <n v="28"/>
    <m/>
    <d v="2011-01-31T15:40:43"/>
    <s v="LAKE"/>
    <s v="SOUTH"/>
  </r>
  <r>
    <n v="2010013869"/>
    <s v="SOUTH"/>
    <n v="918"/>
    <s v="Lake 0m South"/>
    <s v="Onondaga Lake"/>
    <s v="Quarterly"/>
    <s v="GRAB"/>
    <s v="ELS"/>
    <n v="0"/>
    <x v="401"/>
    <n v="2010"/>
    <s v="0.021"/>
    <n v="2.1000000000000001E-2"/>
    <n v="21"/>
    <m/>
    <d v="2011-01-31T15:40:42"/>
    <s v="LAKE"/>
    <s v="SOUTH"/>
  </r>
  <r>
    <n v="2010013870"/>
    <s v="SOUTH"/>
    <n v="919"/>
    <s v="Lake 3m South"/>
    <s v="Onondaga Lake"/>
    <s v="Quarterly"/>
    <s v="GRAB"/>
    <s v="ELS"/>
    <n v="3"/>
    <x v="401"/>
    <n v="2010"/>
    <s v="0.022"/>
    <n v="2.1999999999999999E-2"/>
    <n v="22"/>
    <m/>
    <d v="2011-01-31T15:40:42"/>
    <s v="LAKE"/>
    <s v="SOUTH"/>
  </r>
  <r>
    <n v="2011000212"/>
    <s v="SOUTH"/>
    <n v="918"/>
    <s v="Lake 0m South"/>
    <s v="Onondaga Lake"/>
    <s v="Winter"/>
    <s v="GRAB"/>
    <s v="ELS"/>
    <n v="0"/>
    <x v="402"/>
    <n v="2011"/>
    <s v="0.012"/>
    <n v="1.2E-2"/>
    <n v="12"/>
    <m/>
    <d v="2012-02-02T14:00:09"/>
    <s v="LAKE"/>
    <s v="SOUTH"/>
  </r>
  <r>
    <n v="2011000213"/>
    <s v="SOUTH"/>
    <n v="919"/>
    <s v="Lake 3m South"/>
    <s v="Onondaga Lake"/>
    <s v="Winter"/>
    <s v="GRAB"/>
    <s v="ELS"/>
    <n v="3"/>
    <x v="402"/>
    <n v="2011"/>
    <s v="0.015"/>
    <n v="1.4999999999999999E-2"/>
    <n v="15"/>
    <m/>
    <d v="2012-02-02T14:00:09"/>
    <s v="LAKE"/>
    <s v="SOUTH"/>
  </r>
  <r>
    <n v="2011004955"/>
    <s v="SOUTH"/>
    <n v="918"/>
    <s v="Lake 0m South"/>
    <s v="Onondaga Lake"/>
    <s v="Quarterly"/>
    <s v="GRAB"/>
    <s v="ELS"/>
    <n v="0"/>
    <x v="403"/>
    <n v="2011"/>
    <s v="0.008"/>
    <n v="8.0000000000000002E-3"/>
    <n v="8"/>
    <m/>
    <d v="2012-02-02T14:00:09"/>
    <s v="LAKE"/>
    <s v="SOUTH"/>
  </r>
  <r>
    <n v="2011004956"/>
    <s v="SOUTH"/>
    <n v="919"/>
    <s v="Lake 3m South"/>
    <s v="Onondaga Lake"/>
    <s v="Quarterly"/>
    <s v="GRAB"/>
    <s v="ELS"/>
    <n v="3"/>
    <x v="403"/>
    <n v="2011"/>
    <s v="0.010"/>
    <n v="0.01"/>
    <n v="10"/>
    <m/>
    <d v="2012-02-02T14:00:09"/>
    <s v="LAKE"/>
    <s v="SOUTH"/>
  </r>
  <r>
    <n v="2011005695"/>
    <s v="SOUTH"/>
    <n v="918"/>
    <s v="Lake 0m South"/>
    <s v="Onondaga Lake"/>
    <s v="Routine (Biweekly)"/>
    <s v="GRAB"/>
    <s v="ELS"/>
    <n v="0"/>
    <x v="404"/>
    <n v="2011"/>
    <s v="0.012"/>
    <n v="1.2E-2"/>
    <n v="12"/>
    <m/>
    <d v="2012-02-02T14:00:09"/>
    <s v="LAKE"/>
    <s v="SOUTH"/>
  </r>
  <r>
    <n v="2011005696"/>
    <s v="SOUTH"/>
    <n v="919"/>
    <s v="Lake 3m South"/>
    <s v="Onondaga Lake"/>
    <s v="Routine (Biweekly)"/>
    <s v="GRAB"/>
    <s v="ELS"/>
    <n v="3"/>
    <x v="404"/>
    <n v="2011"/>
    <s v="0.011"/>
    <n v="1.0999999999999999E-2"/>
    <n v="11"/>
    <m/>
    <d v="2012-02-02T14:00:09"/>
    <s v="LAKE"/>
    <s v="SOUTH"/>
  </r>
  <r>
    <n v="2011006602"/>
    <s v="SOUTH"/>
    <n v="918"/>
    <s v="Lake 0m South"/>
    <s v="Onondaga Lake"/>
    <s v="Lake Biweekly"/>
    <s v="GRAB"/>
    <s v="ELS"/>
    <n v="0"/>
    <x v="405"/>
    <n v="2011"/>
    <s v="0.014"/>
    <n v="1.4E-2"/>
    <n v="14"/>
    <m/>
    <d v="2012-02-02T14:00:09"/>
    <s v="LAKE"/>
    <s v="SOUTH"/>
  </r>
  <r>
    <n v="2011006603"/>
    <s v="SOUTH"/>
    <n v="919"/>
    <s v="Lake 3m South"/>
    <s v="Onondaga Lake"/>
    <s v="Lake Biweekly"/>
    <s v="GRAB"/>
    <s v="ELS"/>
    <n v="3"/>
    <x v="405"/>
    <n v="2011"/>
    <s v="0.014"/>
    <n v="1.4E-2"/>
    <n v="14"/>
    <m/>
    <d v="2012-02-02T14:00:09"/>
    <s v="LAKE"/>
    <s v="SOUTH"/>
  </r>
  <r>
    <n v="2011007401"/>
    <s v="SOUTH"/>
    <n v="918"/>
    <s v="Lake 0m South"/>
    <s v="Onondaga Lake"/>
    <s v="Lake Biweekly"/>
    <s v="GRAB"/>
    <s v="ELS"/>
    <n v="0"/>
    <x v="406"/>
    <n v="2011"/>
    <s v="0.01"/>
    <n v="0.01"/>
    <n v="10"/>
    <m/>
    <d v="2012-02-02T14:00:09"/>
    <s v="LAKE"/>
    <s v="SOUTH"/>
  </r>
  <r>
    <n v="2011007402"/>
    <s v="SOUTH"/>
    <n v="919"/>
    <s v="Lake 3m South"/>
    <s v="Onondaga Lake"/>
    <s v="Lake Biweekly"/>
    <s v="GRAB"/>
    <s v="ELS"/>
    <n v="3"/>
    <x v="406"/>
    <n v="2011"/>
    <s v="0.020"/>
    <n v="0.02"/>
    <n v="20"/>
    <m/>
    <d v="2012-02-02T14:00:09"/>
    <s v="LAKE"/>
    <s v="SOUTH"/>
  </r>
  <r>
    <n v="2011008193"/>
    <s v="SOUTH"/>
    <n v="918"/>
    <s v="Lake 0m South"/>
    <s v="Onondaga Lake"/>
    <s v="Lake Biweekly"/>
    <s v="GRAB"/>
    <s v="ELS"/>
    <n v="0"/>
    <x v="407"/>
    <n v="2011"/>
    <s v="0.004"/>
    <n v="4.0000000000000001E-3"/>
    <n v="4"/>
    <m/>
    <d v="2012-02-02T14:00:09"/>
    <s v="LAKE"/>
    <s v="SOUTH"/>
  </r>
  <r>
    <n v="2011008194"/>
    <s v="SOUTH"/>
    <n v="919"/>
    <s v="Lake 3m South"/>
    <s v="Onondaga Lake"/>
    <s v="Lake Biweekly"/>
    <s v="GRAB"/>
    <s v="ELS"/>
    <n v="3"/>
    <x v="407"/>
    <n v="2011"/>
    <s v="0.006"/>
    <n v="6.0000000000000001E-3"/>
    <n v="6"/>
    <m/>
    <d v="2012-02-02T14:00:09"/>
    <s v="LAKE"/>
    <s v="SOUTH"/>
  </r>
  <r>
    <n v="2011008567"/>
    <s v="SOUTH"/>
    <n v="918"/>
    <s v="Lake 0m South"/>
    <s v="Onondaga Lake"/>
    <s v="Lake Biweekly"/>
    <s v="GRAB"/>
    <s v="ELS"/>
    <n v="0"/>
    <x v="408"/>
    <n v="2011"/>
    <s v="0.004"/>
    <n v="4.0000000000000001E-3"/>
    <n v="4"/>
    <m/>
    <d v="2012-02-02T14:00:09"/>
    <s v="LAKE"/>
    <s v="SOUTH"/>
  </r>
  <r>
    <n v="2011008568"/>
    <s v="SOUTH"/>
    <n v="919"/>
    <s v="Lake 3m South"/>
    <s v="Onondaga Lake"/>
    <s v="Lake Biweekly"/>
    <s v="GRAB"/>
    <s v="ELS"/>
    <n v="3"/>
    <x v="408"/>
    <n v="2011"/>
    <s v="0.005"/>
    <n v="5.0000000000000001E-3"/>
    <n v="5"/>
    <m/>
    <d v="2012-02-02T14:00:09"/>
    <s v="LAKE"/>
    <s v="SOUTH"/>
  </r>
  <r>
    <n v="2011009225"/>
    <s v="SOUTH"/>
    <n v="918"/>
    <s v="Lake 0m South"/>
    <s v="Onondaga Lake"/>
    <s v="Lake Quarterly"/>
    <s v="GRAB"/>
    <s v="ELS"/>
    <n v="0"/>
    <x v="409"/>
    <n v="2011"/>
    <s v="0.004"/>
    <n v="4.0000000000000001E-3"/>
    <n v="4"/>
    <m/>
    <d v="2012-02-02T14:00:09"/>
    <s v="LAKE"/>
    <s v="SOUTH"/>
  </r>
  <r>
    <n v="2011009226"/>
    <s v="SOUTH"/>
    <n v="919"/>
    <s v="Lake 3m South"/>
    <s v="Onondaga Lake"/>
    <s v="Lake Quarterly"/>
    <s v="GRAB"/>
    <s v="ELS"/>
    <n v="3"/>
    <x v="409"/>
    <n v="2011"/>
    <s v="0.005"/>
    <n v="5.0000000000000001E-3"/>
    <n v="5"/>
    <m/>
    <d v="2012-02-02T14:00:09"/>
    <s v="LAKE"/>
    <s v="SOUTH"/>
  </r>
  <r>
    <n v="2011010602"/>
    <s v="SOUTH"/>
    <n v="918"/>
    <s v="Lake 0m South"/>
    <s v="Onondaga Lake"/>
    <s v="Lake Biweekly"/>
    <s v="GRAB"/>
    <s v="ELS"/>
    <n v="0"/>
    <x v="410"/>
    <n v="2011"/>
    <s v="&lt;0.003"/>
    <n v="3.0000000000000001E-3"/>
    <n v="3"/>
    <m/>
    <d v="2012-02-02T14:00:09"/>
    <s v="LAKE"/>
    <s v="SOUTH"/>
  </r>
  <r>
    <n v="2011010603"/>
    <s v="SOUTH"/>
    <n v="919"/>
    <s v="Lake 3m South"/>
    <s v="Onondaga Lake"/>
    <s v="Lake Biweekly"/>
    <s v="GRAB"/>
    <s v="ELS"/>
    <n v="3"/>
    <x v="410"/>
    <n v="2011"/>
    <s v="&lt;0.003"/>
    <n v="3.0000000000000001E-3"/>
    <n v="3"/>
    <m/>
    <d v="2012-02-02T14:00:09"/>
    <s v="LAKE"/>
    <s v="SOUTH"/>
  </r>
  <r>
    <n v="2011011507"/>
    <s v="SOUTH"/>
    <n v="918"/>
    <s v="Lake 0m South"/>
    <s v="Onondaga Lake"/>
    <s v="Lake Biweekly"/>
    <s v="GRAB"/>
    <s v="ELS"/>
    <n v="0"/>
    <x v="411"/>
    <n v="2011"/>
    <s v="0.005"/>
    <n v="5.0000000000000001E-3"/>
    <n v="5"/>
    <m/>
    <d v="2012-02-02T14:00:09"/>
    <s v="LAKE"/>
    <s v="SOUTH"/>
  </r>
  <r>
    <n v="2011011508"/>
    <s v="SOUTH"/>
    <n v="919"/>
    <s v="Lake 3m South"/>
    <s v="Onondaga Lake"/>
    <s v="Lake Biweekly"/>
    <s v="GRAB"/>
    <s v="ELS"/>
    <n v="3"/>
    <x v="411"/>
    <n v="2011"/>
    <s v="0.005"/>
    <n v="5.0000000000000001E-3"/>
    <n v="5"/>
    <m/>
    <d v="2012-02-02T14:00:09"/>
    <s v="LAKE"/>
    <s v="SOUTH"/>
  </r>
  <r>
    <n v="2011012638"/>
    <s v="SOUTH"/>
    <n v="918"/>
    <s v="Lake 0m South"/>
    <s v="Onondaga Lake"/>
    <s v="Lake Biweekly"/>
    <s v="GRAB"/>
    <s v="ELS"/>
    <n v="0"/>
    <x v="412"/>
    <n v="2011"/>
    <s v="0.004"/>
    <n v="4.0000000000000001E-3"/>
    <n v="4"/>
    <m/>
    <d v="2012-02-02T14:00:09"/>
    <s v="LAKE"/>
    <s v="SOUTH"/>
  </r>
  <r>
    <n v="2011012639"/>
    <s v="SOUTH"/>
    <n v="919"/>
    <s v="Lake 3m South"/>
    <s v="Onondaga Lake"/>
    <s v="Lake Biweekly"/>
    <s v="GRAB"/>
    <s v="ELS"/>
    <n v="3"/>
    <x v="412"/>
    <n v="2011"/>
    <s v="0.006"/>
    <n v="6.0000000000000001E-3"/>
    <n v="6"/>
    <m/>
    <d v="2012-02-02T14:00:09"/>
    <s v="LAKE"/>
    <s v="SOUTH"/>
  </r>
  <r>
    <n v="2011013583"/>
    <s v="SOUTH"/>
    <n v="918"/>
    <s v="Lake 0m South"/>
    <s v="Onondaga Lake"/>
    <s v="Lake Biweekly"/>
    <s v="GRAB"/>
    <s v="ELS"/>
    <n v="0"/>
    <x v="413"/>
    <n v="2011"/>
    <s v="0.003"/>
    <n v="3.0000000000000001E-3"/>
    <n v="3"/>
    <m/>
    <d v="2012-02-02T14:00:09"/>
    <s v="LAKE"/>
    <s v="SOUTH"/>
  </r>
  <r>
    <n v="2011013584"/>
    <s v="SOUTH"/>
    <n v="919"/>
    <s v="Lake 3m South"/>
    <s v="Onondaga Lake"/>
    <s v="Lake Biweekly"/>
    <s v="GRAB"/>
    <s v="ELS"/>
    <n v="3"/>
    <x v="413"/>
    <n v="2011"/>
    <s v="0.004"/>
    <n v="4.0000000000000001E-3"/>
    <n v="4"/>
    <m/>
    <d v="2012-02-02T14:00:09"/>
    <s v="LAKE"/>
    <s v="SOUTH"/>
  </r>
  <r>
    <n v="2011014433"/>
    <s v="SOUTH"/>
    <n v="919"/>
    <s v="Lake 3m South"/>
    <s v="Onondaga Lake"/>
    <s v="Lake Biweekly"/>
    <s v="GRAB"/>
    <s v="ELS"/>
    <n v="3"/>
    <x v="414"/>
    <n v="2011"/>
    <s v="0.007"/>
    <n v="7.0000000000000001E-3"/>
    <n v="7"/>
    <m/>
    <d v="2012-02-02T14:00:09"/>
    <s v="LAKE"/>
    <s v="SOUTH"/>
  </r>
  <r>
    <n v="2011014840"/>
    <s v="SOUTH"/>
    <n v="918"/>
    <s v="Lake 0m South"/>
    <s v="Onondaga Lake"/>
    <s v="Lake Biweekly"/>
    <s v="GRAB"/>
    <s v="ELS"/>
    <n v="0"/>
    <x v="414"/>
    <n v="2011"/>
    <s v="0.007"/>
    <n v="7.0000000000000001E-3"/>
    <n v="7"/>
    <m/>
    <d v="2012-02-02T14:00:09"/>
    <s v="LAKE"/>
    <s v="SOUTH"/>
  </r>
  <r>
    <n v="2011015114"/>
    <s v="SOUTH"/>
    <n v="918"/>
    <s v="Lake 0m South"/>
    <s v="Onondaga Lake"/>
    <s v="Lake Quarterly"/>
    <s v="GRAB"/>
    <s v="ELS"/>
    <n v="0"/>
    <x v="415"/>
    <n v="2011"/>
    <s v="0.004"/>
    <n v="4.0000000000000001E-3"/>
    <n v="4"/>
    <m/>
    <d v="2012-02-02T14:00:09"/>
    <s v="LAKE"/>
    <s v="SOUTH"/>
  </r>
  <r>
    <n v="2011015115"/>
    <s v="SOUTH"/>
    <n v="919"/>
    <s v="Lake 3m South"/>
    <s v="Onondaga Lake"/>
    <s v="Lake Quarterly"/>
    <s v="GRAB"/>
    <s v="ELS"/>
    <n v="3"/>
    <x v="415"/>
    <n v="2011"/>
    <s v="0.009"/>
    <n v="8.9999999999999993E-3"/>
    <n v="9"/>
    <m/>
    <d v="2012-02-02T14:00:09"/>
    <s v="LAKE"/>
    <s v="SOUTH"/>
  </r>
  <r>
    <n v="2011015821"/>
    <s v="SOUTH"/>
    <n v="918"/>
    <s v="Lake 0m South"/>
    <s v="Onondaga Lake"/>
    <s v="Lake Biweekly"/>
    <s v="GRAB"/>
    <s v="ELS"/>
    <n v="0"/>
    <x v="416"/>
    <n v="2011"/>
    <s v="0.007"/>
    <n v="7.0000000000000001E-3"/>
    <n v="7"/>
    <m/>
    <d v="2012-02-02T14:00:09"/>
    <s v="LAKE"/>
    <s v="SOUTH"/>
  </r>
  <r>
    <n v="2011015822"/>
    <s v="SOUTH"/>
    <n v="919"/>
    <s v="Lake 3m South"/>
    <s v="Onondaga Lake"/>
    <s v="Lake Biweekly"/>
    <s v="GRAB"/>
    <s v="ELS"/>
    <n v="3"/>
    <x v="416"/>
    <n v="2011"/>
    <s v="0.006"/>
    <n v="6.0000000000000001E-3"/>
    <n v="6"/>
    <m/>
    <d v="2012-02-02T14:00:09"/>
    <s v="LAKE"/>
    <s v="SOUTH"/>
  </r>
  <r>
    <n v="2011016709"/>
    <s v="SOUTH"/>
    <n v="918"/>
    <s v="Lake 0m South"/>
    <s v="Onondaga Lake"/>
    <s v="Lake Biweekly"/>
    <s v="GRAB"/>
    <s v="ELS"/>
    <n v="0"/>
    <x v="417"/>
    <n v="2011"/>
    <s v="0.004"/>
    <n v="4.0000000000000001E-3"/>
    <n v="4"/>
    <m/>
    <d v="2012-02-02T14:00:09"/>
    <s v="LAKE"/>
    <s v="SOUTH"/>
  </r>
  <r>
    <n v="2011016710"/>
    <s v="SOUTH"/>
    <n v="919"/>
    <s v="Lake 3m South"/>
    <s v="Onondaga Lake"/>
    <s v="Lake Biweekly"/>
    <s v="GRAB"/>
    <s v="ELS"/>
    <n v="3"/>
    <x v="417"/>
    <n v="2011"/>
    <s v="0.005"/>
    <n v="5.0000000000000001E-3"/>
    <n v="5"/>
    <m/>
    <d v="2012-02-02T14:00:09"/>
    <s v="LAKE"/>
    <s v="SOUTH"/>
  </r>
  <r>
    <n v="2011017532"/>
    <s v="SOUTH"/>
    <n v="918"/>
    <s v="Lake 0m South"/>
    <s v="Onondaga Lake"/>
    <s v="Lake Quarterly"/>
    <s v="GRAB"/>
    <s v="ELS"/>
    <n v="0"/>
    <x v="418"/>
    <n v="2011"/>
    <s v="0.004"/>
    <n v="4.0000000000000001E-3"/>
    <n v="4"/>
    <m/>
    <d v="2012-02-02T14:00:09"/>
    <s v="LAKE"/>
    <s v="SOUTH"/>
  </r>
  <r>
    <n v="2011017533"/>
    <s v="SOUTH"/>
    <n v="919"/>
    <s v="Lake 3m South"/>
    <s v="Onondaga Lake"/>
    <s v="Lake Quarterly"/>
    <s v="GRAB"/>
    <s v="ELS"/>
    <n v="3"/>
    <x v="418"/>
    <n v="2011"/>
    <s v="0.004"/>
    <n v="4.0000000000000001E-3"/>
    <n v="4"/>
    <m/>
    <d v="2012-02-02T14:00:09"/>
    <s v="LAKE"/>
    <s v="SOUTH"/>
  </r>
  <r>
    <n v="2011018114"/>
    <s v="SOUTH"/>
    <n v="918"/>
    <s v="Lake 0m South"/>
    <s v="Onondaga Lake"/>
    <s v="Lake Biweekly"/>
    <s v="GRAB"/>
    <s v="ELS"/>
    <n v="0"/>
    <x v="419"/>
    <n v="2011"/>
    <s v="0.006"/>
    <n v="6.0000000000000001E-3"/>
    <n v="6"/>
    <m/>
    <d v="2012-02-02T14:00:09"/>
    <s v="LAKE"/>
    <s v="SOUTH"/>
  </r>
  <r>
    <n v="2011018115"/>
    <s v="SOUTH"/>
    <n v="919"/>
    <s v="Lake 3m South"/>
    <s v="Onondaga Lake"/>
    <s v="Lake Biweekly"/>
    <s v="GRAB"/>
    <s v="ELS"/>
    <n v="3"/>
    <x v="419"/>
    <n v="2011"/>
    <s v="0.007"/>
    <n v="7.0000000000000001E-3"/>
    <n v="7"/>
    <m/>
    <d v="2012-02-02T14:00:09"/>
    <s v="LAKE"/>
    <s v="SOUTH"/>
  </r>
  <r>
    <n v="2011019035"/>
    <s v="SOUTH"/>
    <n v="918"/>
    <s v="Lake 0m South"/>
    <s v="Onondaga Lake"/>
    <s v="Lake Monthly Winter"/>
    <s v="GRAB"/>
    <s v="ELS"/>
    <n v="0"/>
    <x v="420"/>
    <n v="2011"/>
    <s v="0.012"/>
    <n v="1.2E-2"/>
    <n v="12"/>
    <m/>
    <d v="2012-02-02T14:00:09"/>
    <s v="LAKE"/>
    <s v="SOUTH"/>
  </r>
  <r>
    <n v="2011019036"/>
    <s v="SOUTH"/>
    <n v="919"/>
    <s v="Lake 3m South"/>
    <s v="Onondaga Lake"/>
    <s v="Lake Monthly Winter"/>
    <s v="GRAB"/>
    <s v="ELS"/>
    <n v="3"/>
    <x v="420"/>
    <n v="2011"/>
    <s v="0.012"/>
    <n v="1.2E-2"/>
    <n v="12"/>
    <m/>
    <d v="2012-02-02T14:00:09"/>
    <s v="LAKE"/>
    <s v="SOUTH"/>
  </r>
  <r>
    <n v="2012000371"/>
    <s v="SOUTH"/>
    <n v="918"/>
    <s v="Lake 0m South"/>
    <s v="Onondaga Lake"/>
    <s v="Lake Monthly Winter"/>
    <s v="GRAB"/>
    <s v="ELS"/>
    <n v="0"/>
    <x v="421"/>
    <n v="2012"/>
    <s v="0.012"/>
    <n v="1.2E-2"/>
    <n v="12"/>
    <m/>
    <d v="2013-01-29T13:08:13"/>
    <s v="LAKE"/>
    <s v="SOUTH"/>
  </r>
  <r>
    <n v="2012000372"/>
    <s v="SOUTH"/>
    <n v="919"/>
    <s v="Lake 3m South"/>
    <s v="Onondaga Lake"/>
    <s v="Lake Monthly Winter"/>
    <s v="GRAB"/>
    <s v="ELS"/>
    <n v="3"/>
    <x v="421"/>
    <n v="2012"/>
    <s v="0.015"/>
    <n v="1.4999999999999999E-2"/>
    <n v="15"/>
    <m/>
    <d v="2013-01-29T13:08:13"/>
    <s v="LAKE"/>
    <s v="SOUTH"/>
  </r>
  <r>
    <n v="2012001731"/>
    <s v="SOUTH"/>
    <n v="918"/>
    <s v="Lake 0m South"/>
    <s v="Onondaga Lake"/>
    <s v="Lake Monthly Winter"/>
    <s v="GRAB"/>
    <s v="ELS"/>
    <n v="0"/>
    <x v="422"/>
    <n v="2012"/>
    <s v="0.007"/>
    <n v="7.0000000000000001E-3"/>
    <n v="7"/>
    <m/>
    <d v="2013-01-29T13:08:13"/>
    <s v="LAKE"/>
    <s v="SOUTH"/>
  </r>
  <r>
    <n v="2012001732"/>
    <s v="SOUTH"/>
    <n v="919"/>
    <s v="Lake 3m South"/>
    <s v="Onondaga Lake"/>
    <s v="Lake Monthly Winter"/>
    <s v="GRAB"/>
    <s v="ELS"/>
    <n v="3"/>
    <x v="422"/>
    <n v="2012"/>
    <s v="0.008"/>
    <n v="8.0000000000000002E-3"/>
    <n v="8"/>
    <m/>
    <d v="2013-01-29T13:08:13"/>
    <s v="LAKE"/>
    <s v="SOUTH"/>
  </r>
  <r>
    <n v="2012002988"/>
    <s v="SOUTH"/>
    <n v="918"/>
    <s v="Lake 0m South"/>
    <s v="Onondaga Lake"/>
    <s v="Lake Monthly Winter"/>
    <s v="GRAB"/>
    <s v="ELS"/>
    <n v="0"/>
    <x v="423"/>
    <n v="2012"/>
    <s v="0.006"/>
    <n v="6.0000000000000001E-3"/>
    <n v="6"/>
    <m/>
    <d v="2013-01-29T13:08:13"/>
    <s v="LAKE"/>
    <s v="SOUTH"/>
  </r>
  <r>
    <n v="2012002989"/>
    <s v="SOUTH"/>
    <n v="919"/>
    <s v="Lake 3m South"/>
    <s v="Onondaga Lake"/>
    <s v="Lake Monthly Winter"/>
    <s v="GRAB"/>
    <s v="ELS"/>
    <n v="3"/>
    <x v="423"/>
    <n v="2012"/>
    <s v="0.007"/>
    <n v="7.0000000000000001E-3"/>
    <n v="7"/>
    <m/>
    <d v="2013-01-29T13:08:13"/>
    <s v="LAKE"/>
    <s v="SOUTH"/>
  </r>
  <r>
    <n v="2012004348"/>
    <s v="SOUTH"/>
    <n v="918"/>
    <s v="Lake 0m South"/>
    <s v="Onondaga Lake"/>
    <s v="Lake Quarterly"/>
    <s v="GRAB"/>
    <s v="ELS"/>
    <n v="0"/>
    <x v="424"/>
    <n v="2012"/>
    <s v="0.007"/>
    <n v="7.0000000000000001E-3"/>
    <n v="7"/>
    <m/>
    <d v="2013-01-29T13:08:13"/>
    <s v="LAKE"/>
    <s v="SOUTH"/>
  </r>
  <r>
    <n v="2012004349"/>
    <s v="SOUTH"/>
    <n v="919"/>
    <s v="Lake 3m South"/>
    <s v="Onondaga Lake"/>
    <s v="Lake Quarterly"/>
    <s v="GRAB"/>
    <s v="ELS"/>
    <n v="3"/>
    <x v="424"/>
    <n v="2012"/>
    <s v="0.005"/>
    <n v="5.0000000000000001E-3"/>
    <n v="5"/>
    <m/>
    <d v="2013-01-29T13:08:13"/>
    <s v="LAKE"/>
    <s v="SOUTH"/>
  </r>
  <r>
    <n v="2012004875"/>
    <s v="SOUTH"/>
    <n v="918"/>
    <s v="Lake 0m South"/>
    <s v="Onondaga Lake"/>
    <s v="Lake Biweekly"/>
    <s v="GRAB"/>
    <s v="ELS"/>
    <n v="0"/>
    <x v="425"/>
    <n v="2012"/>
    <s v="0.004"/>
    <n v="4.0000000000000001E-3"/>
    <n v="4"/>
    <m/>
    <d v="2013-01-29T13:08:13"/>
    <s v="LAKE"/>
    <s v="SOUTH"/>
  </r>
  <r>
    <n v="2012004876"/>
    <s v="SOUTH"/>
    <n v="919"/>
    <s v="Lake 3m South"/>
    <s v="Onondaga Lake"/>
    <s v="Lake Biweekly"/>
    <s v="GRAB"/>
    <s v="ELS"/>
    <n v="3"/>
    <x v="425"/>
    <n v="2012"/>
    <s v="0.006"/>
    <n v="6.0000000000000001E-3"/>
    <n v="6"/>
    <m/>
    <d v="2013-01-29T13:08:13"/>
    <s v="LAKE"/>
    <s v="SOUTH"/>
  </r>
  <r>
    <n v="2012005467"/>
    <s v="SOUTH"/>
    <n v="918"/>
    <s v="Lake 0m South"/>
    <s v="Onondaga Lake"/>
    <s v="Lake Biweekly"/>
    <s v="GRAB"/>
    <s v="ELS"/>
    <n v="0"/>
    <x v="426"/>
    <n v="2012"/>
    <s v="0.005"/>
    <n v="5.0000000000000001E-3"/>
    <n v="5"/>
    <m/>
    <d v="2013-01-29T13:08:13"/>
    <s v="LAKE"/>
    <s v="SOUTH"/>
  </r>
  <r>
    <n v="2012005468"/>
    <s v="SOUTH"/>
    <n v="919"/>
    <s v="Lake 3m South"/>
    <s v="Onondaga Lake"/>
    <s v="Lake Biweekly"/>
    <s v="GRAB"/>
    <s v="ELS"/>
    <n v="3"/>
    <x v="426"/>
    <n v="2012"/>
    <s v="0.005"/>
    <n v="5.0000000000000001E-3"/>
    <n v="5"/>
    <m/>
    <d v="2013-01-29T13:08:13"/>
    <s v="LAKE"/>
    <s v="SOUTH"/>
  </r>
  <r>
    <n v="2012006151"/>
    <s v="SOUTH"/>
    <n v="918"/>
    <s v="Lake 0m South"/>
    <s v="Onondaga Lake"/>
    <s v="Lake Biweekly"/>
    <s v="GRAB"/>
    <s v="ELS"/>
    <n v="0"/>
    <x v="427"/>
    <n v="2012"/>
    <s v="0.007"/>
    <n v="7.0000000000000001E-3"/>
    <n v="7"/>
    <m/>
    <d v="2013-01-29T13:08:13"/>
    <s v="LAKE"/>
    <s v="SOUTH"/>
  </r>
  <r>
    <n v="2012006152"/>
    <s v="SOUTH"/>
    <n v="919"/>
    <s v="Lake 3m South"/>
    <s v="Onondaga Lake"/>
    <s v="Lake Biweekly"/>
    <s v="GRAB"/>
    <s v="ELS"/>
    <n v="3"/>
    <x v="427"/>
    <n v="2012"/>
    <s v="0.009"/>
    <n v="8.9999999999999993E-3"/>
    <n v="9"/>
    <m/>
    <d v="2013-01-29T13:08:13"/>
    <s v="LAKE"/>
    <s v="SOUTH"/>
  </r>
  <r>
    <n v="2012006794"/>
    <s v="SOUTH"/>
    <n v="918"/>
    <s v="Lake 0m South"/>
    <s v="Onondaga Lake"/>
    <s v="Lake Biweekly"/>
    <s v="GRAB"/>
    <s v="ELS"/>
    <n v="0"/>
    <x v="428"/>
    <n v="2012"/>
    <s v="0.007"/>
    <n v="7.0000000000000001E-3"/>
    <n v="7"/>
    <m/>
    <d v="2013-01-29T13:08:13"/>
    <s v="LAKE"/>
    <s v="SOUTH"/>
  </r>
  <r>
    <n v="2012006795"/>
    <s v="SOUTH"/>
    <n v="919"/>
    <s v="Lake 3m South"/>
    <s v="Onondaga Lake"/>
    <s v="Lake Biweekly"/>
    <s v="GRAB"/>
    <s v="ELS"/>
    <n v="3"/>
    <x v="428"/>
    <n v="2012"/>
    <s v="0.013"/>
    <n v="1.2999999999999999E-2"/>
    <n v="13"/>
    <m/>
    <d v="2013-01-29T13:08:13"/>
    <s v="LAKE"/>
    <s v="SOUTH"/>
  </r>
  <r>
    <n v="2012007569"/>
    <s v="SOUTH"/>
    <n v="918"/>
    <s v="Lake 0m South"/>
    <s v="Onondaga Lake"/>
    <s v="Lake Quarterly"/>
    <s v="GRAB"/>
    <s v="ELS"/>
    <n v="0"/>
    <x v="429"/>
    <n v="2012"/>
    <s v="0.005"/>
    <n v="5.0000000000000001E-3"/>
    <n v="5"/>
    <m/>
    <d v="2013-01-29T13:08:12"/>
    <s v="LAKE"/>
    <s v="SOUTH"/>
  </r>
  <r>
    <n v="2012007570"/>
    <s v="SOUTH"/>
    <n v="919"/>
    <s v="Lake 3m South"/>
    <s v="Onondaga Lake"/>
    <s v="Lake Quarterly"/>
    <s v="GRAB"/>
    <s v="ELS"/>
    <n v="3"/>
    <x v="429"/>
    <n v="2012"/>
    <s v="0.005"/>
    <n v="5.0000000000000001E-3"/>
    <n v="5"/>
    <m/>
    <d v="2013-01-29T13:08:12"/>
    <s v="LAKE"/>
    <s v="SOUTH"/>
  </r>
  <r>
    <n v="2012008390"/>
    <s v="SOUTH"/>
    <n v="918"/>
    <s v="Lake 0m South"/>
    <s v="Onondaga Lake"/>
    <s v="Lake Biweekly"/>
    <s v="GRAB"/>
    <s v="ELS"/>
    <n v="0"/>
    <x v="430"/>
    <n v="2012"/>
    <s v="0.006"/>
    <n v="6.0000000000000001E-3"/>
    <n v="6"/>
    <m/>
    <d v="2013-01-29T13:08:12"/>
    <s v="LAKE"/>
    <s v="SOUTH"/>
  </r>
  <r>
    <n v="2012008391"/>
    <s v="SOUTH"/>
    <n v="919"/>
    <s v="Lake 3m South"/>
    <s v="Onondaga Lake"/>
    <s v="Lake Biweekly"/>
    <s v="GRAB"/>
    <s v="ELS"/>
    <n v="3"/>
    <x v="430"/>
    <n v="2012"/>
    <s v="0.006"/>
    <n v="6.0000000000000001E-3"/>
    <n v="6"/>
    <m/>
    <d v="2013-01-29T13:08:12"/>
    <s v="LAKE"/>
    <s v="SOUTH"/>
  </r>
  <r>
    <n v="2012009267"/>
    <s v="SOUTH"/>
    <n v="918"/>
    <s v="Lake 0m South"/>
    <s v="Onondaga Lake"/>
    <s v="Lake Biweekly"/>
    <s v="GRAB"/>
    <s v="ELS"/>
    <n v="0"/>
    <x v="431"/>
    <n v="2012"/>
    <s v="0.007"/>
    <n v="7.0000000000000001E-3"/>
    <n v="7"/>
    <m/>
    <d v="2013-01-29T13:08:12"/>
    <s v="LAKE"/>
    <s v="SOUTH"/>
  </r>
  <r>
    <n v="2012009268"/>
    <s v="SOUTH"/>
    <n v="919"/>
    <s v="Lake 3m South"/>
    <s v="Onondaga Lake"/>
    <s v="Lake Biweekly"/>
    <s v="GRAB"/>
    <s v="ELS"/>
    <n v="3"/>
    <x v="431"/>
    <n v="2012"/>
    <s v="0.004"/>
    <n v="4.0000000000000001E-3"/>
    <n v="4"/>
    <m/>
    <d v="2013-01-29T13:08:12"/>
    <s v="LAKE"/>
    <s v="SOUTH"/>
  </r>
  <r>
    <n v="2012010263"/>
    <s v="SOUTH"/>
    <n v="918"/>
    <s v="Lake 0m South"/>
    <s v="Onondaga Lake"/>
    <s v="Lake Biweekly"/>
    <s v="GRAB"/>
    <s v="ELS"/>
    <n v="0"/>
    <x v="432"/>
    <n v="2012"/>
    <s v="0.005"/>
    <n v="5.0000000000000001E-3"/>
    <n v="5"/>
    <m/>
    <d v="2013-01-29T13:08:12"/>
    <s v="LAKE"/>
    <s v="SOUTH"/>
  </r>
  <r>
    <n v="2012010264"/>
    <s v="SOUTH"/>
    <n v="919"/>
    <s v="Lake 3m South"/>
    <s v="Onondaga Lake"/>
    <s v="Lake Biweekly"/>
    <s v="GRAB"/>
    <s v="ELS"/>
    <n v="3"/>
    <x v="432"/>
    <n v="2012"/>
    <s v="0.007"/>
    <n v="7.0000000000000001E-3"/>
    <n v="7"/>
    <m/>
    <d v="2013-01-29T13:08:12"/>
    <s v="LAKE"/>
    <s v="SOUTH"/>
  </r>
  <r>
    <n v="2012011230"/>
    <s v="SOUTH"/>
    <n v="918"/>
    <s v="Lake 0m South"/>
    <s v="Onondaga Lake"/>
    <s v="Lake Biweekly"/>
    <s v="GRAB"/>
    <s v="ELS"/>
    <n v="0"/>
    <x v="433"/>
    <n v="2012"/>
    <s v="0.006"/>
    <n v="6.0000000000000001E-3"/>
    <n v="6"/>
    <m/>
    <d v="2013-01-29T13:08:12"/>
    <s v="LAKE"/>
    <s v="SOUTH"/>
  </r>
  <r>
    <n v="2012011231"/>
    <s v="SOUTH"/>
    <n v="919"/>
    <s v="Lake 3m South"/>
    <s v="Onondaga Lake"/>
    <s v="Lake Biweekly"/>
    <s v="GRAB"/>
    <s v="ELS"/>
    <n v="3"/>
    <x v="433"/>
    <n v="2012"/>
    <s v="0.006"/>
    <n v="6.0000000000000001E-3"/>
    <n v="6"/>
    <m/>
    <d v="2013-01-29T13:08:12"/>
    <s v="LAKE"/>
    <s v="SOUTH"/>
  </r>
  <r>
    <n v="2012011944"/>
    <s v="SOUTH"/>
    <n v="918"/>
    <s v="Lake 0m South"/>
    <s v="Onondaga Lake"/>
    <s v="Lake Biweekly"/>
    <s v="GRAB"/>
    <s v="ELS"/>
    <n v="0"/>
    <x v="434"/>
    <n v="2012"/>
    <s v="0.004"/>
    <n v="4.0000000000000001E-3"/>
    <n v="4"/>
    <m/>
    <d v="2013-01-29T13:08:12"/>
    <s v="LAKE"/>
    <s v="SOUTH"/>
  </r>
  <r>
    <n v="2012011945"/>
    <s v="SOUTH"/>
    <n v="919"/>
    <s v="Lake 3m South"/>
    <s v="Onondaga Lake"/>
    <s v="Lake Biweekly"/>
    <s v="GRAB"/>
    <s v="ELS"/>
    <n v="3"/>
    <x v="434"/>
    <n v="2012"/>
    <s v="0.004"/>
    <n v="4.0000000000000001E-3"/>
    <n v="4"/>
    <m/>
    <d v="2013-01-29T13:08:12"/>
    <s v="LAKE"/>
    <s v="SOUTH"/>
  </r>
  <r>
    <n v="2012012811"/>
    <s v="SOUTH"/>
    <n v="918"/>
    <s v="Lake 0m South"/>
    <s v="Onondaga Lake"/>
    <s v="Lake Biweekly"/>
    <s v="GRAB"/>
    <s v="ELS"/>
    <n v="0"/>
    <x v="435"/>
    <n v="2012"/>
    <s v="0.004"/>
    <n v="4.0000000000000001E-3"/>
    <n v="4"/>
    <m/>
    <d v="2013-01-29T13:08:12"/>
    <s v="LAKE"/>
    <s v="SOUTH"/>
  </r>
  <r>
    <n v="2012012812"/>
    <s v="SOUTH"/>
    <n v="919"/>
    <s v="Lake 3m South"/>
    <s v="Onondaga Lake"/>
    <s v="Lake Biweekly"/>
    <s v="GRAB"/>
    <s v="ELS"/>
    <n v="3"/>
    <x v="435"/>
    <n v="2012"/>
    <s v="0.003"/>
    <n v="3.0000000000000001E-3"/>
    <n v="3"/>
    <m/>
    <d v="2013-01-29T13:08:12"/>
    <s v="LAKE"/>
    <s v="SOUTH"/>
  </r>
  <r>
    <n v="2012013596"/>
    <s v="SOUTH"/>
    <n v="918"/>
    <s v="Lake 0m South"/>
    <s v="Onondaga Lake"/>
    <s v="Lake Quarterly"/>
    <s v="GRAB"/>
    <s v="ELS"/>
    <n v="0"/>
    <x v="436"/>
    <n v="2012"/>
    <s v="0.005"/>
    <n v="5.0000000000000001E-3"/>
    <n v="5"/>
    <m/>
    <d v="2013-01-29T13:08:12"/>
    <s v="LAKE"/>
    <s v="SOUTH"/>
  </r>
  <r>
    <n v="2012013597"/>
    <s v="SOUTH"/>
    <n v="919"/>
    <s v="Lake 3m South"/>
    <s v="Onondaga Lake"/>
    <s v="Lake Quarterly"/>
    <s v="GRAB"/>
    <s v="ELS"/>
    <n v="3"/>
    <x v="436"/>
    <n v="2012"/>
    <s v="0.007"/>
    <n v="7.0000000000000001E-3"/>
    <n v="7"/>
    <m/>
    <d v="2013-01-29T13:08:12"/>
    <s v="LAKE"/>
    <s v="SOUTH"/>
  </r>
  <r>
    <n v="2012014545"/>
    <s v="SOUTH"/>
    <n v="918"/>
    <s v="Lake 0m South"/>
    <s v="Onondaga Lake"/>
    <s v="Lake Biweekly"/>
    <s v="GRAB"/>
    <s v="ELS"/>
    <n v="0"/>
    <x v="437"/>
    <n v="2012"/>
    <s v="0.009"/>
    <n v="8.9999999999999993E-3"/>
    <n v="9"/>
    <m/>
    <d v="2013-01-29T13:08:12"/>
    <s v="LAKE"/>
    <s v="SOUTH"/>
  </r>
  <r>
    <n v="2012014546"/>
    <s v="SOUTH"/>
    <n v="919"/>
    <s v="Lake 3m South"/>
    <s v="Onondaga Lake"/>
    <s v="Lake Biweekly"/>
    <s v="GRAB"/>
    <s v="ELS"/>
    <n v="3"/>
    <x v="437"/>
    <n v="2012"/>
    <s v="0.005"/>
    <n v="5.0000000000000001E-3"/>
    <n v="5"/>
    <m/>
    <d v="2013-01-29T13:08:12"/>
    <s v="LAKE"/>
    <s v="SOUTH"/>
  </r>
  <r>
    <n v="2012015557"/>
    <s v="SOUTH"/>
    <n v="918"/>
    <s v="Lake 0m South"/>
    <s v="Onondaga Lake"/>
    <s v="Lake Biweekly"/>
    <s v="GRAB"/>
    <s v="ELS"/>
    <n v="0"/>
    <x v="438"/>
    <n v="2012"/>
    <s v="0.007"/>
    <n v="7.0000000000000001E-3"/>
    <n v="7"/>
    <m/>
    <d v="2013-01-29T13:08:11"/>
    <s v="LAKE"/>
    <s v="SOUTH"/>
  </r>
  <r>
    <n v="2012015558"/>
    <s v="SOUTH"/>
    <n v="919"/>
    <s v="Lake 3m South"/>
    <s v="Onondaga Lake"/>
    <s v="Lake Biweekly"/>
    <s v="GRAB"/>
    <s v="ELS"/>
    <n v="3"/>
    <x v="438"/>
    <n v="2012"/>
    <s v="0.008"/>
    <n v="8.0000000000000002E-3"/>
    <n v="8"/>
    <m/>
    <d v="2013-01-29T13:08:11"/>
    <s v="LAKE"/>
    <s v="SOUTH"/>
  </r>
  <r>
    <n v="2012016364"/>
    <s v="SOUTH"/>
    <n v="918"/>
    <s v="Lake 0m South"/>
    <s v="Onondaga Lake"/>
    <s v="Lake Quarterly"/>
    <s v="GRAB"/>
    <s v="ELS"/>
    <n v="0"/>
    <x v="439"/>
    <n v="2012"/>
    <s v="0.008"/>
    <n v="8.0000000000000002E-3"/>
    <n v="8"/>
    <m/>
    <d v="2013-01-29T13:08:11"/>
    <s v="LAKE"/>
    <s v="SOUTH"/>
  </r>
  <r>
    <n v="2012016365"/>
    <s v="SOUTH"/>
    <n v="919"/>
    <s v="Lake 3m South"/>
    <s v="Onondaga Lake"/>
    <s v="Lake Quarterly"/>
    <s v="GRAB"/>
    <s v="ELS"/>
    <n v="3"/>
    <x v="439"/>
    <n v="2012"/>
    <s v="0.009"/>
    <n v="8.9999999999999993E-3"/>
    <n v="9"/>
    <m/>
    <d v="2013-01-29T13:08:11"/>
    <s v="LAKE"/>
    <s v="SOUTH"/>
  </r>
  <r>
    <n v="2012016428"/>
    <s v="SOUTH"/>
    <n v="918"/>
    <s v="Lake 0m South"/>
    <s v="Onondaga Lake"/>
    <s v="Lake Biweekly"/>
    <s v="GRAB"/>
    <s v="ELS"/>
    <n v="0"/>
    <x v="440"/>
    <n v="2012"/>
    <s v="0.006"/>
    <n v="6.0000000000000001E-3"/>
    <n v="6"/>
    <m/>
    <d v="2013-01-29T13:08:11"/>
    <s v="LAKE"/>
    <s v="SOUTH"/>
  </r>
  <r>
    <n v="2012016429"/>
    <s v="SOUTH"/>
    <n v="919"/>
    <s v="Lake 3m South"/>
    <s v="Onondaga Lake"/>
    <s v="Lake Biweekly"/>
    <s v="GRAB"/>
    <s v="ELS"/>
    <n v="3"/>
    <x v="440"/>
    <n v="2012"/>
    <s v="0.01"/>
    <n v="0.01"/>
    <n v="10"/>
    <m/>
    <d v="2013-01-29T13:08:11"/>
    <s v="LAKE"/>
    <s v="SOUTH"/>
  </r>
  <r>
    <n v="2012018520"/>
    <s v="SOUTH"/>
    <n v="918"/>
    <s v="Lake 0m South"/>
    <s v="Onondaga Lake"/>
    <s v="Lake Biweekly"/>
    <s v="GRAB"/>
    <s v="ELS"/>
    <n v="0"/>
    <x v="441"/>
    <n v="2012"/>
    <s v="0.008"/>
    <n v="8.0000000000000002E-3"/>
    <n v="8"/>
    <m/>
    <d v="2013-01-29T13:08:11"/>
    <s v="LAKE"/>
    <s v="SOUTH"/>
  </r>
  <r>
    <n v="2012018521"/>
    <s v="SOUTH"/>
    <n v="919"/>
    <s v="Lake 3m South"/>
    <s v="Onondaga Lake"/>
    <s v="Lake Biweekly"/>
    <s v="GRAB"/>
    <s v="ELS"/>
    <n v="3"/>
    <x v="441"/>
    <n v="2012"/>
    <s v="0.007"/>
    <n v="7.0000000000000001E-3"/>
    <n v="7"/>
    <m/>
    <d v="2013-01-29T13:08:11"/>
    <s v="LAKE"/>
    <s v="SOUTH"/>
  </r>
  <r>
    <n v="2013000287"/>
    <s v="SOUTH"/>
    <n v="918"/>
    <s v="Lake 0m South"/>
    <s v="Onondaga Lake"/>
    <s v="Lake Monthly Winter"/>
    <s v="GRAB"/>
    <s v="ELS"/>
    <n v="0"/>
    <x v="442"/>
    <n v="2013"/>
    <s v="0.007"/>
    <n v="7.0000000000000001E-3"/>
    <n v="7"/>
    <m/>
    <d v="2014-03-19T14:50:50"/>
    <s v="LAKE"/>
    <s v="SOUTH"/>
  </r>
  <r>
    <n v="2013000288"/>
    <s v="SOUTH"/>
    <n v="919"/>
    <s v="Lake 3m South"/>
    <s v="Onondaga Lake"/>
    <s v="Lake Monthly Winter"/>
    <s v="GRAB"/>
    <s v="ELS"/>
    <n v="3"/>
    <x v="442"/>
    <n v="2013"/>
    <s v="0.008"/>
    <n v="8.0000000000000002E-3"/>
    <n v="8"/>
    <m/>
    <d v="2014-03-19T14:50:50"/>
    <s v="LAKE"/>
    <s v="SOUTH"/>
  </r>
  <r>
    <n v="2013004620"/>
    <s v="SOUTH"/>
    <n v="918"/>
    <s v="Lake 0m South"/>
    <s v="Onondaga Lake"/>
    <s v="Lake Quarterly"/>
    <s v="GRAB"/>
    <s v="ELS"/>
    <n v="0"/>
    <x v="443"/>
    <n v="2013"/>
    <s v="0.009"/>
    <n v="8.9999999999999993E-3"/>
    <n v="9"/>
    <m/>
    <d v="2014-03-19T14:50:50"/>
    <s v="LAKE"/>
    <s v="SOUTH"/>
  </r>
  <r>
    <n v="2013004621"/>
    <s v="SOUTH"/>
    <n v="919"/>
    <s v="Lake 3m South"/>
    <s v="Onondaga Lake"/>
    <s v="Lake Quarterly"/>
    <s v="GRAB"/>
    <s v="ELS"/>
    <n v="3"/>
    <x v="443"/>
    <n v="2013"/>
    <s v="0.009"/>
    <n v="8.9999999999999993E-3"/>
    <n v="9"/>
    <m/>
    <d v="2014-03-19T14:50:50"/>
    <s v="LAKE"/>
    <s v="SOUTH"/>
  </r>
  <r>
    <n v="2013005450"/>
    <s v="SOUTH"/>
    <n v="918"/>
    <s v="Lake 0m South"/>
    <s v="Onondaga Lake"/>
    <s v="Lake Biweekly"/>
    <s v="GRAB"/>
    <s v="ELS"/>
    <n v="0"/>
    <x v="444"/>
    <n v="2013"/>
    <s v="0.006"/>
    <n v="6.0000000000000001E-3"/>
    <n v="6"/>
    <m/>
    <d v="2014-03-19T14:50:50"/>
    <s v="LAKE"/>
    <s v="SOUTH"/>
  </r>
  <r>
    <n v="2013005451"/>
    <s v="SOUTH"/>
    <n v="919"/>
    <s v="Lake 3m South"/>
    <s v="Onondaga Lake"/>
    <s v="Lake Biweekly"/>
    <s v="GRAB"/>
    <s v="ELS"/>
    <n v="3"/>
    <x v="444"/>
    <n v="2013"/>
    <s v="0.007"/>
    <n v="7.0000000000000001E-3"/>
    <n v="7"/>
    <m/>
    <d v="2014-03-19T14:50:50"/>
    <s v="LAKE"/>
    <s v="SOUTH"/>
  </r>
  <r>
    <n v="2013006165"/>
    <s v="SOUTH"/>
    <n v="918"/>
    <s v="Lake 0m South"/>
    <s v="Onondaga Lake"/>
    <s v="Lake Biweekly"/>
    <s v="GRAB"/>
    <s v="ELS"/>
    <n v="0"/>
    <x v="445"/>
    <n v="2013"/>
    <s v="0.009"/>
    <n v="8.9999999999999993E-3"/>
    <n v="9"/>
    <m/>
    <d v="2014-03-19T14:50:50"/>
    <s v="LAKE"/>
    <s v="SOUTH"/>
  </r>
  <r>
    <n v="2013006166"/>
    <s v="SOUTH"/>
    <n v="919"/>
    <s v="Lake 3m South"/>
    <s v="Onondaga Lake"/>
    <s v="Lake Biweekly"/>
    <s v="GRAB"/>
    <s v="ELS"/>
    <n v="3"/>
    <x v="445"/>
    <n v="2013"/>
    <s v="0.012"/>
    <n v="1.2E-2"/>
    <n v="12"/>
    <m/>
    <d v="2014-03-19T14:50:50"/>
    <s v="LAKE"/>
    <s v="SOUTH"/>
  </r>
  <r>
    <n v="2013007024"/>
    <s v="SOUTH"/>
    <n v="918"/>
    <s v="Lake 0m South"/>
    <s v="Onondaga Lake"/>
    <s v="Lake Biweekly"/>
    <s v="GRAB"/>
    <s v="ELS"/>
    <n v="0"/>
    <x v="446"/>
    <n v="2013"/>
    <s v="&lt;0.003"/>
    <n v="3.0000000000000001E-3"/>
    <n v="3"/>
    <m/>
    <d v="2014-03-19T14:50:50"/>
    <s v="LAKE"/>
    <s v="SOUTH"/>
  </r>
  <r>
    <n v="2013007025"/>
    <s v="SOUTH"/>
    <n v="919"/>
    <s v="Lake 3m South"/>
    <s v="Onondaga Lake"/>
    <s v="Lake Biweekly"/>
    <s v="GRAB"/>
    <s v="ELS"/>
    <n v="3"/>
    <x v="446"/>
    <n v="2013"/>
    <s v="0.005"/>
    <n v="5.0000000000000001E-3"/>
    <n v="5"/>
    <m/>
    <d v="2014-03-19T14:50:50"/>
    <s v="LAKE"/>
    <s v="SOUTH"/>
  </r>
  <r>
    <n v="2013007781"/>
    <s v="SOUTH"/>
    <n v="918"/>
    <s v="Lake 0m South"/>
    <s v="Onondaga Lake"/>
    <s v="Lake Biweekly"/>
    <s v="GRAB"/>
    <s v="ELS"/>
    <n v="0"/>
    <x v="447"/>
    <n v="2013"/>
    <s v="0.007"/>
    <n v="7.0000000000000001E-3"/>
    <n v="7"/>
    <m/>
    <d v="2014-03-19T14:50:50"/>
    <s v="LAKE"/>
    <s v="SOUTH"/>
  </r>
  <r>
    <n v="2013007782"/>
    <s v="SOUTH"/>
    <n v="919"/>
    <s v="Lake 3m South"/>
    <s v="Onondaga Lake"/>
    <s v="Lake Biweekly"/>
    <s v="GRAB"/>
    <s v="ELS"/>
    <n v="3"/>
    <x v="447"/>
    <n v="2013"/>
    <s v="0.008"/>
    <n v="8.0000000000000002E-3"/>
    <n v="8"/>
    <m/>
    <d v="2014-03-19T14:50:50"/>
    <s v="LAKE"/>
    <s v="SOUTH"/>
  </r>
  <r>
    <n v="2013008607"/>
    <s v="SOUTH"/>
    <n v="918"/>
    <s v="Lake 0m South"/>
    <s v="Onondaga Lake"/>
    <s v="Lake Quarterly"/>
    <s v="GRAB"/>
    <s v="ELS"/>
    <n v="0"/>
    <x v="448"/>
    <n v="2013"/>
    <s v="&lt;0.003"/>
    <n v="3.0000000000000001E-3"/>
    <n v="3"/>
    <m/>
    <d v="2014-03-19T14:50:50"/>
    <s v="LAKE"/>
    <s v="SOUTH"/>
  </r>
  <r>
    <n v="2013008608"/>
    <s v="SOUTH"/>
    <n v="919"/>
    <s v="Lake 3m South"/>
    <s v="Onondaga Lake"/>
    <s v="Lake Quarterly"/>
    <s v="GRAB"/>
    <s v="ELS"/>
    <n v="3"/>
    <x v="448"/>
    <n v="2013"/>
    <s v="0.004"/>
    <n v="4.0000000000000001E-3"/>
    <n v="4"/>
    <m/>
    <d v="2014-03-19T14:50:50"/>
    <s v="LAKE"/>
    <s v="SOUTH"/>
  </r>
  <r>
    <n v="2013010250"/>
    <s v="SOUTH"/>
    <n v="918"/>
    <s v="Lake 0m South"/>
    <s v="Onondaga Lake"/>
    <s v="Lake Biweekly"/>
    <s v="GRAB"/>
    <s v="ELS"/>
    <n v="0"/>
    <x v="449"/>
    <n v="2013"/>
    <s v="0.008"/>
    <n v="8.0000000000000002E-3"/>
    <n v="8"/>
    <m/>
    <d v="2014-03-19T14:50:50"/>
    <s v="LAKE"/>
    <s v="SOUTH"/>
  </r>
  <r>
    <n v="2013010251"/>
    <s v="SOUTH"/>
    <n v="919"/>
    <s v="Lake 3m South"/>
    <s v="Onondaga Lake"/>
    <s v="Lake Biweekly"/>
    <s v="GRAB"/>
    <s v="ELS"/>
    <n v="3"/>
    <x v="449"/>
    <n v="2013"/>
    <s v="0.006"/>
    <n v="6.0000000000000001E-3"/>
    <n v="6"/>
    <m/>
    <d v="2014-03-19T14:50:50"/>
    <s v="LAKE"/>
    <s v="SOUTH"/>
  </r>
  <r>
    <n v="2013011090"/>
    <s v="SOUTH"/>
    <n v="918"/>
    <s v="Lake 0m South"/>
    <s v="Onondaga Lake"/>
    <s v="Lake Biweekly"/>
    <s v="GRAB"/>
    <s v="ELS"/>
    <n v="0"/>
    <x v="450"/>
    <n v="2013"/>
    <s v="0.004"/>
    <n v="4.0000000000000001E-3"/>
    <n v="4"/>
    <m/>
    <d v="2014-03-19T14:50:50"/>
    <s v="LAKE"/>
    <s v="SOUTH"/>
  </r>
  <r>
    <n v="2013011091"/>
    <s v="SOUTH"/>
    <n v="919"/>
    <s v="Lake 3m South"/>
    <s v="Onondaga Lake"/>
    <s v="Lake Biweekly"/>
    <s v="GRAB"/>
    <s v="ELS"/>
    <n v="3"/>
    <x v="450"/>
    <n v="2013"/>
    <s v="0.005"/>
    <n v="5.0000000000000001E-3"/>
    <n v="5"/>
    <m/>
    <d v="2014-03-19T14:50:50"/>
    <s v="LAKE"/>
    <s v="SOUTH"/>
  </r>
  <r>
    <n v="2013011915"/>
    <s v="SOUTH"/>
    <n v="918"/>
    <s v="Lake 0m South"/>
    <s v="Onondaga Lake"/>
    <s v="Lake Biweekly"/>
    <s v="GRAB"/>
    <s v="ELS"/>
    <n v="0"/>
    <x v="451"/>
    <n v="2013"/>
    <s v="0.007"/>
    <n v="7.0000000000000001E-3"/>
    <n v="7"/>
    <m/>
    <d v="2014-03-19T14:50:50"/>
    <s v="LAKE"/>
    <s v="SOUTH"/>
  </r>
  <r>
    <n v="2013011916"/>
    <s v="SOUTH"/>
    <n v="919"/>
    <s v="Lake 3m South"/>
    <s v="Onondaga Lake"/>
    <s v="Lake Biweekly"/>
    <s v="GRAB"/>
    <s v="ELS"/>
    <n v="3"/>
    <x v="451"/>
    <n v="2013"/>
    <s v="0.006"/>
    <n v="6.0000000000000001E-3"/>
    <n v="6"/>
    <m/>
    <d v="2014-03-19T14:50:50"/>
    <s v="LAKE"/>
    <s v="SOUTH"/>
  </r>
  <r>
    <n v="2013012857"/>
    <s v="SOUTH"/>
    <n v="918"/>
    <s v="Lake 0m South"/>
    <s v="Onondaga Lake"/>
    <s v="Lake Biweekly"/>
    <s v="GRAB"/>
    <s v="ELS"/>
    <n v="0"/>
    <x v="452"/>
    <n v="2013"/>
    <s v="&lt;0.003"/>
    <n v="3.0000000000000001E-3"/>
    <n v="3"/>
    <m/>
    <d v="2014-03-19T14:50:50"/>
    <s v="LAKE"/>
    <s v="SOUTH"/>
  </r>
  <r>
    <n v="2013012858"/>
    <s v="SOUTH"/>
    <n v="919"/>
    <s v="Lake 3m South"/>
    <s v="Onondaga Lake"/>
    <s v="Lake Biweekly"/>
    <s v="GRAB"/>
    <s v="ELS"/>
    <n v="3"/>
    <x v="452"/>
    <n v="2013"/>
    <s v="&lt;0.003"/>
    <n v="3.0000000000000001E-3"/>
    <n v="3"/>
    <m/>
    <d v="2014-03-19T14:50:50"/>
    <s v="LAKE"/>
    <s v="SOUTH"/>
  </r>
  <r>
    <n v="2013013745"/>
    <s v="SOUTH"/>
    <n v="918"/>
    <s v="Lake 0m South"/>
    <s v="Onondaga Lake"/>
    <s v="Lake Biweekly"/>
    <s v="GRAB"/>
    <s v="ELS"/>
    <n v="0"/>
    <x v="453"/>
    <n v="2013"/>
    <s v="0.004"/>
    <n v="4.0000000000000001E-3"/>
    <n v="4"/>
    <m/>
    <d v="2014-03-19T14:50:50"/>
    <s v="LAKE"/>
    <s v="SOUTH"/>
  </r>
  <r>
    <n v="2013013746"/>
    <s v="SOUTH"/>
    <n v="919"/>
    <s v="Lake 3m South"/>
    <s v="Onondaga Lake"/>
    <s v="Lake Biweekly"/>
    <s v="GRAB"/>
    <s v="ELS"/>
    <n v="3"/>
    <x v="453"/>
    <n v="2013"/>
    <s v="0.004"/>
    <n v="4.0000000000000001E-3"/>
    <n v="4"/>
    <m/>
    <d v="2014-03-19T14:50:50"/>
    <s v="LAKE"/>
    <s v="SOUTH"/>
  </r>
  <r>
    <n v="2013014815"/>
    <s v="SOUTH"/>
    <n v="918"/>
    <s v="Lake 0m South"/>
    <s v="Onondaga Lake"/>
    <s v="Lake Biweekly"/>
    <s v="GRAB"/>
    <s v="ELS"/>
    <n v="0"/>
    <x v="454"/>
    <n v="2013"/>
    <s v="0.005"/>
    <n v="5.0000000000000001E-3"/>
    <n v="5"/>
    <m/>
    <d v="2014-03-19T14:50:50"/>
    <s v="LAKE"/>
    <s v="SOUTH"/>
  </r>
  <r>
    <n v="2013014816"/>
    <s v="SOUTH"/>
    <n v="919"/>
    <s v="Lake 3m South"/>
    <s v="Onondaga Lake"/>
    <s v="Lake Biweekly"/>
    <s v="GRAB"/>
    <s v="ELS"/>
    <n v="3"/>
    <x v="454"/>
    <n v="2013"/>
    <s v="0.004"/>
    <n v="4.0000000000000001E-3"/>
    <n v="4"/>
    <m/>
    <d v="2014-03-19T14:50:50"/>
    <s v="LAKE"/>
    <s v="SOUTH"/>
  </r>
  <r>
    <n v="2013015555"/>
    <s v="SOUTH"/>
    <n v="918"/>
    <s v="Lake 0m South"/>
    <s v="Onondaga Lake"/>
    <s v="Lake Quarterly"/>
    <s v="GRAB"/>
    <s v="ELS"/>
    <n v="0"/>
    <x v="455"/>
    <n v="2013"/>
    <s v="0.006"/>
    <n v="6.0000000000000001E-3"/>
    <n v="6"/>
    <m/>
    <d v="2014-03-19T14:50:50"/>
    <s v="LAKE"/>
    <s v="SOUTH"/>
  </r>
  <r>
    <n v="2013015556"/>
    <s v="SOUTH"/>
    <n v="919"/>
    <s v="Lake 3m South"/>
    <s v="Onondaga Lake"/>
    <s v="Lake Quarterly"/>
    <s v="GRAB"/>
    <s v="ELS"/>
    <n v="3"/>
    <x v="455"/>
    <n v="2013"/>
    <s v="0.006"/>
    <n v="6.0000000000000001E-3"/>
    <n v="6"/>
    <m/>
    <d v="2014-03-19T14:50:50"/>
    <s v="LAKE"/>
    <s v="SOUTH"/>
  </r>
  <r>
    <n v="2013016582"/>
    <s v="SOUTH"/>
    <n v="918"/>
    <s v="Lake 0m South"/>
    <s v="Onondaga Lake"/>
    <s v="Lake Biweekly"/>
    <s v="GRAB"/>
    <s v="ELS"/>
    <n v="0"/>
    <x v="456"/>
    <n v="2013"/>
    <s v="0.006"/>
    <n v="6.0000000000000001E-3"/>
    <n v="6"/>
    <m/>
    <d v="2014-03-19T14:50:50"/>
    <s v="LAKE"/>
    <s v="SOUTH"/>
  </r>
  <r>
    <n v="2013016583"/>
    <s v="SOUTH"/>
    <n v="919"/>
    <s v="Lake 3m South"/>
    <s v="Onondaga Lake"/>
    <s v="Lake Biweekly"/>
    <s v="GRAB"/>
    <s v="ELS"/>
    <n v="3"/>
    <x v="456"/>
    <n v="2013"/>
    <s v="0.005"/>
    <n v="5.0000000000000001E-3"/>
    <n v="5"/>
    <m/>
    <d v="2014-03-19T14:50:50"/>
    <s v="LAKE"/>
    <s v="SOUTH"/>
  </r>
  <r>
    <n v="2013017376"/>
    <s v="SOUTH"/>
    <n v="918"/>
    <s v="Lake 0m South"/>
    <s v="Onondaga Lake"/>
    <s v="Lake Biweekly"/>
    <s v="GRAB"/>
    <s v="ELS"/>
    <n v="0"/>
    <x v="457"/>
    <n v="2013"/>
    <s v="0.006"/>
    <n v="6.0000000000000001E-3"/>
    <n v="6"/>
    <m/>
    <d v="2014-03-19T14:50:50"/>
    <s v="LAKE"/>
    <s v="SOUTH"/>
  </r>
  <r>
    <n v="2013017377"/>
    <s v="SOUTH"/>
    <n v="919"/>
    <s v="Lake 3m South"/>
    <s v="Onondaga Lake"/>
    <s v="Lake Biweekly"/>
    <s v="GRAB"/>
    <s v="ELS"/>
    <n v="3"/>
    <x v="457"/>
    <n v="2013"/>
    <s v="0.005"/>
    <n v="5.0000000000000001E-3"/>
    <n v="5"/>
    <m/>
    <d v="2014-03-19T14:50:50"/>
    <s v="LAKE"/>
    <s v="SOUTH"/>
  </r>
  <r>
    <n v="2013018124"/>
    <s v="SOUTH"/>
    <n v="918"/>
    <s v="Lake 0m South"/>
    <s v="Onondaga Lake"/>
    <s v="Lake Quarterly"/>
    <s v="GRAB"/>
    <s v="ELS"/>
    <n v="0"/>
    <x v="458"/>
    <n v="2013"/>
    <s v="0.008"/>
    <n v="8.0000000000000002E-3"/>
    <n v="8"/>
    <m/>
    <d v="2014-03-19T14:50:50"/>
    <s v="LAKE"/>
    <s v="SOUTH"/>
  </r>
  <r>
    <n v="2013018125"/>
    <s v="SOUTH"/>
    <n v="919"/>
    <s v="Lake 3m South"/>
    <s v="Onondaga Lake"/>
    <s v="Lake Quarterly"/>
    <s v="GRAB"/>
    <s v="ELS"/>
    <n v="3"/>
    <x v="458"/>
    <n v="2013"/>
    <s v="0.008"/>
    <n v="8.0000000000000002E-3"/>
    <n v="8"/>
    <m/>
    <d v="2014-03-19T14:50:50"/>
    <s v="LAKE"/>
    <s v="SOUTH"/>
  </r>
  <r>
    <n v="2013018754"/>
    <s v="SOUTH"/>
    <n v="918"/>
    <s v="Lake 0m South"/>
    <s v="Onondaga Lake"/>
    <s v="Lake Biweekly"/>
    <s v="GRAB"/>
    <s v="ELS"/>
    <n v="0"/>
    <x v="459"/>
    <n v="2013"/>
    <s v="0.006"/>
    <n v="6.0000000000000001E-3"/>
    <n v="6"/>
    <m/>
    <d v="2014-03-19T14:50:50"/>
    <s v="LAKE"/>
    <s v="SOUTH"/>
  </r>
  <r>
    <n v="2013018755"/>
    <s v="SOUTH"/>
    <n v="919"/>
    <s v="Lake 3m South"/>
    <s v="Onondaga Lake"/>
    <s v="Lake Biweekly"/>
    <s v="GRAB"/>
    <s v="ELS"/>
    <n v="3"/>
    <x v="459"/>
    <n v="2013"/>
    <s v="0.007"/>
    <n v="7.0000000000000001E-3"/>
    <n v="7"/>
    <m/>
    <d v="2014-03-19T14:50:50"/>
    <s v="LAKE"/>
    <s v="SOUTH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20">
  <r>
    <d v="1986-06-02T00:00:00"/>
    <x v="0"/>
    <n v="6"/>
    <n v="1"/>
    <n v="44"/>
  </r>
  <r>
    <d v="1986-06-27T00:00:00"/>
    <x v="0"/>
    <n v="6"/>
    <n v="1"/>
    <n v="144"/>
  </r>
  <r>
    <d v="1986-07-16T00:00:00"/>
    <x v="0"/>
    <n v="7"/>
    <n v="1"/>
    <n v="3"/>
  </r>
  <r>
    <d v="1986-07-21T00:00:00"/>
    <x v="0"/>
    <n v="7"/>
    <n v="1"/>
    <n v="32"/>
  </r>
  <r>
    <d v="1986-07-29T00:00:00"/>
    <x v="0"/>
    <n v="7"/>
    <n v="1"/>
    <n v="74"/>
  </r>
  <r>
    <d v="1986-08-04T00:00:00"/>
    <x v="0"/>
    <n v="8"/>
    <n v="1"/>
    <n v="36"/>
  </r>
  <r>
    <d v="1986-08-12T00:00:00"/>
    <x v="0"/>
    <n v="8"/>
    <n v="1"/>
    <n v="68"/>
  </r>
  <r>
    <d v="1986-08-18T00:00:00"/>
    <x v="0"/>
    <n v="8"/>
    <n v="1"/>
    <n v="24"/>
  </r>
  <r>
    <d v="1986-09-02T00:00:00"/>
    <x v="0"/>
    <n v="9"/>
    <n v="1"/>
    <n v="70"/>
  </r>
  <r>
    <d v="1986-09-09T00:00:00"/>
    <x v="0"/>
    <n v="9"/>
    <n v="1"/>
    <n v="37"/>
  </r>
  <r>
    <d v="1986-09-13T00:00:00"/>
    <x v="0"/>
    <n v="9"/>
    <n v="1"/>
    <n v="272"/>
  </r>
  <r>
    <d v="1986-09-29T00:00:00"/>
    <x v="0"/>
    <n v="9"/>
    <n v="1"/>
    <n v="38"/>
  </r>
  <r>
    <d v="1987-06-01T00:00:00"/>
    <x v="1"/>
    <n v="6"/>
    <n v="4"/>
    <n v="29.524999999999999"/>
  </r>
  <r>
    <d v="1987-06-08T00:00:00"/>
    <x v="1"/>
    <n v="6"/>
    <n v="4"/>
    <n v="19.1875"/>
  </r>
  <r>
    <d v="1987-06-16T00:00:00"/>
    <x v="1"/>
    <n v="6"/>
    <n v="4"/>
    <n v="21.362500000000004"/>
  </r>
  <r>
    <d v="1987-06-22T00:00:00"/>
    <x v="1"/>
    <n v="6"/>
    <n v="4"/>
    <n v="16.412499999999998"/>
  </r>
  <r>
    <d v="1987-06-29T00:00:00"/>
    <x v="1"/>
    <n v="6"/>
    <n v="4"/>
    <n v="27.424999999999997"/>
  </r>
  <r>
    <d v="1987-07-06T00:00:00"/>
    <x v="1"/>
    <n v="7"/>
    <n v="4"/>
    <n v="17"/>
  </r>
  <r>
    <d v="1987-07-13T00:00:00"/>
    <x v="1"/>
    <n v="7"/>
    <n v="4"/>
    <n v="42.525000000000006"/>
  </r>
  <r>
    <d v="1987-07-20T00:00:00"/>
    <x v="1"/>
    <n v="7"/>
    <n v="4"/>
    <n v="25.162500000000001"/>
  </r>
  <r>
    <d v="1987-07-28T00:00:00"/>
    <x v="1"/>
    <n v="7"/>
    <n v="4"/>
    <n v="22.262499999999999"/>
  </r>
  <r>
    <d v="1987-08-03T00:00:00"/>
    <x v="1"/>
    <n v="8"/>
    <n v="4"/>
    <n v="22.837499999999999"/>
  </r>
  <r>
    <d v="1987-08-10T00:00:00"/>
    <x v="1"/>
    <n v="8"/>
    <n v="4"/>
    <n v="20.037500000000001"/>
  </r>
  <r>
    <d v="1987-08-17T00:00:00"/>
    <x v="1"/>
    <n v="8"/>
    <n v="4"/>
    <n v="15.012499999999999"/>
  </r>
  <r>
    <d v="1987-08-24T00:00:00"/>
    <x v="1"/>
    <n v="8"/>
    <n v="4"/>
    <n v="23.400000000000002"/>
  </r>
  <r>
    <d v="1987-08-31T00:00:00"/>
    <x v="1"/>
    <n v="8"/>
    <n v="4"/>
    <n v="43.125"/>
  </r>
  <r>
    <d v="1987-09-08T00:00:00"/>
    <x v="1"/>
    <n v="9"/>
    <n v="4"/>
    <n v="39.062499999999993"/>
  </r>
  <r>
    <d v="1987-09-14T00:00:00"/>
    <x v="1"/>
    <n v="9"/>
    <n v="4"/>
    <n v="30.462499999999999"/>
  </r>
  <r>
    <d v="1987-09-21T00:00:00"/>
    <x v="1"/>
    <n v="9"/>
    <n v="4"/>
    <n v="90.875"/>
  </r>
  <r>
    <d v="1987-09-28T00:00:00"/>
    <x v="1"/>
    <n v="9"/>
    <n v="4"/>
    <n v="128.55000000000001"/>
  </r>
  <r>
    <d v="1988-06-06T00:00:00"/>
    <x v="2"/>
    <n v="6"/>
    <n v="1"/>
    <n v="106.80000000000001"/>
  </r>
  <r>
    <d v="1988-06-13T00:00:00"/>
    <x v="2"/>
    <n v="6"/>
    <n v="1"/>
    <n v="156.6"/>
  </r>
  <r>
    <d v="1988-06-19T00:00:00"/>
    <x v="2"/>
    <n v="6"/>
    <n v="1"/>
    <n v="55.47"/>
  </r>
  <r>
    <d v="1988-06-27T00:00:00"/>
    <x v="2"/>
    <n v="6"/>
    <n v="1"/>
    <n v="120.3"/>
  </r>
  <r>
    <d v="1988-07-05T00:00:00"/>
    <x v="2"/>
    <n v="7"/>
    <n v="1"/>
    <n v="156.79999999999998"/>
  </r>
  <r>
    <d v="1988-07-11T00:00:00"/>
    <x v="2"/>
    <n v="7"/>
    <n v="1"/>
    <n v="33.57"/>
  </r>
  <r>
    <d v="1988-07-18T00:00:00"/>
    <x v="2"/>
    <n v="7"/>
    <n v="1"/>
    <n v="84.17"/>
  </r>
  <r>
    <d v="1988-07-25T00:00:00"/>
    <x v="2"/>
    <n v="7"/>
    <n v="1"/>
    <n v="27.73"/>
  </r>
  <r>
    <d v="1988-08-01T00:00:00"/>
    <x v="2"/>
    <n v="8"/>
    <n v="1"/>
    <n v="13.899999999999999"/>
  </r>
  <r>
    <d v="1988-08-08T00:00:00"/>
    <x v="2"/>
    <n v="8"/>
    <n v="1"/>
    <n v="17.7"/>
  </r>
  <r>
    <d v="1988-08-15T00:00:00"/>
    <x v="2"/>
    <n v="8"/>
    <n v="1"/>
    <n v="16.47"/>
  </r>
  <r>
    <d v="1988-08-22T00:00:00"/>
    <x v="2"/>
    <n v="8"/>
    <n v="1"/>
    <n v="16.330000000000002"/>
  </r>
  <r>
    <d v="1988-08-29T00:00:00"/>
    <x v="2"/>
    <n v="8"/>
    <n v="1"/>
    <n v="27.43"/>
  </r>
  <r>
    <d v="1988-09-06T00:00:00"/>
    <x v="2"/>
    <n v="9"/>
    <n v="1"/>
    <n v="36.269999999999996"/>
  </r>
  <r>
    <d v="1988-09-12T00:00:00"/>
    <x v="2"/>
    <n v="9"/>
    <n v="1"/>
    <n v="25.43"/>
  </r>
  <r>
    <d v="1988-09-19T00:00:00"/>
    <x v="2"/>
    <n v="9"/>
    <n v="1"/>
    <n v="43.7"/>
  </r>
  <r>
    <d v="1988-09-28T00:00:00"/>
    <x v="2"/>
    <n v="9"/>
    <n v="1"/>
    <n v="104"/>
  </r>
  <r>
    <d v="1989-06-05T00:00:00"/>
    <x v="3"/>
    <n v="6"/>
    <n v="1"/>
    <n v="78.67"/>
  </r>
  <r>
    <d v="1989-06-08T00:00:00"/>
    <x v="3"/>
    <n v="6"/>
    <n v="1"/>
    <n v="78.17"/>
  </r>
  <r>
    <d v="1989-06-09T00:00:00"/>
    <x v="3"/>
    <n v="6"/>
    <n v="1"/>
    <n v="67.03"/>
  </r>
  <r>
    <d v="1989-06-12T00:00:00"/>
    <x v="3"/>
    <n v="6"/>
    <n v="1"/>
    <n v="61.5"/>
  </r>
  <r>
    <d v="1989-06-15T00:00:00"/>
    <x v="3"/>
    <n v="6"/>
    <n v="1"/>
    <n v="68.13"/>
  </r>
  <r>
    <d v="1989-06-19T00:00:00"/>
    <x v="3"/>
    <n v="6"/>
    <n v="1"/>
    <n v="50.6"/>
  </r>
  <r>
    <d v="1989-06-26T00:00:00"/>
    <x v="3"/>
    <n v="6"/>
    <n v="1"/>
    <n v="38.269999999999996"/>
  </r>
  <r>
    <d v="1989-07-03T00:00:00"/>
    <x v="3"/>
    <n v="7"/>
    <n v="1"/>
    <n v="50.2"/>
  </r>
  <r>
    <d v="1989-07-11T00:00:00"/>
    <x v="3"/>
    <n v="7"/>
    <n v="1"/>
    <n v="8.8669999999999991"/>
  </r>
  <r>
    <d v="1989-07-17T00:00:00"/>
    <x v="3"/>
    <n v="7"/>
    <n v="1"/>
    <n v="6.1669999999999998"/>
  </r>
  <r>
    <d v="1989-07-24T00:00:00"/>
    <x v="3"/>
    <n v="7"/>
    <n v="1"/>
    <n v="28.67"/>
  </r>
  <r>
    <d v="1989-08-01T00:00:00"/>
    <x v="3"/>
    <n v="8"/>
    <n v="1"/>
    <n v="27.529999999999998"/>
  </r>
  <r>
    <d v="1989-08-07T00:00:00"/>
    <x v="3"/>
    <n v="8"/>
    <n v="1"/>
    <n v="13.77"/>
  </r>
  <r>
    <d v="1989-08-14T00:00:00"/>
    <x v="3"/>
    <n v="8"/>
    <n v="1"/>
    <n v="28.43"/>
  </r>
  <r>
    <d v="1989-08-21T00:00:00"/>
    <x v="3"/>
    <n v="8"/>
    <n v="1"/>
    <n v="18.63"/>
  </r>
  <r>
    <d v="1989-08-29T00:00:00"/>
    <x v="3"/>
    <n v="8"/>
    <n v="1"/>
    <n v="20.100000000000001"/>
  </r>
  <r>
    <d v="1989-09-05T00:00:00"/>
    <x v="3"/>
    <n v="9"/>
    <n v="1"/>
    <n v="27.43"/>
  </r>
  <r>
    <d v="1989-09-12T00:00:00"/>
    <x v="3"/>
    <n v="9"/>
    <n v="1"/>
    <n v="15.530000000000001"/>
  </r>
  <r>
    <d v="1989-09-19T00:00:00"/>
    <x v="3"/>
    <n v="9"/>
    <n v="1"/>
    <n v="22.03"/>
  </r>
  <r>
    <d v="1989-09-26T00:00:00"/>
    <x v="3"/>
    <n v="9"/>
    <n v="1"/>
    <n v="44.470000000000006"/>
  </r>
  <r>
    <d v="1990-06-06T00:00:00"/>
    <x v="4"/>
    <n v="6"/>
    <n v="1"/>
    <n v="25.33"/>
  </r>
  <r>
    <d v="1990-06-13T00:00:00"/>
    <x v="4"/>
    <n v="6"/>
    <n v="1"/>
    <n v="24.63"/>
  </r>
  <r>
    <d v="1990-06-20T00:00:00"/>
    <x v="4"/>
    <n v="6"/>
    <n v="1"/>
    <n v="2.867"/>
  </r>
  <r>
    <d v="1990-06-27T00:00:00"/>
    <x v="4"/>
    <n v="6"/>
    <n v="1"/>
    <n v="45.830000000000005"/>
  </r>
  <r>
    <d v="1990-07-04T00:00:00"/>
    <x v="4"/>
    <n v="7"/>
    <n v="1"/>
    <n v="37.97"/>
  </r>
  <r>
    <d v="1990-07-11T00:00:00"/>
    <x v="4"/>
    <n v="7"/>
    <n v="1"/>
    <n v="25.57"/>
  </r>
  <r>
    <d v="1990-07-18T00:00:00"/>
    <x v="4"/>
    <n v="7"/>
    <n v="1"/>
    <n v="21.7"/>
  </r>
  <r>
    <d v="1990-07-25T00:00:00"/>
    <x v="4"/>
    <n v="7"/>
    <n v="1"/>
    <n v="26.93"/>
  </r>
  <r>
    <d v="1990-07-31T00:00:00"/>
    <x v="4"/>
    <n v="7"/>
    <n v="1"/>
    <n v="20.67"/>
  </r>
  <r>
    <d v="1990-08-07T00:00:00"/>
    <x v="4"/>
    <n v="8"/>
    <n v="1"/>
    <n v="16.87"/>
  </r>
  <r>
    <d v="1990-08-14T00:00:00"/>
    <x v="4"/>
    <n v="8"/>
    <n v="1"/>
    <n v="11.93"/>
  </r>
  <r>
    <d v="1990-08-23T00:00:00"/>
    <x v="4"/>
    <n v="8"/>
    <n v="1"/>
    <n v="19.329999999999998"/>
  </r>
  <r>
    <d v="1990-09-12T00:00:00"/>
    <x v="4"/>
    <n v="9"/>
    <n v="1"/>
    <n v="18.329999999999998"/>
  </r>
  <r>
    <d v="1990-09-18T00:00:00"/>
    <x v="4"/>
    <n v="9"/>
    <n v="1"/>
    <n v="21.4"/>
  </r>
  <r>
    <d v="1990-09-26T00:00:00"/>
    <x v="4"/>
    <n v="9"/>
    <n v="1"/>
    <n v="37.269999999999996"/>
  </r>
  <r>
    <d v="1991-06-12T00:00:00"/>
    <x v="5"/>
    <n v="6"/>
    <n v="3"/>
    <n v="30"/>
  </r>
  <r>
    <d v="1991-06-26T00:00:00"/>
    <x v="5"/>
    <n v="6"/>
    <n v="3"/>
    <n v="31.333333333333332"/>
  </r>
  <r>
    <d v="1991-07-17T00:00:00"/>
    <x v="5"/>
    <n v="7"/>
    <n v="3"/>
    <n v="20.333333333333332"/>
  </r>
  <r>
    <d v="1991-07-31T00:00:00"/>
    <x v="5"/>
    <n v="7"/>
    <n v="3"/>
    <n v="13"/>
  </r>
  <r>
    <d v="1991-08-14T00:00:00"/>
    <x v="5"/>
    <n v="8"/>
    <n v="3"/>
    <n v="21.333333333333332"/>
  </r>
  <r>
    <d v="1991-08-28T00:00:00"/>
    <x v="5"/>
    <n v="8"/>
    <n v="3"/>
    <n v="20.666666666666668"/>
  </r>
  <r>
    <d v="1991-09-11T00:00:00"/>
    <x v="5"/>
    <n v="9"/>
    <n v="3"/>
    <n v="16"/>
  </r>
  <r>
    <d v="1991-09-25T00:00:00"/>
    <x v="5"/>
    <n v="9"/>
    <n v="3"/>
    <n v="8.3333333333333339"/>
  </r>
  <r>
    <d v="1992-06-03T00:00:00"/>
    <x v="6"/>
    <n v="6"/>
    <n v="2"/>
    <n v="52"/>
  </r>
  <r>
    <d v="1992-06-17T00:00:00"/>
    <x v="6"/>
    <n v="6"/>
    <n v="1"/>
    <n v="32"/>
  </r>
  <r>
    <d v="1992-07-01T00:00:00"/>
    <x v="6"/>
    <n v="7"/>
    <n v="2"/>
    <n v="45"/>
  </r>
  <r>
    <d v="1992-07-15T00:00:00"/>
    <x v="6"/>
    <n v="7"/>
    <n v="2"/>
    <n v="13"/>
  </r>
  <r>
    <d v="1992-07-29T00:00:00"/>
    <x v="6"/>
    <n v="7"/>
    <n v="2"/>
    <n v="21"/>
  </r>
  <r>
    <d v="1992-08-12T00:00:00"/>
    <x v="6"/>
    <n v="8"/>
    <n v="2"/>
    <n v="21"/>
  </r>
  <r>
    <d v="1992-08-26T00:00:00"/>
    <x v="6"/>
    <n v="8"/>
    <n v="2"/>
    <n v="15"/>
  </r>
  <r>
    <d v="1992-09-23T00:00:00"/>
    <x v="6"/>
    <n v="9"/>
    <n v="2"/>
    <n v="91"/>
  </r>
  <r>
    <d v="2000-06-13T00:00:00"/>
    <x v="7"/>
    <n v="6"/>
    <n v="2"/>
    <n v="16"/>
  </r>
  <r>
    <d v="2000-06-27T00:00:00"/>
    <x v="7"/>
    <n v="6"/>
    <n v="2"/>
    <n v="26.5"/>
  </r>
  <r>
    <d v="2000-07-11T00:00:00"/>
    <x v="7"/>
    <n v="7"/>
    <n v="2"/>
    <n v="29.5"/>
  </r>
  <r>
    <d v="2000-07-25T00:00:00"/>
    <x v="7"/>
    <n v="7"/>
    <n v="2"/>
    <n v="21.5"/>
  </r>
  <r>
    <d v="2000-08-08T00:00:00"/>
    <x v="7"/>
    <n v="8"/>
    <n v="2"/>
    <n v="11.5"/>
  </r>
  <r>
    <d v="2000-08-21T00:00:00"/>
    <x v="7"/>
    <n v="8"/>
    <n v="2"/>
    <n v="14"/>
  </r>
  <r>
    <d v="2000-09-05T00:00:00"/>
    <x v="7"/>
    <n v="9"/>
    <n v="2"/>
    <n v="11"/>
  </r>
  <r>
    <d v="2000-09-19T00:00:00"/>
    <x v="7"/>
    <n v="9"/>
    <n v="2"/>
    <n v="14"/>
  </r>
  <r>
    <d v="2001-06-12T00:00:00"/>
    <x v="8"/>
    <n v="6"/>
    <n v="2"/>
    <n v="14.5"/>
  </r>
  <r>
    <d v="2001-06-26T00:00:00"/>
    <x v="8"/>
    <n v="6"/>
    <n v="2"/>
    <n v="13.5"/>
  </r>
  <r>
    <d v="2001-07-10T00:00:00"/>
    <x v="8"/>
    <n v="7"/>
    <n v="2"/>
    <n v="10.5"/>
  </r>
  <r>
    <d v="2001-07-24T00:00:00"/>
    <x v="8"/>
    <n v="7"/>
    <n v="2"/>
    <n v="9.5"/>
  </r>
  <r>
    <d v="2001-08-07T00:00:00"/>
    <x v="8"/>
    <n v="8"/>
    <n v="2"/>
    <n v="9"/>
  </r>
  <r>
    <d v="2001-08-20T00:00:00"/>
    <x v="8"/>
    <n v="8"/>
    <n v="2"/>
    <n v="8"/>
  </r>
  <r>
    <d v="2001-09-04T00:00:00"/>
    <x v="8"/>
    <n v="9"/>
    <n v="2"/>
    <n v="8"/>
  </r>
  <r>
    <d v="2001-09-18T00:00:00"/>
    <x v="8"/>
    <n v="9"/>
    <n v="2"/>
    <n v="37"/>
  </r>
  <r>
    <d v="2002-06-11T00:00:00"/>
    <x v="9"/>
    <n v="6"/>
    <n v="2"/>
    <n v="18.5"/>
  </r>
  <r>
    <d v="2002-06-25T00:00:00"/>
    <x v="9"/>
    <n v="6"/>
    <n v="2"/>
    <n v="26.5"/>
  </r>
  <r>
    <d v="2002-07-08T00:00:00"/>
    <x v="9"/>
    <n v="7"/>
    <n v="2"/>
    <n v="20.5"/>
  </r>
  <r>
    <d v="2002-07-24T00:00:00"/>
    <x v="9"/>
    <n v="7"/>
    <n v="2"/>
    <n v="10"/>
  </r>
  <r>
    <d v="2002-08-06T00:00:00"/>
    <x v="9"/>
    <n v="8"/>
    <n v="2"/>
    <n v="13"/>
  </r>
  <r>
    <d v="2002-08-20T00:00:00"/>
    <x v="9"/>
    <n v="8"/>
    <n v="2"/>
    <n v="24"/>
  </r>
  <r>
    <d v="2002-09-04T00:00:00"/>
    <x v="9"/>
    <n v="9"/>
    <n v="2"/>
    <n v="10"/>
  </r>
  <r>
    <d v="2002-09-17T00:00:00"/>
    <x v="9"/>
    <n v="9"/>
    <n v="2"/>
    <n v="13"/>
  </r>
  <r>
    <d v="2003-06-10T00:00:00"/>
    <x v="10"/>
    <n v="6"/>
    <n v="2"/>
    <n v="11.5"/>
  </r>
  <r>
    <d v="2003-06-24T00:00:00"/>
    <x v="10"/>
    <n v="6"/>
    <n v="2"/>
    <n v="24.5"/>
  </r>
  <r>
    <d v="2003-07-08T00:00:00"/>
    <x v="10"/>
    <n v="7"/>
    <n v="2"/>
    <n v="17.5"/>
  </r>
  <r>
    <d v="2003-07-22T00:00:00"/>
    <x v="10"/>
    <n v="7"/>
    <n v="2"/>
    <n v="4"/>
  </r>
  <r>
    <d v="2003-08-05T00:00:00"/>
    <x v="10"/>
    <n v="8"/>
    <n v="2"/>
    <n v="28"/>
  </r>
  <r>
    <d v="2003-08-19T00:00:00"/>
    <x v="10"/>
    <n v="8"/>
    <n v="2"/>
    <n v="16.5"/>
  </r>
  <r>
    <d v="2003-09-03T00:00:00"/>
    <x v="10"/>
    <n v="9"/>
    <n v="2"/>
    <n v="19.5"/>
  </r>
  <r>
    <d v="2003-09-16T00:00:00"/>
    <x v="10"/>
    <n v="9"/>
    <n v="2"/>
    <n v="14"/>
  </r>
  <r>
    <d v="2003-09-30T00:00:00"/>
    <x v="10"/>
    <n v="9"/>
    <n v="2"/>
    <n v="78.5"/>
  </r>
  <r>
    <d v="2004-06-02T00:00:00"/>
    <x v="11"/>
    <n v="6"/>
    <n v="2"/>
    <n v="12"/>
  </r>
  <r>
    <d v="2004-06-08T00:00:00"/>
    <x v="11"/>
    <n v="6"/>
    <n v="2"/>
    <n v="8"/>
  </r>
  <r>
    <d v="2004-06-22T00:00:00"/>
    <x v="11"/>
    <n v="6"/>
    <n v="2"/>
    <n v="44.5"/>
  </r>
  <r>
    <d v="2004-07-07T00:00:00"/>
    <x v="11"/>
    <n v="7"/>
    <n v="2"/>
    <n v="26"/>
  </r>
  <r>
    <d v="2004-07-20T00:00:00"/>
    <x v="11"/>
    <n v="7"/>
    <n v="2"/>
    <n v="14"/>
  </r>
  <r>
    <d v="2004-08-03T00:00:00"/>
    <x v="11"/>
    <n v="8"/>
    <n v="2"/>
    <n v="14.5"/>
  </r>
  <r>
    <d v="2004-08-17T00:00:00"/>
    <x v="11"/>
    <n v="8"/>
    <n v="2"/>
    <n v="19"/>
  </r>
  <r>
    <d v="2004-08-31T00:00:00"/>
    <x v="11"/>
    <n v="8"/>
    <n v="2"/>
    <n v="56.5"/>
  </r>
  <r>
    <d v="2004-09-14T00:00:00"/>
    <x v="11"/>
    <n v="9"/>
    <n v="2"/>
    <n v="7"/>
  </r>
  <r>
    <d v="2004-09-28T00:00:00"/>
    <x v="11"/>
    <n v="9"/>
    <n v="2"/>
    <n v="14.5"/>
  </r>
  <r>
    <d v="2005-06-07T00:00:00"/>
    <x v="12"/>
    <n v="6"/>
    <n v="1"/>
    <n v="10"/>
  </r>
  <r>
    <d v="2005-06-22T00:00:00"/>
    <x v="12"/>
    <n v="6"/>
    <n v="2"/>
    <n v="10"/>
  </r>
  <r>
    <d v="2005-07-06T00:00:00"/>
    <x v="12"/>
    <n v="7"/>
    <n v="2"/>
    <n v="9.5"/>
  </r>
  <r>
    <d v="2005-07-19T00:00:00"/>
    <x v="12"/>
    <n v="7"/>
    <n v="2"/>
    <n v="8"/>
  </r>
  <r>
    <d v="2005-08-02T00:00:00"/>
    <x v="12"/>
    <n v="8"/>
    <n v="2"/>
    <n v="6"/>
  </r>
  <r>
    <d v="2005-08-17T00:00:00"/>
    <x v="12"/>
    <n v="8"/>
    <n v="2"/>
    <n v="7.5"/>
  </r>
  <r>
    <d v="2005-08-30T00:00:00"/>
    <x v="12"/>
    <n v="8"/>
    <n v="2"/>
    <n v="6"/>
  </r>
  <r>
    <d v="2005-09-13T00:00:00"/>
    <x v="12"/>
    <n v="9"/>
    <n v="2"/>
    <n v="5.5"/>
  </r>
  <r>
    <d v="2005-09-27T00:00:00"/>
    <x v="12"/>
    <n v="9"/>
    <n v="2"/>
    <n v="10"/>
  </r>
  <r>
    <d v="2006-06-06T00:00:00"/>
    <x v="13"/>
    <n v="6"/>
    <n v="2"/>
    <n v="42"/>
  </r>
  <r>
    <d v="2006-06-20T00:00:00"/>
    <x v="13"/>
    <n v="6"/>
    <n v="2"/>
    <n v="16.5"/>
  </r>
  <r>
    <d v="2006-07-06T00:00:00"/>
    <x v="13"/>
    <n v="7"/>
    <n v="2"/>
    <n v="23"/>
  </r>
  <r>
    <d v="2006-07-18T00:00:00"/>
    <x v="13"/>
    <n v="7"/>
    <n v="2"/>
    <n v="13.5"/>
  </r>
  <r>
    <d v="2006-08-01T00:00:00"/>
    <x v="13"/>
    <n v="8"/>
    <n v="2"/>
    <n v="8.5"/>
  </r>
  <r>
    <d v="2006-08-15T00:00:00"/>
    <x v="13"/>
    <n v="8"/>
    <n v="2"/>
    <n v="6"/>
  </r>
  <r>
    <d v="2006-08-29T00:00:00"/>
    <x v="13"/>
    <n v="8"/>
    <n v="2"/>
    <n v="13.5"/>
  </r>
  <r>
    <d v="2006-09-12T00:00:00"/>
    <x v="13"/>
    <n v="9"/>
    <n v="2"/>
    <n v="6"/>
  </r>
  <r>
    <d v="2006-09-26T00:00:00"/>
    <x v="13"/>
    <n v="9"/>
    <n v="2"/>
    <n v="13.5"/>
  </r>
  <r>
    <d v="2007-06-05T00:00:00"/>
    <x v="14"/>
    <n v="6"/>
    <n v="2"/>
    <n v="8"/>
  </r>
  <r>
    <d v="2007-06-19T00:00:00"/>
    <x v="14"/>
    <n v="6"/>
    <n v="2"/>
    <n v="6"/>
  </r>
  <r>
    <d v="2007-07-03T00:00:00"/>
    <x v="14"/>
    <n v="7"/>
    <n v="2"/>
    <n v="7"/>
  </r>
  <r>
    <d v="2007-07-17T00:00:00"/>
    <x v="14"/>
    <n v="7"/>
    <n v="2"/>
    <n v="8"/>
  </r>
  <r>
    <d v="2007-07-31T00:00:00"/>
    <x v="14"/>
    <n v="7"/>
    <n v="2"/>
    <n v="7.5"/>
  </r>
  <r>
    <d v="2007-08-14T00:00:00"/>
    <x v="14"/>
    <n v="8"/>
    <n v="2"/>
    <n v="6"/>
  </r>
  <r>
    <d v="2007-08-28T00:00:00"/>
    <x v="14"/>
    <n v="8"/>
    <n v="2"/>
    <n v="10"/>
  </r>
  <r>
    <d v="2007-09-11T00:00:00"/>
    <x v="14"/>
    <n v="9"/>
    <n v="2"/>
    <n v="9"/>
  </r>
  <r>
    <d v="2007-09-25T00:00:00"/>
    <x v="14"/>
    <n v="9"/>
    <n v="2"/>
    <n v="6.5"/>
  </r>
  <r>
    <d v="2008-06-03T00:00:00"/>
    <x v="15"/>
    <n v="6"/>
    <n v="2"/>
    <n v="5"/>
  </r>
  <r>
    <d v="2008-06-17T00:00:00"/>
    <x v="15"/>
    <n v="6"/>
    <n v="2"/>
    <n v="3"/>
  </r>
  <r>
    <d v="2008-07-01T00:00:00"/>
    <x v="15"/>
    <n v="7"/>
    <n v="2"/>
    <n v="8.5"/>
  </r>
  <r>
    <d v="2008-07-15T00:00:00"/>
    <x v="15"/>
    <n v="7"/>
    <n v="2"/>
    <n v="8.5"/>
  </r>
  <r>
    <d v="2008-07-29T00:00:00"/>
    <x v="15"/>
    <n v="7"/>
    <n v="2"/>
    <n v="4.5"/>
  </r>
  <r>
    <d v="2008-08-12T00:00:00"/>
    <x v="15"/>
    <n v="8"/>
    <n v="2"/>
    <n v="9.5"/>
  </r>
  <r>
    <d v="2008-08-26T00:00:00"/>
    <x v="15"/>
    <n v="8"/>
    <n v="2"/>
    <n v="3.5"/>
  </r>
  <r>
    <d v="2008-09-09T00:00:00"/>
    <x v="15"/>
    <n v="9"/>
    <n v="2"/>
    <n v="5"/>
  </r>
  <r>
    <d v="2008-09-23T00:00:00"/>
    <x v="15"/>
    <n v="9"/>
    <n v="2"/>
    <n v="7.5"/>
  </r>
  <r>
    <d v="2009-06-02T00:00:00"/>
    <x v="16"/>
    <n v="6"/>
    <n v="2"/>
    <n v="5"/>
  </r>
  <r>
    <d v="2009-06-16T00:00:00"/>
    <x v="16"/>
    <n v="6"/>
    <n v="2"/>
    <n v="6"/>
  </r>
  <r>
    <d v="2009-06-29T00:00:00"/>
    <x v="16"/>
    <n v="6"/>
    <n v="2"/>
    <n v="5"/>
  </r>
  <r>
    <d v="2009-07-14T00:00:00"/>
    <x v="16"/>
    <n v="7"/>
    <n v="2"/>
    <n v="6"/>
  </r>
  <r>
    <d v="2009-07-28T00:00:00"/>
    <x v="16"/>
    <n v="7"/>
    <n v="2"/>
    <n v="7.5"/>
  </r>
  <r>
    <d v="2009-08-11T00:00:00"/>
    <x v="16"/>
    <n v="8"/>
    <n v="2"/>
    <n v="10"/>
  </r>
  <r>
    <d v="2009-08-25T00:00:00"/>
    <x v="16"/>
    <n v="8"/>
    <n v="2"/>
    <n v="5"/>
  </r>
  <r>
    <d v="2009-09-09T00:00:00"/>
    <x v="16"/>
    <n v="9"/>
    <n v="2"/>
    <n v="4.5"/>
  </r>
  <r>
    <d v="2009-09-22T00:00:00"/>
    <x v="16"/>
    <n v="9"/>
    <n v="2"/>
    <n v="3"/>
  </r>
  <r>
    <d v="2010-06-02T00:00:00"/>
    <x v="17"/>
    <n v="6"/>
    <n v="2"/>
    <n v="5.5"/>
  </r>
  <r>
    <d v="2010-06-15T00:00:00"/>
    <x v="17"/>
    <n v="6"/>
    <n v="2"/>
    <n v="6"/>
  </r>
  <r>
    <d v="2010-06-29T00:00:00"/>
    <x v="17"/>
    <n v="6"/>
    <n v="2"/>
    <n v="5"/>
  </r>
  <r>
    <d v="2010-07-13T00:00:00"/>
    <x v="17"/>
    <n v="7"/>
    <n v="2"/>
    <n v="6"/>
  </r>
  <r>
    <d v="2010-07-27T00:00:00"/>
    <x v="17"/>
    <n v="7"/>
    <n v="2"/>
    <n v="5.5"/>
  </r>
  <r>
    <d v="2010-08-10T00:00:00"/>
    <x v="17"/>
    <n v="8"/>
    <n v="2"/>
    <n v="7.5"/>
  </r>
  <r>
    <d v="2010-08-31T00:00:00"/>
    <x v="17"/>
    <n v="8"/>
    <n v="2"/>
    <n v="8"/>
  </r>
  <r>
    <d v="2010-09-08T00:00:00"/>
    <x v="17"/>
    <n v="9"/>
    <n v="2"/>
    <n v="7.5"/>
  </r>
  <r>
    <d v="2010-09-23T00:00:00"/>
    <x v="17"/>
    <n v="9"/>
    <n v="2"/>
    <n v="6"/>
  </r>
  <r>
    <d v="2011-06-01T00:00:00"/>
    <x v="18"/>
    <n v="6"/>
    <n v="2"/>
    <n v="5"/>
  </r>
  <r>
    <d v="2011-06-07T00:00:00"/>
    <x v="18"/>
    <n v="6"/>
    <n v="2"/>
    <n v="4.5"/>
  </r>
  <r>
    <d v="2011-06-21T00:00:00"/>
    <x v="18"/>
    <n v="6"/>
    <n v="2"/>
    <n v="4.5"/>
  </r>
  <r>
    <d v="2011-07-12T00:00:00"/>
    <x v="18"/>
    <n v="7"/>
    <n v="2"/>
    <n v="3"/>
  </r>
  <r>
    <d v="2011-07-26T00:00:00"/>
    <x v="18"/>
    <n v="7"/>
    <n v="2"/>
    <n v="5"/>
  </r>
  <r>
    <d v="2011-08-09T00:00:00"/>
    <x v="18"/>
    <n v="8"/>
    <n v="2"/>
    <n v="5"/>
  </r>
  <r>
    <d v="2011-08-24T00:00:00"/>
    <x v="18"/>
    <n v="8"/>
    <n v="2"/>
    <n v="3.5"/>
  </r>
  <r>
    <d v="2011-09-13T00:00:00"/>
    <x v="18"/>
    <n v="9"/>
    <n v="2"/>
    <n v="7"/>
  </r>
  <r>
    <d v="2011-09-20T00:00:00"/>
    <x v="18"/>
    <n v="9"/>
    <n v="2"/>
    <n v="6.5"/>
  </r>
  <r>
    <d v="2012-06-13T00:00:00"/>
    <x v="19"/>
    <n v="6"/>
    <n v="2"/>
    <n v="5"/>
  </r>
  <r>
    <d v="2012-06-26T00:00:00"/>
    <x v="19"/>
    <n v="6"/>
    <n v="2"/>
    <n v="6"/>
  </r>
  <r>
    <d v="2012-07-10T00:00:00"/>
    <x v="19"/>
    <n v="7"/>
    <n v="2"/>
    <n v="5.5"/>
  </r>
  <r>
    <d v="2012-07-24T00:00:00"/>
    <x v="19"/>
    <n v="7"/>
    <n v="2"/>
    <n v="6"/>
  </r>
  <r>
    <d v="2012-08-07T00:00:00"/>
    <x v="19"/>
    <n v="8"/>
    <n v="2"/>
    <n v="6"/>
  </r>
  <r>
    <d v="2012-08-21T00:00:00"/>
    <x v="19"/>
    <n v="8"/>
    <n v="2"/>
    <n v="4"/>
  </r>
  <r>
    <d v="2012-09-05T00:00:00"/>
    <x v="19"/>
    <n v="9"/>
    <n v="2"/>
    <n v="3.5"/>
  </r>
  <r>
    <d v="2012-09-19T00:00:00"/>
    <x v="19"/>
    <n v="9"/>
    <n v="2"/>
    <n v="6"/>
  </r>
  <r>
    <d v="2013-06-11T00:00:00"/>
    <x v="20"/>
    <n v="6"/>
    <n v="2"/>
    <n v="7.5"/>
  </r>
  <r>
    <d v="2013-06-25T00:00:00"/>
    <x v="20"/>
    <n v="6"/>
    <n v="2"/>
    <n v="3.5"/>
  </r>
  <r>
    <d v="2013-07-09T00:00:00"/>
    <x v="20"/>
    <n v="7"/>
    <n v="2"/>
    <n v="7"/>
  </r>
  <r>
    <d v="2013-07-23T00:00:00"/>
    <x v="20"/>
    <n v="7"/>
    <n v="2"/>
    <n v="4.5"/>
  </r>
  <r>
    <d v="2013-08-06T00:00:00"/>
    <x v="20"/>
    <n v="8"/>
    <n v="2"/>
    <n v="6.5"/>
  </r>
  <r>
    <d v="2013-08-20T00:00:00"/>
    <x v="20"/>
    <n v="8"/>
    <n v="2"/>
    <n v="3"/>
  </r>
  <r>
    <d v="2013-09-04T00:00:00"/>
    <x v="20"/>
    <n v="9"/>
    <n v="2"/>
    <n v="4"/>
  </r>
  <r>
    <d v="2013-09-18T00:00:00"/>
    <x v="20"/>
    <n v="9"/>
    <n v="2"/>
    <n v="4.5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104">
  <r>
    <s v="SOUTH"/>
    <s v="Lake South"/>
    <n v="1968"/>
    <x v="0"/>
    <n v="9"/>
    <s v="ORTHOP"/>
    <m/>
    <s v="0.7"/>
    <n v="0.70000000000000007"/>
    <n v="700.00000000000011"/>
    <m/>
    <n v="0"/>
  </r>
  <r>
    <s v="SOUTH"/>
    <s v="Lake South"/>
    <n v="1968"/>
    <x v="1"/>
    <n v="8"/>
    <s v="ORTHOP"/>
    <m/>
    <s v="0.76"/>
    <n v="0.76"/>
    <n v="760"/>
    <m/>
    <n v="0"/>
  </r>
  <r>
    <s v="SOUTH"/>
    <s v="Lake South"/>
    <n v="1968"/>
    <x v="1"/>
    <n v="8"/>
    <s v="ORTHOP"/>
    <m/>
    <s v="0.72"/>
    <n v="0.72"/>
    <n v="720"/>
    <m/>
    <n v="3"/>
  </r>
  <r>
    <s v="SOUTH"/>
    <s v="Lake South"/>
    <n v="1968"/>
    <x v="2"/>
    <n v="11"/>
    <s v="ORTHOP"/>
    <m/>
    <s v="1.06"/>
    <n v="1.06"/>
    <n v="1060"/>
    <m/>
    <n v="0"/>
  </r>
  <r>
    <s v="SOUTH"/>
    <s v="Lake South"/>
    <n v="1968"/>
    <x v="0"/>
    <n v="9"/>
    <s v="ORTHOP"/>
    <m/>
    <s v="0.68"/>
    <n v="0.68"/>
    <n v="680"/>
    <m/>
    <n v="3"/>
  </r>
  <r>
    <s v="SOUTH"/>
    <s v="Lake South"/>
    <n v="1968"/>
    <x v="3"/>
    <n v="7"/>
    <s v="ORTHOP"/>
    <m/>
    <s v="0.375"/>
    <n v="0.375"/>
    <n v="375"/>
    <m/>
    <n v="0"/>
  </r>
  <r>
    <s v="SOUTH"/>
    <s v="Lake South"/>
    <n v="1968"/>
    <x v="3"/>
    <n v="7"/>
    <s v="ORTHOP"/>
    <m/>
    <s v="0.336"/>
    <n v="0.33600000000000002"/>
    <n v="336"/>
    <m/>
    <n v="3"/>
  </r>
  <r>
    <s v="SOUTH"/>
    <s v="Lake South"/>
    <n v="1968"/>
    <x v="4"/>
    <n v="8"/>
    <s v="ORTHOP"/>
    <m/>
    <s v="0.535"/>
    <n v="0.53500000000000003"/>
    <n v="535"/>
    <m/>
    <n v="0"/>
  </r>
  <r>
    <s v="SOUTH"/>
    <s v="Lake South"/>
    <n v="1968"/>
    <x v="4"/>
    <n v="8"/>
    <s v="ORTHOP"/>
    <m/>
    <s v="0.43"/>
    <n v="0.43"/>
    <n v="430"/>
    <m/>
    <n v="3"/>
  </r>
  <r>
    <s v="SOUTH"/>
    <s v="Lake South"/>
    <n v="1968"/>
    <x v="5"/>
    <n v="12"/>
    <s v="ORTHOP"/>
    <m/>
    <s v="1.72"/>
    <n v="1.72"/>
    <n v="1720"/>
    <m/>
    <n v="0"/>
  </r>
  <r>
    <s v="SOUTH"/>
    <s v="Lake South"/>
    <n v="1968"/>
    <x v="6"/>
    <n v="12"/>
    <s v="ORTHOP"/>
    <m/>
    <s v="1.24"/>
    <n v="1.24"/>
    <n v="1240"/>
    <m/>
    <n v="0"/>
  </r>
  <r>
    <s v="SOUTH"/>
    <s v="Lake South"/>
    <n v="1968"/>
    <x v="6"/>
    <n v="12"/>
    <s v="ORTHOP"/>
    <m/>
    <s v="1.2"/>
    <n v="1.2"/>
    <n v="1200"/>
    <m/>
    <n v="3"/>
  </r>
  <r>
    <s v="SOUTH"/>
    <s v="Lake South"/>
    <n v="1968"/>
    <x v="5"/>
    <n v="12"/>
    <s v="ORTHOP"/>
    <m/>
    <s v="1.24"/>
    <n v="1.24"/>
    <n v="1240"/>
    <m/>
    <n v="3"/>
  </r>
  <r>
    <s v="SOUTH"/>
    <s v="Lake South"/>
    <n v="1968"/>
    <x v="7"/>
    <n v="11"/>
    <s v="ORTHOP"/>
    <m/>
    <s v="1.84"/>
    <n v="1.84"/>
    <n v="1840"/>
    <m/>
    <n v="0"/>
  </r>
  <r>
    <s v="SOUTH"/>
    <s v="Lake South"/>
    <n v="1968"/>
    <x v="7"/>
    <n v="11"/>
    <s v="ORTHOP"/>
    <m/>
    <s v="1.44"/>
    <n v="1.44"/>
    <n v="1440"/>
    <m/>
    <n v="3"/>
  </r>
  <r>
    <s v="SOUTH"/>
    <s v="Lake South"/>
    <n v="1968"/>
    <x v="8"/>
    <n v="12"/>
    <s v="ORTHOP"/>
    <m/>
    <s v="1.2"/>
    <n v="1.2"/>
    <n v="1200"/>
    <m/>
    <n v="0"/>
  </r>
  <r>
    <s v="SOUTH"/>
    <s v="Lake South"/>
    <n v="1968"/>
    <x v="8"/>
    <n v="12"/>
    <s v="ORTHOP"/>
    <m/>
    <s v="1.24"/>
    <n v="1.24"/>
    <n v="1240"/>
    <m/>
    <n v="3"/>
  </r>
  <r>
    <s v="SOUTH"/>
    <s v="Lake South"/>
    <n v="1968"/>
    <x v="2"/>
    <n v="11"/>
    <s v="ORTHOP"/>
    <m/>
    <s v="1.6"/>
    <n v="1.6"/>
    <n v="1600"/>
    <m/>
    <n v="3"/>
  </r>
  <r>
    <s v="SOUTH"/>
    <s v="Lake South"/>
    <n v="1968"/>
    <x v="9"/>
    <n v="4"/>
    <s v="ORTHOP"/>
    <m/>
    <s v="0.913"/>
    <n v="0.91300000000000003"/>
    <n v="913"/>
    <m/>
    <n v="0"/>
  </r>
  <r>
    <s v="SOUTH"/>
    <s v="Lake South"/>
    <n v="1968"/>
    <x v="10"/>
    <n v="5"/>
    <s v="ORTHOP"/>
    <m/>
    <s v="0.815"/>
    <n v="0.81500000000000006"/>
    <n v="815.00000000000011"/>
    <m/>
    <n v="0"/>
  </r>
  <r>
    <s v="SOUTH"/>
    <s v="Lake South"/>
    <n v="1968"/>
    <x v="10"/>
    <n v="5"/>
    <s v="ORTHOP"/>
    <m/>
    <s v="0.848"/>
    <n v="0.84799999999999998"/>
    <n v="848"/>
    <m/>
    <n v="3"/>
  </r>
  <r>
    <s v="SOUTH"/>
    <s v="Lake South"/>
    <n v="1968"/>
    <x v="11"/>
    <n v="6"/>
    <s v="ORTHOP"/>
    <m/>
    <s v="0.782"/>
    <n v="0.78200000000000003"/>
    <n v="782"/>
    <m/>
    <n v="0"/>
  </r>
  <r>
    <s v="SOUTH"/>
    <s v="Lake South"/>
    <n v="1968"/>
    <x v="11"/>
    <n v="6"/>
    <s v="ORTHOP"/>
    <m/>
    <s v="0.88"/>
    <n v="0.88"/>
    <n v="880"/>
    <m/>
    <n v="3"/>
  </r>
  <r>
    <s v="SOUTH"/>
    <s v="Lake South"/>
    <n v="1968"/>
    <x v="12"/>
    <n v="5"/>
    <s v="ORTHOP"/>
    <m/>
    <s v="1.793"/>
    <n v="1.7929999999999999"/>
    <n v="1793"/>
    <m/>
    <n v="0"/>
  </r>
  <r>
    <s v="SOUTH"/>
    <s v="Lake South"/>
    <n v="1968"/>
    <x v="9"/>
    <n v="4"/>
    <s v="ORTHOP"/>
    <m/>
    <s v="0.88"/>
    <n v="0.88"/>
    <n v="880"/>
    <m/>
    <n v="3"/>
  </r>
  <r>
    <s v="SOUTH"/>
    <s v="Lake South"/>
    <n v="1968"/>
    <x v="13"/>
    <n v="5"/>
    <s v="ORTHOP"/>
    <m/>
    <s v="0.717"/>
    <n v="0.71699999999999997"/>
    <n v="717"/>
    <m/>
    <n v="0"/>
  </r>
  <r>
    <s v="SOUTH"/>
    <s v="Lake South"/>
    <n v="1968"/>
    <x v="12"/>
    <n v="5"/>
    <s v="ORTHOP"/>
    <m/>
    <s v="0.685"/>
    <n v="0.68500000000000005"/>
    <n v="685"/>
    <m/>
    <n v="3"/>
  </r>
  <r>
    <s v="SOUTH"/>
    <s v="Lake South"/>
    <n v="1968"/>
    <x v="14"/>
    <n v="6"/>
    <s v="ORTHOP"/>
    <m/>
    <s v="0.652"/>
    <n v="0.65200000000000002"/>
    <n v="652"/>
    <m/>
    <n v="3"/>
  </r>
  <r>
    <s v="SOUTH"/>
    <s v="Lake South"/>
    <n v="1968"/>
    <x v="14"/>
    <n v="6"/>
    <s v="ORTHOP"/>
    <m/>
    <s v="0.652"/>
    <n v="0.65200000000000002"/>
    <n v="652"/>
    <m/>
    <n v="0"/>
  </r>
  <r>
    <s v="SOUTH"/>
    <s v="Lake South"/>
    <n v="1968"/>
    <x v="15"/>
    <n v="7"/>
    <s v="ORTHOP"/>
    <m/>
    <s v="0.31"/>
    <n v="0.31"/>
    <n v="310"/>
    <m/>
    <n v="3"/>
  </r>
  <r>
    <s v="SOUTH"/>
    <s v="Lake South"/>
    <n v="1968"/>
    <x v="16"/>
    <n v="7"/>
    <s v="ORTHOP"/>
    <m/>
    <s v="0.261"/>
    <n v="0.26100000000000001"/>
    <n v="261"/>
    <m/>
    <n v="0"/>
  </r>
  <r>
    <s v="SOUTH"/>
    <s v="Lake South"/>
    <n v="1968"/>
    <x v="13"/>
    <n v="5"/>
    <s v="ORTHOP"/>
    <m/>
    <s v="0.717"/>
    <n v="0.71699999999999997"/>
    <n v="717"/>
    <m/>
    <n v="3"/>
  </r>
  <r>
    <s v="SOUTH"/>
    <s v="Lake South"/>
    <n v="1968"/>
    <x v="16"/>
    <n v="7"/>
    <s v="ORTHOP"/>
    <m/>
    <s v="0.326"/>
    <n v="0.32600000000000001"/>
    <n v="326"/>
    <m/>
    <n v="3"/>
  </r>
  <r>
    <s v="SOUTH"/>
    <s v="Lake South"/>
    <n v="1968"/>
    <x v="15"/>
    <n v="7"/>
    <s v="ORTHOP"/>
    <m/>
    <s v="0.342"/>
    <n v="0.34200000000000003"/>
    <n v="342"/>
    <m/>
    <n v="0"/>
  </r>
  <r>
    <s v="SOUTH"/>
    <s v="Lake South"/>
    <n v="1968"/>
    <x v="17"/>
    <n v="6"/>
    <s v="ORTHOP"/>
    <m/>
    <s v="0.554"/>
    <n v="0.55400000000000005"/>
    <n v="554"/>
    <m/>
    <n v="0"/>
  </r>
  <r>
    <s v="SOUTH"/>
    <s v="Lake South"/>
    <n v="1968"/>
    <x v="17"/>
    <n v="6"/>
    <s v="ORTHOP"/>
    <m/>
    <s v="0.587"/>
    <n v="0.58699999999999997"/>
    <n v="587"/>
    <m/>
    <n v="3"/>
  </r>
  <r>
    <s v="SOUTH"/>
    <s v="Lake South"/>
    <n v="1968"/>
    <x v="18"/>
    <n v="6"/>
    <s v="ORTHOP"/>
    <m/>
    <s v="0.652"/>
    <n v="0.65200000000000002"/>
    <n v="652"/>
    <m/>
    <n v="0"/>
  </r>
  <r>
    <s v="SOUTH"/>
    <s v="Lake South"/>
    <n v="1968"/>
    <x v="18"/>
    <n v="6"/>
    <s v="ORTHOP"/>
    <m/>
    <s v="0.652"/>
    <n v="0.65200000000000002"/>
    <n v="652"/>
    <m/>
    <n v="3"/>
  </r>
  <r>
    <s v="SOUTH"/>
    <s v="Lake South"/>
    <n v="1969"/>
    <x v="19"/>
    <n v="7"/>
    <s v="ORTHOP"/>
    <m/>
    <s v="1"/>
    <n v="1"/>
    <n v="1000"/>
    <m/>
    <n v="3"/>
  </r>
  <r>
    <s v="SOUTH"/>
    <s v="Lake South"/>
    <n v="1969"/>
    <x v="19"/>
    <n v="7"/>
    <s v="ORTHOP"/>
    <m/>
    <s v="0.8"/>
    <n v="0.8"/>
    <n v="800"/>
    <m/>
    <n v="0"/>
  </r>
  <r>
    <s v="SOUTH"/>
    <s v="Lake South"/>
    <n v="1969"/>
    <x v="20"/>
    <n v="8"/>
    <s v="ORTHOP"/>
    <m/>
    <s v="1.4"/>
    <n v="1.4000000000000001"/>
    <n v="1400.0000000000002"/>
    <m/>
    <n v="3"/>
  </r>
  <r>
    <s v="SOUTH"/>
    <s v="Lake South"/>
    <n v="1969"/>
    <x v="21"/>
    <n v="7"/>
    <s v="ORTHOP"/>
    <m/>
    <s v="0.4"/>
    <n v="0.4"/>
    <n v="400"/>
    <m/>
    <n v="0"/>
  </r>
  <r>
    <s v="SOUTH"/>
    <s v="Lake South"/>
    <n v="1969"/>
    <x v="21"/>
    <n v="7"/>
    <s v="ORTHOP"/>
    <m/>
    <s v="0.8"/>
    <n v="0.8"/>
    <n v="800"/>
    <m/>
    <n v="3"/>
  </r>
  <r>
    <s v="SOUTH"/>
    <s v="Lake South"/>
    <n v="1969"/>
    <x v="22"/>
    <n v="8"/>
    <s v="ORTHOP"/>
    <m/>
    <s v="1"/>
    <n v="1"/>
    <n v="1000"/>
    <m/>
    <n v="3"/>
  </r>
  <r>
    <s v="SOUTH"/>
    <s v="Lake South"/>
    <n v="1969"/>
    <x v="22"/>
    <n v="8"/>
    <s v="ORTHOP"/>
    <m/>
    <s v="1"/>
    <n v="1"/>
    <n v="1000"/>
    <m/>
    <n v="0"/>
  </r>
  <r>
    <s v="SOUTH"/>
    <s v="Lake South"/>
    <n v="1969"/>
    <x v="23"/>
    <n v="8"/>
    <s v="ORTHOP"/>
    <m/>
    <s v="0.4"/>
    <n v="0.4"/>
    <n v="400"/>
    <m/>
    <n v="3"/>
  </r>
  <r>
    <s v="SOUTH"/>
    <s v="Lake South"/>
    <n v="1969"/>
    <x v="23"/>
    <n v="8"/>
    <s v="ORTHOP"/>
    <m/>
    <s v="0.8"/>
    <n v="0.8"/>
    <n v="800"/>
    <m/>
    <n v="0"/>
  </r>
  <r>
    <s v="SOUTH"/>
    <s v="Lake South"/>
    <n v="1969"/>
    <x v="24"/>
    <n v="6"/>
    <s v="ORTHOP"/>
    <m/>
    <s v="1.1"/>
    <n v="1.1000000000000001"/>
    <n v="1100"/>
    <m/>
    <n v="3"/>
  </r>
  <r>
    <s v="SOUTH"/>
    <s v="Lake South"/>
    <n v="1969"/>
    <x v="25"/>
    <n v="6"/>
    <s v="ORTHOP"/>
    <m/>
    <s v="0.8"/>
    <n v="0.8"/>
    <n v="800"/>
    <m/>
    <n v="3"/>
  </r>
  <r>
    <s v="SOUTH"/>
    <s v="Lake South"/>
    <n v="1969"/>
    <x v="25"/>
    <n v="6"/>
    <s v="ORTHOP"/>
    <m/>
    <s v="0.6"/>
    <n v="0.6"/>
    <n v="600"/>
    <m/>
    <n v="0"/>
  </r>
  <r>
    <s v="SOUTH"/>
    <s v="Lake South"/>
    <n v="1969"/>
    <x v="24"/>
    <n v="6"/>
    <s v="ORTHOP"/>
    <m/>
    <s v="1.7"/>
    <n v="1.7"/>
    <n v="1700"/>
    <m/>
    <n v="0"/>
  </r>
  <r>
    <s v="SOUTH"/>
    <s v="Lake South"/>
    <n v="1969"/>
    <x v="26"/>
    <n v="7"/>
    <s v="ORTHOP"/>
    <m/>
    <s v="0.6"/>
    <n v="0.6"/>
    <n v="600"/>
    <m/>
    <n v="3"/>
  </r>
  <r>
    <s v="SOUTH"/>
    <s v="Lake South"/>
    <n v="1969"/>
    <x v="26"/>
    <n v="7"/>
    <s v="ORTHOP"/>
    <m/>
    <s v="2"/>
    <n v="2"/>
    <n v="2000"/>
    <m/>
    <n v="0"/>
  </r>
  <r>
    <s v="SOUTH"/>
    <s v="Lake South"/>
    <n v="1969"/>
    <x v="27"/>
    <n v="7"/>
    <s v="ORTHOP"/>
    <m/>
    <s v="1.1"/>
    <n v="1.1000000000000001"/>
    <n v="1100"/>
    <m/>
    <n v="0"/>
  </r>
  <r>
    <s v="SOUTH"/>
    <s v="Lake South"/>
    <n v="1969"/>
    <x v="27"/>
    <n v="7"/>
    <s v="ORTHOP"/>
    <m/>
    <s v="0.7"/>
    <n v="0.70000000000000007"/>
    <n v="700.00000000000011"/>
    <m/>
    <n v="3"/>
  </r>
  <r>
    <s v="SOUTH"/>
    <s v="Lake South"/>
    <n v="1969"/>
    <x v="28"/>
    <n v="7"/>
    <s v="ORTHOP"/>
    <m/>
    <s v="0.6"/>
    <n v="0.6"/>
    <n v="600"/>
    <m/>
    <n v="3"/>
  </r>
  <r>
    <s v="SOUTH"/>
    <s v="Lake South"/>
    <n v="1969"/>
    <x v="28"/>
    <n v="7"/>
    <s v="ORTHOP"/>
    <m/>
    <s v="0.8"/>
    <n v="0.8"/>
    <n v="800"/>
    <m/>
    <n v="0"/>
  </r>
  <r>
    <s v="SOUTH"/>
    <s v="Lake South"/>
    <n v="1969"/>
    <x v="29"/>
    <n v="11"/>
    <s v="ORTHOP"/>
    <m/>
    <s v="2.8"/>
    <n v="2.8000000000000003"/>
    <n v="2800.0000000000005"/>
    <m/>
    <n v="3"/>
  </r>
  <r>
    <s v="SOUTH"/>
    <s v="Lake South"/>
    <n v="1969"/>
    <x v="30"/>
    <n v="11"/>
    <s v="ORTHOP"/>
    <m/>
    <s v="1"/>
    <n v="1"/>
    <n v="1000"/>
    <m/>
    <n v="3"/>
  </r>
  <r>
    <s v="SOUTH"/>
    <s v="Lake South"/>
    <n v="1969"/>
    <x v="30"/>
    <n v="11"/>
    <s v="ORTHOP"/>
    <m/>
    <s v="1.4"/>
    <n v="1.4000000000000001"/>
    <n v="1400.0000000000002"/>
    <m/>
    <n v="0"/>
  </r>
  <r>
    <s v="SOUTH"/>
    <s v="Lake South"/>
    <n v="1969"/>
    <x v="31"/>
    <n v="10"/>
    <s v="ORTHOP"/>
    <m/>
    <s v="1.4"/>
    <n v="1.4000000000000001"/>
    <n v="1400.0000000000002"/>
    <m/>
    <n v="3"/>
  </r>
  <r>
    <s v="SOUTH"/>
    <s v="Lake South"/>
    <n v="1969"/>
    <x v="29"/>
    <n v="11"/>
    <s v="ORTHOP"/>
    <m/>
    <s v="2"/>
    <n v="2"/>
    <n v="2000"/>
    <m/>
    <n v="0"/>
  </r>
  <r>
    <s v="SOUTH"/>
    <s v="Lake South"/>
    <n v="1969"/>
    <x v="32"/>
    <n v="12"/>
    <s v="ORTHOP"/>
    <m/>
    <s v="1.2"/>
    <n v="1.2"/>
    <n v="1200"/>
    <m/>
    <n v="3"/>
  </r>
  <r>
    <s v="SOUTH"/>
    <s v="Lake South"/>
    <n v="1969"/>
    <x v="33"/>
    <n v="12"/>
    <s v="ORTHOP"/>
    <m/>
    <s v="1.4"/>
    <n v="1.4000000000000001"/>
    <n v="1400.0000000000002"/>
    <m/>
    <n v="3"/>
  </r>
  <r>
    <s v="SOUTH"/>
    <s v="Lake South"/>
    <n v="1969"/>
    <x v="33"/>
    <n v="12"/>
    <s v="ORTHOP"/>
    <m/>
    <s v="1.4"/>
    <n v="1.4000000000000001"/>
    <n v="1400.0000000000002"/>
    <m/>
    <n v="0"/>
  </r>
  <r>
    <s v="SOUTH"/>
    <s v="Lake South"/>
    <n v="1969"/>
    <x v="31"/>
    <n v="10"/>
    <s v="ORTHOP"/>
    <m/>
    <s v="1.6"/>
    <n v="1.6"/>
    <n v="1600"/>
    <m/>
    <n v="0"/>
  </r>
  <r>
    <s v="SOUTH"/>
    <s v="Lake South"/>
    <n v="1969"/>
    <x v="32"/>
    <n v="12"/>
    <s v="ORTHOP"/>
    <m/>
    <s v="1.1"/>
    <n v="1.1000000000000001"/>
    <n v="1100"/>
    <m/>
    <n v="0"/>
  </r>
  <r>
    <s v="SOUTH"/>
    <s v="Lake South"/>
    <n v="1969"/>
    <x v="34"/>
    <n v="9"/>
    <s v="ORTHOP"/>
    <m/>
    <s v="2.2"/>
    <n v="2.2000000000000002"/>
    <n v="2200"/>
    <m/>
    <n v="0"/>
  </r>
  <r>
    <s v="SOUTH"/>
    <s v="Lake South"/>
    <n v="1969"/>
    <x v="35"/>
    <n v="9"/>
    <s v="ORTHOP"/>
    <m/>
    <s v="2.4"/>
    <n v="2.4"/>
    <n v="2400"/>
    <m/>
    <n v="0"/>
  </r>
  <r>
    <s v="SOUTH"/>
    <s v="Lake South"/>
    <n v="1969"/>
    <x v="36"/>
    <n v="9"/>
    <s v="ORTHOP"/>
    <m/>
    <s v="0.4"/>
    <n v="0.4"/>
    <n v="400"/>
    <m/>
    <n v="3"/>
  </r>
  <r>
    <s v="SOUTH"/>
    <s v="Lake South"/>
    <n v="1969"/>
    <x v="36"/>
    <n v="9"/>
    <s v="ORTHOP"/>
    <m/>
    <s v="0.8"/>
    <n v="0.8"/>
    <n v="800"/>
    <m/>
    <n v="0"/>
  </r>
  <r>
    <s v="SOUTH"/>
    <s v="Lake South"/>
    <n v="1969"/>
    <x v="35"/>
    <n v="9"/>
    <s v="ORTHOP"/>
    <m/>
    <s v="2.4"/>
    <n v="2.4"/>
    <n v="2400"/>
    <m/>
    <n v="3"/>
  </r>
  <r>
    <s v="SOUTH"/>
    <s v="Lake South"/>
    <n v="1969"/>
    <x v="37"/>
    <n v="10"/>
    <s v="ORTHOP"/>
    <m/>
    <s v="1.2"/>
    <n v="1.2"/>
    <n v="1200"/>
    <m/>
    <n v="3"/>
  </r>
  <r>
    <s v="SOUTH"/>
    <s v="Lake South"/>
    <n v="1969"/>
    <x v="37"/>
    <n v="10"/>
    <s v="ORTHOP"/>
    <m/>
    <s v="1.6"/>
    <n v="1.6"/>
    <n v="1600"/>
    <m/>
    <n v="0"/>
  </r>
  <r>
    <s v="SOUTH"/>
    <s v="Lake South"/>
    <n v="1969"/>
    <x v="34"/>
    <n v="9"/>
    <s v="ORTHOP"/>
    <m/>
    <s v="2.4"/>
    <n v="2.4"/>
    <n v="2400"/>
    <m/>
    <n v="3"/>
  </r>
  <r>
    <s v="SOUTH"/>
    <s v="Lake South"/>
    <n v="1969"/>
    <x v="38"/>
    <n v="9"/>
    <s v="ORTHOP"/>
    <m/>
    <s v="0.8"/>
    <n v="0.8"/>
    <n v="800"/>
    <m/>
    <n v="3"/>
  </r>
  <r>
    <s v="SOUTH"/>
    <s v="Lake South"/>
    <n v="1969"/>
    <x v="38"/>
    <n v="9"/>
    <s v="ORTHOP"/>
    <m/>
    <s v="0.8"/>
    <n v="0.8"/>
    <n v="800"/>
    <m/>
    <n v="0"/>
  </r>
  <r>
    <s v="SOUTH"/>
    <s v="Lake South"/>
    <n v="1969"/>
    <x v="39"/>
    <n v="3"/>
    <s v="ORTHOP"/>
    <m/>
    <s v="1.35"/>
    <n v="1.35"/>
    <n v="1350"/>
    <m/>
    <n v="0"/>
  </r>
  <r>
    <s v="SOUTH"/>
    <s v="Lake South"/>
    <n v="1969"/>
    <x v="40"/>
    <n v="3"/>
    <s v="ORTHOP"/>
    <m/>
    <s v="0.9"/>
    <n v="0.9"/>
    <n v="900"/>
    <m/>
    <n v="0"/>
  </r>
  <r>
    <s v="SOUTH"/>
    <s v="Lake South"/>
    <n v="1969"/>
    <x v="39"/>
    <n v="3"/>
    <s v="ORTHOP"/>
    <m/>
    <s v="1.08"/>
    <n v="1.08"/>
    <n v="1080"/>
    <m/>
    <n v="3"/>
  </r>
  <r>
    <s v="SOUTH"/>
    <s v="Lake South"/>
    <n v="1969"/>
    <x v="41"/>
    <n v="2"/>
    <s v="ORTHOP"/>
    <m/>
    <s v="0.84"/>
    <n v="0.84"/>
    <n v="840"/>
    <m/>
    <n v="3"/>
  </r>
  <r>
    <s v="SOUTH"/>
    <s v="Lake South"/>
    <n v="1969"/>
    <x v="42"/>
    <n v="4"/>
    <s v="ORTHOP"/>
    <m/>
    <s v="0.88"/>
    <n v="0.88"/>
    <n v="880"/>
    <m/>
    <n v="3"/>
  </r>
  <r>
    <s v="SOUTH"/>
    <s v="Lake South"/>
    <n v="1969"/>
    <x v="42"/>
    <n v="4"/>
    <s v="ORTHOP"/>
    <m/>
    <s v="0.78"/>
    <n v="0.78"/>
    <n v="780"/>
    <m/>
    <n v="0"/>
  </r>
  <r>
    <s v="SOUTH"/>
    <s v="Lake South"/>
    <n v="1969"/>
    <x v="40"/>
    <n v="3"/>
    <s v="ORTHOP"/>
    <m/>
    <s v="0.8"/>
    <n v="0.8"/>
    <n v="800"/>
    <m/>
    <n v="3"/>
  </r>
  <r>
    <s v="SOUTH"/>
    <s v="Lake South"/>
    <n v="1969"/>
    <x v="43"/>
    <n v="3"/>
    <s v="ORTHOP"/>
    <m/>
    <s v="0.76"/>
    <n v="0.76"/>
    <n v="760"/>
    <m/>
    <n v="3"/>
  </r>
  <r>
    <s v="SOUTH"/>
    <s v="Lake South"/>
    <n v="1969"/>
    <x v="43"/>
    <n v="3"/>
    <s v="ORTHOP"/>
    <m/>
    <s v="1"/>
    <n v="1"/>
    <n v="1000"/>
    <m/>
    <n v="0"/>
  </r>
  <r>
    <s v="SOUTH"/>
    <s v="Lake South"/>
    <n v="1969"/>
    <x v="44"/>
    <n v="1"/>
    <s v="ORTHOP"/>
    <m/>
    <s v="0.82"/>
    <n v="0.82000000000000006"/>
    <n v="820.00000000000011"/>
    <m/>
    <n v="3"/>
  </r>
  <r>
    <s v="SOUTH"/>
    <s v="Lake South"/>
    <n v="1969"/>
    <x v="44"/>
    <n v="1"/>
    <s v="ORTHOP"/>
    <m/>
    <s v="0.8"/>
    <n v="0.8"/>
    <n v="800"/>
    <m/>
    <n v="0"/>
  </r>
  <r>
    <s v="SOUTH"/>
    <s v="Lake South"/>
    <n v="1969"/>
    <x v="41"/>
    <n v="2"/>
    <s v="ORTHOP"/>
    <m/>
    <s v="1.04"/>
    <n v="1.04"/>
    <n v="1040"/>
    <m/>
    <n v="0"/>
  </r>
  <r>
    <s v="SOUTH"/>
    <s v="Lake South"/>
    <n v="1969"/>
    <x v="45"/>
    <n v="1"/>
    <s v="ORTHOP"/>
    <m/>
    <s v="1.2"/>
    <n v="1.2"/>
    <n v="1200"/>
    <m/>
    <n v="3"/>
  </r>
  <r>
    <s v="SOUTH"/>
    <s v="Lake South"/>
    <n v="1969"/>
    <x v="45"/>
    <n v="1"/>
    <s v="ORTHOP"/>
    <m/>
    <s v="1.28"/>
    <n v="1.28"/>
    <n v="1280"/>
    <m/>
    <n v="0"/>
  </r>
  <r>
    <s v="SOUTH"/>
    <s v="Lake South"/>
    <n v="1969"/>
    <x v="46"/>
    <n v="2"/>
    <s v="ORTHOP"/>
    <m/>
    <s v="0.88"/>
    <n v="0.88"/>
    <n v="880"/>
    <m/>
    <n v="3"/>
  </r>
  <r>
    <s v="SOUTH"/>
    <s v="Lake South"/>
    <n v="1969"/>
    <x v="47"/>
    <n v="1"/>
    <s v="ORTHOP"/>
    <m/>
    <s v="0.52"/>
    <n v="0.52"/>
    <n v="520"/>
    <m/>
    <n v="3"/>
  </r>
  <r>
    <s v="SOUTH"/>
    <s v="Lake South"/>
    <n v="1969"/>
    <x v="48"/>
    <n v="2"/>
    <s v="ORTHOP"/>
    <m/>
    <s v="0.6"/>
    <n v="0.6"/>
    <n v="600"/>
    <m/>
    <n v="3"/>
  </r>
  <r>
    <s v="SOUTH"/>
    <s v="Lake South"/>
    <n v="1969"/>
    <x v="48"/>
    <n v="2"/>
    <s v="ORTHOP"/>
    <m/>
    <s v="0.44"/>
    <n v="0.44"/>
    <n v="440"/>
    <m/>
    <n v="0"/>
  </r>
  <r>
    <s v="SOUTH"/>
    <s v="Lake South"/>
    <n v="1969"/>
    <x v="49"/>
    <n v="5"/>
    <s v="ORTHOP"/>
    <m/>
    <s v="0.6"/>
    <n v="0.6"/>
    <n v="600"/>
    <m/>
    <n v="0"/>
  </r>
  <r>
    <s v="SOUTH"/>
    <s v="Lake South"/>
    <n v="1969"/>
    <x v="50"/>
    <n v="5"/>
    <s v="ORTHOP"/>
    <m/>
    <s v="0.76"/>
    <n v="0.76"/>
    <n v="760"/>
    <m/>
    <n v="3"/>
  </r>
  <r>
    <s v="SOUTH"/>
    <s v="Lake South"/>
    <n v="1969"/>
    <x v="50"/>
    <n v="5"/>
    <s v="ORTHOP"/>
    <m/>
    <s v="0.76"/>
    <n v="0.76"/>
    <n v="760"/>
    <m/>
    <n v="0"/>
  </r>
  <r>
    <s v="SOUTH"/>
    <s v="Lake South"/>
    <n v="1969"/>
    <x v="49"/>
    <n v="5"/>
    <s v="ORTHOP"/>
    <m/>
    <s v="0.4"/>
    <n v="0.4"/>
    <n v="400"/>
    <m/>
    <n v="3"/>
  </r>
  <r>
    <s v="SOUTH"/>
    <s v="Lake South"/>
    <n v="1969"/>
    <x v="46"/>
    <n v="2"/>
    <s v="ORTHOP"/>
    <m/>
    <s v="1"/>
    <n v="1"/>
    <n v="1000"/>
    <m/>
    <n v="0"/>
  </r>
  <r>
    <s v="SOUTH"/>
    <s v="Lake South"/>
    <n v="1969"/>
    <x v="51"/>
    <n v="6"/>
    <s v="ORTHOP"/>
    <m/>
    <s v="0.5"/>
    <n v="0.5"/>
    <n v="500"/>
    <m/>
    <n v="3"/>
  </r>
  <r>
    <s v="SOUTH"/>
    <s v="Lake South"/>
    <n v="1969"/>
    <x v="52"/>
    <n v="5"/>
    <s v="ORTHOP"/>
    <m/>
    <s v="0.8"/>
    <n v="0.8"/>
    <n v="800"/>
    <m/>
    <n v="3"/>
  </r>
  <r>
    <s v="SOUTH"/>
    <s v="Lake South"/>
    <n v="1969"/>
    <x v="52"/>
    <n v="5"/>
    <s v="ORTHOP"/>
    <m/>
    <s v="0.5"/>
    <n v="0.5"/>
    <n v="500"/>
    <m/>
    <n v="0"/>
  </r>
  <r>
    <s v="SOUTH"/>
    <s v="Lake South"/>
    <n v="1969"/>
    <x v="53"/>
    <n v="6"/>
    <s v="ORTHOP"/>
    <m/>
    <s v="0.6"/>
    <n v="0.6"/>
    <n v="600"/>
    <m/>
    <n v="3"/>
  </r>
  <r>
    <s v="SOUTH"/>
    <s v="Lake South"/>
    <n v="1969"/>
    <x v="53"/>
    <n v="6"/>
    <s v="ORTHOP"/>
    <m/>
    <s v="0.5"/>
    <n v="0.5"/>
    <n v="500"/>
    <m/>
    <n v="0"/>
  </r>
  <r>
    <s v="SOUTH"/>
    <s v="Lake South"/>
    <n v="1969"/>
    <x v="51"/>
    <n v="6"/>
    <s v="ORTHOP"/>
    <m/>
    <s v="0.4"/>
    <n v="0.4"/>
    <n v="400"/>
    <m/>
    <n v="0"/>
  </r>
  <r>
    <s v="SOUTH"/>
    <s v="Lake South"/>
    <n v="1969"/>
    <x v="54"/>
    <n v="4"/>
    <s v="ORTHOP"/>
    <m/>
    <s v="0.72"/>
    <n v="0.72"/>
    <n v="720"/>
    <m/>
    <n v="3"/>
  </r>
  <r>
    <s v="SOUTH"/>
    <s v="Lake South"/>
    <n v="1969"/>
    <x v="54"/>
    <n v="4"/>
    <s v="ORTHOP"/>
    <m/>
    <s v="0.88"/>
    <n v="0.88"/>
    <n v="880"/>
    <m/>
    <n v="0"/>
  </r>
  <r>
    <s v="SOUTH"/>
    <s v="Lake South"/>
    <n v="1969"/>
    <x v="55"/>
    <n v="4"/>
    <s v="ORTHOP"/>
    <m/>
    <s v="0.92"/>
    <n v="0.92"/>
    <n v="920"/>
    <m/>
    <n v="3"/>
  </r>
  <r>
    <s v="SOUTH"/>
    <s v="Lake South"/>
    <n v="1969"/>
    <x v="56"/>
    <n v="4"/>
    <s v="ORTHOP"/>
    <m/>
    <s v="0.84"/>
    <n v="0.84"/>
    <n v="840"/>
    <m/>
    <n v="3"/>
  </r>
  <r>
    <s v="SOUTH"/>
    <s v="Lake South"/>
    <n v="1969"/>
    <x v="56"/>
    <n v="4"/>
    <s v="ORTHOP"/>
    <m/>
    <s v="0.8"/>
    <n v="0.8"/>
    <n v="800"/>
    <m/>
    <n v="0"/>
  </r>
  <r>
    <s v="SOUTH"/>
    <s v="Lake South"/>
    <n v="1969"/>
    <x v="55"/>
    <n v="4"/>
    <s v="ORTHOP"/>
    <m/>
    <s v="1.28"/>
    <n v="1.28"/>
    <n v="1280"/>
    <m/>
    <n v="0"/>
  </r>
  <r>
    <s v="SOUTH"/>
    <s v="Lake South"/>
    <n v="1969"/>
    <x v="57"/>
    <n v="5"/>
    <s v="ORTHOP"/>
    <m/>
    <s v="0.6"/>
    <n v="0.6"/>
    <n v="600"/>
    <m/>
    <n v="0"/>
  </r>
  <r>
    <s v="SOUTH"/>
    <s v="Lake South"/>
    <n v="1969"/>
    <x v="57"/>
    <n v="5"/>
    <s v="ORTHOP"/>
    <m/>
    <s v="0.64"/>
    <n v="0.64"/>
    <n v="640"/>
    <m/>
    <n v="3"/>
  </r>
  <r>
    <s v="SOUTH"/>
    <s v="Lake South"/>
    <n v="1969"/>
    <x v="58"/>
    <n v="4"/>
    <s v="ORTHOP"/>
    <m/>
    <s v="0.48"/>
    <n v="0.48"/>
    <n v="480"/>
    <m/>
    <n v="3"/>
  </r>
  <r>
    <s v="SOUTH"/>
    <s v="Lake South"/>
    <n v="1969"/>
    <x v="58"/>
    <n v="4"/>
    <s v="ORTHOP"/>
    <m/>
    <s v="0.4"/>
    <n v="0.4"/>
    <n v="400"/>
    <m/>
    <n v="0"/>
  </r>
  <r>
    <s v="SOUTH"/>
    <s v="Lake South"/>
    <n v="1970"/>
    <x v="59"/>
    <n v="9"/>
    <s v="ORTHOP"/>
    <m/>
    <s v="0.65"/>
    <n v="0.65"/>
    <n v="650"/>
    <m/>
    <n v="3"/>
  </r>
  <r>
    <s v="SOUTH"/>
    <s v="Lake South"/>
    <n v="1970"/>
    <x v="60"/>
    <n v="9"/>
    <s v="ORTHOP"/>
    <m/>
    <s v="0.6"/>
    <n v="0.6"/>
    <n v="600"/>
    <m/>
    <n v="3"/>
  </r>
  <r>
    <s v="SOUTH"/>
    <s v="Lake South"/>
    <n v="1970"/>
    <x v="59"/>
    <n v="9"/>
    <s v="ORTHOP"/>
    <m/>
    <s v="0.45"/>
    <n v="0.45"/>
    <n v="450"/>
    <m/>
    <n v="0"/>
  </r>
  <r>
    <s v="SOUTH"/>
    <s v="Lake South"/>
    <n v="1970"/>
    <x v="61"/>
    <n v="9"/>
    <s v="ORTHOP"/>
    <m/>
    <s v="0.6"/>
    <n v="0.6"/>
    <n v="600"/>
    <m/>
    <n v="3"/>
  </r>
  <r>
    <s v="SOUTH"/>
    <s v="Lake South"/>
    <n v="1970"/>
    <x v="60"/>
    <n v="9"/>
    <s v="ORTHOP"/>
    <m/>
    <s v="0.9"/>
    <n v="0.9"/>
    <n v="900"/>
    <m/>
    <n v="0"/>
  </r>
  <r>
    <s v="SOUTH"/>
    <s v="Lake South"/>
    <n v="1970"/>
    <x v="61"/>
    <n v="9"/>
    <s v="ORTHOP"/>
    <m/>
    <s v="0.5"/>
    <n v="0.5"/>
    <n v="500"/>
    <m/>
    <n v="0"/>
  </r>
  <r>
    <s v="SOUTH"/>
    <s v="Lake South"/>
    <n v="1970"/>
    <x v="62"/>
    <n v="7"/>
    <s v="ORTHOP"/>
    <m/>
    <s v="0.35"/>
    <n v="0.35000000000000003"/>
    <n v="350.00000000000006"/>
    <m/>
    <n v="3"/>
  </r>
  <r>
    <s v="SOUTH"/>
    <s v="Lake South"/>
    <n v="1970"/>
    <x v="62"/>
    <n v="7"/>
    <s v="ORTHOP"/>
    <m/>
    <s v="0.85"/>
    <n v="0.85"/>
    <n v="850"/>
    <m/>
    <n v="0"/>
  </r>
  <r>
    <s v="SOUTH"/>
    <s v="Lake South"/>
    <n v="1970"/>
    <x v="63"/>
    <n v="12"/>
    <s v="ORTHOP"/>
    <m/>
    <s v="0.5"/>
    <n v="0.5"/>
    <n v="500"/>
    <m/>
    <n v="0"/>
  </r>
  <r>
    <s v="SOUTH"/>
    <s v="Lake South"/>
    <n v="1970"/>
    <x v="64"/>
    <n v="7"/>
    <s v="ORTHOP"/>
    <m/>
    <s v="0.8"/>
    <n v="0.8"/>
    <n v="800"/>
    <m/>
    <n v="0"/>
  </r>
  <r>
    <s v="SOUTH"/>
    <s v="Lake South"/>
    <n v="1970"/>
    <x v="64"/>
    <n v="7"/>
    <s v="ORTHOP"/>
    <m/>
    <s v="0.6"/>
    <n v="0.6"/>
    <n v="600"/>
    <m/>
    <n v="3"/>
  </r>
  <r>
    <s v="SOUTH"/>
    <s v="Lake South"/>
    <n v="1970"/>
    <x v="65"/>
    <n v="8"/>
    <s v="ORTHOP"/>
    <m/>
    <s v="0.9"/>
    <n v="0.9"/>
    <n v="900"/>
    <m/>
    <n v="0"/>
  </r>
  <r>
    <s v="SOUTH"/>
    <s v="Lake South"/>
    <n v="1970"/>
    <x v="66"/>
    <n v="12"/>
    <s v="ORTHOP"/>
    <m/>
    <s v="0.95"/>
    <n v="0.95000000000000007"/>
    <n v="950.00000000000011"/>
    <m/>
    <n v="0"/>
  </r>
  <r>
    <s v="SOUTH"/>
    <s v="Lake South"/>
    <n v="1970"/>
    <x v="66"/>
    <n v="12"/>
    <s v="ORTHOP"/>
    <m/>
    <s v="0.95"/>
    <n v="0.95000000000000007"/>
    <n v="950.00000000000011"/>
    <m/>
    <n v="3"/>
  </r>
  <r>
    <s v="SOUTH"/>
    <s v="Lake South"/>
    <n v="1970"/>
    <x v="63"/>
    <n v="12"/>
    <s v="ORTHOP"/>
    <m/>
    <s v="0.35"/>
    <n v="0.35000000000000003"/>
    <n v="350.00000000000006"/>
    <m/>
    <n v="3"/>
  </r>
  <r>
    <s v="SOUTH"/>
    <s v="Lake South"/>
    <n v="1970"/>
    <x v="67"/>
    <n v="10"/>
    <s v="ORTHOP"/>
    <m/>
    <s v="0.7"/>
    <n v="0.70000000000000007"/>
    <n v="700.00000000000011"/>
    <m/>
    <n v="0"/>
  </r>
  <r>
    <s v="SOUTH"/>
    <s v="Lake South"/>
    <n v="1970"/>
    <x v="67"/>
    <n v="10"/>
    <s v="ORTHOP"/>
    <m/>
    <s v="0.75"/>
    <n v="0.75"/>
    <n v="750"/>
    <m/>
    <n v="3"/>
  </r>
  <r>
    <s v="SOUTH"/>
    <s v="Lake South"/>
    <n v="1970"/>
    <x v="68"/>
    <n v="10"/>
    <s v="ORTHOP"/>
    <m/>
    <s v="0.5"/>
    <n v="0.5"/>
    <n v="500"/>
    <m/>
    <n v="0"/>
  </r>
  <r>
    <s v="SOUTH"/>
    <s v="Lake South"/>
    <n v="1970"/>
    <x v="69"/>
    <n v="11"/>
    <s v="ORTHOP"/>
    <m/>
    <s v="0.5"/>
    <n v="0.5"/>
    <n v="500"/>
    <m/>
    <n v="3"/>
  </r>
  <r>
    <s v="SOUTH"/>
    <s v="Lake South"/>
    <n v="1970"/>
    <x v="69"/>
    <n v="11"/>
    <s v="ORTHOP"/>
    <m/>
    <s v="0.6"/>
    <n v="0.6"/>
    <n v="600"/>
    <m/>
    <n v="0"/>
  </r>
  <r>
    <s v="SOUTH"/>
    <s v="Lake South"/>
    <n v="1970"/>
    <x v="70"/>
    <n v="11"/>
    <s v="ORTHOP"/>
    <m/>
    <s v="0.75"/>
    <n v="0.75"/>
    <n v="750"/>
    <m/>
    <n v="0"/>
  </r>
  <r>
    <s v="SOUTH"/>
    <s v="Lake South"/>
    <n v="1970"/>
    <x v="70"/>
    <n v="11"/>
    <s v="ORTHOP"/>
    <m/>
    <s v="0.6"/>
    <n v="0.6"/>
    <n v="600"/>
    <m/>
    <n v="3"/>
  </r>
  <r>
    <s v="SOUTH"/>
    <s v="Lake South"/>
    <n v="1970"/>
    <x v="68"/>
    <n v="10"/>
    <s v="ORTHOP"/>
    <m/>
    <s v="0.4"/>
    <n v="0.4"/>
    <n v="400"/>
    <m/>
    <n v="3"/>
  </r>
  <r>
    <s v="SOUTH"/>
    <s v="Lake South"/>
    <n v="1970"/>
    <x v="71"/>
    <n v="4"/>
    <s v="ORTHOP"/>
    <m/>
    <s v="0.95"/>
    <n v="0.95000000000000007"/>
    <n v="950.00000000000011"/>
    <m/>
    <n v="3"/>
  </r>
  <r>
    <s v="SOUTH"/>
    <s v="Lake South"/>
    <n v="1970"/>
    <x v="72"/>
    <n v="3"/>
    <s v="ORTHOP"/>
    <m/>
    <s v="0.85"/>
    <n v="0.85"/>
    <n v="850"/>
    <m/>
    <n v="0"/>
  </r>
  <r>
    <s v="SOUTH"/>
    <s v="Lake South"/>
    <n v="1970"/>
    <x v="72"/>
    <n v="3"/>
    <s v="ORTHOP"/>
    <m/>
    <s v="0.8"/>
    <n v="0.8"/>
    <n v="800"/>
    <m/>
    <n v="3"/>
  </r>
  <r>
    <s v="SOUTH"/>
    <s v="Lake South"/>
    <n v="1970"/>
    <x v="71"/>
    <n v="4"/>
    <s v="ORTHOP"/>
    <m/>
    <s v="0.85"/>
    <n v="0.85"/>
    <n v="850"/>
    <m/>
    <n v="0"/>
  </r>
  <r>
    <s v="SOUTH"/>
    <s v="Lake South"/>
    <n v="1970"/>
    <x v="73"/>
    <n v="4"/>
    <s v="ORTHOP"/>
    <m/>
    <s v="0.75"/>
    <n v="0.75"/>
    <n v="750"/>
    <m/>
    <n v="0"/>
  </r>
  <r>
    <s v="SOUTH"/>
    <s v="Lake South"/>
    <n v="1970"/>
    <x v="73"/>
    <n v="4"/>
    <s v="ORTHOP"/>
    <m/>
    <s v="0.6"/>
    <n v="0.6"/>
    <n v="600"/>
    <m/>
    <n v="3"/>
  </r>
  <r>
    <s v="SOUTH"/>
    <s v="Lake South"/>
    <n v="1970"/>
    <x v="74"/>
    <n v="2"/>
    <s v="ORTHOP"/>
    <m/>
    <s v="0.7"/>
    <n v="0.70000000000000007"/>
    <n v="700.00000000000011"/>
    <m/>
    <n v="3"/>
  </r>
  <r>
    <s v="SOUTH"/>
    <s v="Lake South"/>
    <n v="1970"/>
    <x v="65"/>
    <n v="8"/>
    <s v="ORTHOP"/>
    <m/>
    <s v="0.7"/>
    <n v="0.70000000000000007"/>
    <n v="700.00000000000011"/>
    <m/>
    <n v="3"/>
  </r>
  <r>
    <s v="SOUTH"/>
    <s v="Lake South"/>
    <n v="1970"/>
    <x v="75"/>
    <n v="1"/>
    <s v="ORTHOP"/>
    <m/>
    <s v="0.6"/>
    <n v="0.6"/>
    <n v="600"/>
    <m/>
    <n v="0"/>
  </r>
  <r>
    <s v="SOUTH"/>
    <s v="Lake South"/>
    <n v="1970"/>
    <x v="75"/>
    <n v="1"/>
    <s v="ORTHOP"/>
    <m/>
    <s v="1.6"/>
    <n v="1.6"/>
    <n v="1600"/>
    <m/>
    <n v="3"/>
  </r>
  <r>
    <s v="SOUTH"/>
    <s v="Lake South"/>
    <n v="1970"/>
    <x v="74"/>
    <n v="2"/>
    <s v="ORTHOP"/>
    <m/>
    <s v="0.1"/>
    <n v="0.1"/>
    <n v="100"/>
    <m/>
    <n v="0"/>
  </r>
  <r>
    <s v="SOUTH"/>
    <s v="Lake South"/>
    <n v="1970"/>
    <x v="76"/>
    <n v="2"/>
    <s v="ORTHOP"/>
    <m/>
    <s v="0.85"/>
    <n v="0.85"/>
    <n v="850"/>
    <m/>
    <n v="0"/>
  </r>
  <r>
    <s v="SOUTH"/>
    <s v="Lake South"/>
    <n v="1970"/>
    <x v="76"/>
    <n v="2"/>
    <s v="ORTHOP"/>
    <m/>
    <s v="0.085"/>
    <n v="8.5000000000000006E-2"/>
    <n v="85"/>
    <m/>
    <n v="3"/>
  </r>
  <r>
    <s v="SOUTH"/>
    <s v="Lake South"/>
    <n v="1970"/>
    <x v="77"/>
    <n v="6"/>
    <s v="ORTHOP"/>
    <m/>
    <s v="0.5"/>
    <n v="0.5"/>
    <n v="500"/>
    <m/>
    <n v="0"/>
  </r>
  <r>
    <s v="SOUTH"/>
    <s v="Lake South"/>
    <n v="1970"/>
    <x v="77"/>
    <n v="6"/>
    <s v="ORTHOP"/>
    <m/>
    <s v="0.35"/>
    <n v="0.35000000000000003"/>
    <n v="350.00000000000006"/>
    <m/>
    <n v="3"/>
  </r>
  <r>
    <s v="SOUTH"/>
    <s v="Lake South"/>
    <n v="1970"/>
    <x v="78"/>
    <n v="6"/>
    <s v="ORTHOP"/>
    <m/>
    <s v="0.55"/>
    <n v="0.55000000000000004"/>
    <n v="550"/>
    <m/>
    <n v="3"/>
  </r>
  <r>
    <s v="SOUTH"/>
    <s v="Lake South"/>
    <n v="1970"/>
    <x v="79"/>
    <n v="7"/>
    <s v="ORTHOP"/>
    <m/>
    <s v="0.6"/>
    <n v="0.6"/>
    <n v="600"/>
    <m/>
    <n v="0"/>
  </r>
  <r>
    <s v="SOUTH"/>
    <s v="Lake South"/>
    <n v="1970"/>
    <x v="79"/>
    <n v="7"/>
    <s v="ORTHOP"/>
    <m/>
    <s v="0.7"/>
    <n v="0.70000000000000007"/>
    <n v="700.00000000000011"/>
    <m/>
    <n v="3"/>
  </r>
  <r>
    <s v="SOUTH"/>
    <s v="Lake South"/>
    <n v="1970"/>
    <x v="78"/>
    <n v="6"/>
    <s v="ORTHOP"/>
    <m/>
    <s v="0.65"/>
    <n v="0.65"/>
    <n v="650"/>
    <m/>
    <n v="0"/>
  </r>
  <r>
    <s v="SOUTH"/>
    <s v="Lake South"/>
    <n v="1970"/>
    <x v="80"/>
    <n v="5"/>
    <s v="ORTHOP"/>
    <m/>
    <s v="0.8"/>
    <n v="0.8"/>
    <n v="800"/>
    <m/>
    <n v="0"/>
  </r>
  <r>
    <s v="SOUTH"/>
    <s v="Lake South"/>
    <n v="1970"/>
    <x v="80"/>
    <n v="5"/>
    <s v="ORTHOP"/>
    <m/>
    <s v="0.7"/>
    <n v="0.70000000000000007"/>
    <n v="700.00000000000011"/>
    <m/>
    <n v="3"/>
  </r>
  <r>
    <s v="SOUTH"/>
    <s v="Lake South"/>
    <n v="1970"/>
    <x v="81"/>
    <n v="5"/>
    <s v="ORTHOP"/>
    <m/>
    <s v="0.55"/>
    <n v="0.55000000000000004"/>
    <n v="550"/>
    <m/>
    <n v="0"/>
  </r>
  <r>
    <s v="SOUTH"/>
    <s v="Lake South"/>
    <n v="1970"/>
    <x v="81"/>
    <n v="5"/>
    <s v="ORTHOP"/>
    <m/>
    <s v="0.4"/>
    <n v="0.4"/>
    <n v="400"/>
    <m/>
    <n v="3"/>
  </r>
  <r>
    <s v="SOUTH"/>
    <s v="Lake South"/>
    <n v="1970"/>
    <x v="82"/>
    <n v="6"/>
    <s v="ORTHOP"/>
    <m/>
    <s v="0.85"/>
    <n v="0.85"/>
    <n v="850"/>
    <m/>
    <n v="0"/>
  </r>
  <r>
    <s v="SOUTH"/>
    <s v="Lake South"/>
    <n v="1970"/>
    <x v="82"/>
    <n v="6"/>
    <s v="ORTHOP"/>
    <m/>
    <s v="0.75"/>
    <n v="0.75"/>
    <n v="750"/>
    <m/>
    <n v="3"/>
  </r>
  <r>
    <s v="SOUTH"/>
    <s v="Lake South"/>
    <n v="1971"/>
    <x v="83"/>
    <n v="7"/>
    <s v="ORTHOP"/>
    <m/>
    <s v="2.12"/>
    <n v="2.12"/>
    <n v="2120"/>
    <m/>
    <n v="3"/>
  </r>
  <r>
    <s v="SOUTH"/>
    <s v="Lake South"/>
    <n v="1971"/>
    <x v="84"/>
    <n v="9"/>
    <s v="ORTHOP"/>
    <m/>
    <s v="2.17"/>
    <n v="2.17"/>
    <n v="2170"/>
    <m/>
    <n v="0"/>
  </r>
  <r>
    <s v="SOUTH"/>
    <s v="Lake South"/>
    <n v="1971"/>
    <x v="84"/>
    <n v="9"/>
    <s v="ORTHOP"/>
    <m/>
    <s v="3.78"/>
    <n v="3.7800000000000002"/>
    <n v="3780.0000000000005"/>
    <m/>
    <n v="3"/>
  </r>
  <r>
    <s v="SOUTH"/>
    <s v="Lake South"/>
    <n v="1971"/>
    <x v="83"/>
    <n v="7"/>
    <s v="ORTHOP"/>
    <m/>
    <s v="2.28"/>
    <n v="2.2800000000000002"/>
    <n v="2280.0000000000005"/>
    <m/>
    <n v="0"/>
  </r>
  <r>
    <s v="SOUTH"/>
    <s v="Lake South"/>
    <n v="1971"/>
    <x v="85"/>
    <n v="1"/>
    <s v="ORTHOP"/>
    <m/>
    <s v="0.8"/>
    <n v="0.8"/>
    <n v="800"/>
    <m/>
    <n v="0"/>
  </r>
  <r>
    <s v="SOUTH"/>
    <s v="Lake South"/>
    <n v="1971"/>
    <x v="86"/>
    <n v="2"/>
    <s v="ORTHOP"/>
    <m/>
    <s v="0.8"/>
    <n v="0.8"/>
    <n v="800"/>
    <m/>
    <n v="3"/>
  </r>
  <r>
    <s v="SOUTH"/>
    <s v="Lake South"/>
    <n v="1971"/>
    <x v="85"/>
    <n v="1"/>
    <s v="ORTHOP"/>
    <m/>
    <s v="0.7"/>
    <n v="0.70000000000000007"/>
    <n v="700.00000000000011"/>
    <m/>
    <n v="3"/>
  </r>
  <r>
    <s v="SOUTH"/>
    <s v="Lake South"/>
    <n v="1971"/>
    <x v="86"/>
    <n v="2"/>
    <s v="ORTHOP"/>
    <m/>
    <s v="1.2"/>
    <n v="1.2"/>
    <n v="1200"/>
    <m/>
    <n v="0"/>
  </r>
  <r>
    <s v="SOUTH"/>
    <s v="Lake South"/>
    <n v="1972"/>
    <x v="87"/>
    <n v="8"/>
    <s v="ORTHOP"/>
    <m/>
    <s v="0.1"/>
    <n v="0.1"/>
    <n v="100"/>
    <m/>
    <n v="0"/>
  </r>
  <r>
    <s v="SOUTH"/>
    <s v="Lake South"/>
    <n v="1972"/>
    <x v="87"/>
    <n v="8"/>
    <s v="ORTHOP"/>
    <m/>
    <s v="0.14"/>
    <n v="0.14000000000000001"/>
    <n v="140"/>
    <m/>
    <n v="3"/>
  </r>
  <r>
    <s v="SOUTH"/>
    <s v="Lake South"/>
    <n v="1972"/>
    <x v="88"/>
    <n v="9"/>
    <s v="ORTHOP"/>
    <m/>
    <s v="0.61"/>
    <n v="0.61"/>
    <n v="610"/>
    <m/>
    <n v="0"/>
  </r>
  <r>
    <s v="SOUTH"/>
    <s v="Lake South"/>
    <n v="1972"/>
    <x v="88"/>
    <n v="9"/>
    <s v="ORTHOP"/>
    <m/>
    <s v="0.62"/>
    <n v="0.62"/>
    <n v="620"/>
    <m/>
    <n v="3"/>
  </r>
  <r>
    <s v="SOUTH"/>
    <s v="Lake South"/>
    <n v="1972"/>
    <x v="89"/>
    <n v="7"/>
    <s v="ORTHOP"/>
    <m/>
    <s v="0.16"/>
    <n v="0.16"/>
    <n v="160"/>
    <m/>
    <n v="0"/>
  </r>
  <r>
    <s v="SOUTH"/>
    <s v="Lake South"/>
    <n v="1972"/>
    <x v="89"/>
    <n v="7"/>
    <s v="ORTHOP"/>
    <m/>
    <s v="0.16"/>
    <n v="0.16"/>
    <n v="160"/>
    <m/>
    <n v="3"/>
  </r>
  <r>
    <s v="SOUTH"/>
    <s v="Lake South"/>
    <n v="1972"/>
    <x v="90"/>
    <n v="8"/>
    <s v="ORTHOP"/>
    <m/>
    <s v="0.14"/>
    <n v="0.14000000000000001"/>
    <n v="140"/>
    <m/>
    <n v="3"/>
  </r>
  <r>
    <s v="SOUTH"/>
    <s v="Lake South"/>
    <n v="1972"/>
    <x v="91"/>
    <n v="8"/>
    <s v="ORTHOP"/>
    <m/>
    <s v="0.22"/>
    <n v="0.22"/>
    <n v="220"/>
    <m/>
    <n v="0"/>
  </r>
  <r>
    <s v="SOUTH"/>
    <s v="Lake South"/>
    <n v="1972"/>
    <x v="91"/>
    <n v="8"/>
    <s v="ORTHOP"/>
    <m/>
    <s v="0.19"/>
    <n v="0.19"/>
    <n v="190"/>
    <m/>
    <n v="3"/>
  </r>
  <r>
    <s v="SOUTH"/>
    <s v="Lake South"/>
    <n v="1972"/>
    <x v="90"/>
    <n v="8"/>
    <s v="ORTHOP"/>
    <m/>
    <s v="0.15"/>
    <n v="0.15"/>
    <n v="150"/>
    <m/>
    <n v="0"/>
  </r>
  <r>
    <s v="SOUTH"/>
    <s v="Lake South"/>
    <n v="1972"/>
    <x v="92"/>
    <n v="11"/>
    <s v="ORTHOP"/>
    <m/>
    <s v="0.26"/>
    <n v="0.26"/>
    <n v="260"/>
    <m/>
    <n v="0"/>
  </r>
  <r>
    <s v="SOUTH"/>
    <s v="Lake South"/>
    <n v="1972"/>
    <x v="92"/>
    <n v="11"/>
    <s v="ORTHOP"/>
    <m/>
    <s v="0.53"/>
    <n v="0.53"/>
    <n v="530"/>
    <m/>
    <n v="3"/>
  </r>
  <r>
    <s v="SOUTH"/>
    <s v="Lake South"/>
    <n v="1972"/>
    <x v="93"/>
    <n v="12"/>
    <s v="ORTHOP"/>
    <m/>
    <s v="0.38"/>
    <n v="0.38"/>
    <n v="380"/>
    <m/>
    <n v="0"/>
  </r>
  <r>
    <s v="SOUTH"/>
    <s v="Lake South"/>
    <n v="1972"/>
    <x v="93"/>
    <n v="12"/>
    <s v="ORTHOP"/>
    <m/>
    <s v="0.41"/>
    <n v="0.41000000000000003"/>
    <n v="410.00000000000006"/>
    <m/>
    <n v="3"/>
  </r>
  <r>
    <s v="SOUTH"/>
    <s v="Lake South"/>
    <n v="1972"/>
    <x v="94"/>
    <n v="9"/>
    <s v="ORTHOP"/>
    <m/>
    <s v="0.32"/>
    <n v="0.32"/>
    <n v="320"/>
    <m/>
    <n v="0"/>
  </r>
  <r>
    <s v="SOUTH"/>
    <s v="Lake South"/>
    <n v="1972"/>
    <x v="94"/>
    <n v="9"/>
    <s v="ORTHOP"/>
    <m/>
    <s v="0.27"/>
    <n v="0.27"/>
    <n v="270"/>
    <m/>
    <n v="3"/>
  </r>
  <r>
    <s v="SOUTH"/>
    <s v="Lake South"/>
    <n v="1972"/>
    <x v="95"/>
    <n v="10"/>
    <s v="ORTHOP"/>
    <m/>
    <s v="0.41"/>
    <n v="0.41000000000000003"/>
    <n v="410.00000000000006"/>
    <m/>
    <n v="0"/>
  </r>
  <r>
    <s v="SOUTH"/>
    <s v="Lake South"/>
    <n v="1972"/>
    <x v="96"/>
    <n v="10"/>
    <s v="ORTHOP"/>
    <m/>
    <s v="0.52"/>
    <n v="0.52"/>
    <n v="520"/>
    <m/>
    <n v="0"/>
  </r>
  <r>
    <s v="SOUTH"/>
    <s v="Lake South"/>
    <n v="1972"/>
    <x v="96"/>
    <n v="10"/>
    <s v="ORTHOP"/>
    <m/>
    <s v="0.54"/>
    <n v="0.54"/>
    <n v="540"/>
    <m/>
    <n v="3"/>
  </r>
  <r>
    <s v="SOUTH"/>
    <s v="Lake South"/>
    <n v="1972"/>
    <x v="95"/>
    <n v="10"/>
    <s v="ORTHOP"/>
    <m/>
    <s v="0.42"/>
    <n v="0.42"/>
    <n v="420"/>
    <m/>
    <n v="3"/>
  </r>
  <r>
    <s v="SOUTH"/>
    <s v="Lake South"/>
    <n v="1972"/>
    <x v="97"/>
    <n v="3"/>
    <s v="ORTHOP"/>
    <m/>
    <s v="0.67"/>
    <n v="0.67"/>
    <n v="670"/>
    <m/>
    <n v="3"/>
  </r>
  <r>
    <s v="SOUTH"/>
    <s v="Lake South"/>
    <n v="1972"/>
    <x v="98"/>
    <n v="3"/>
    <s v="ORTHOP"/>
    <m/>
    <s v="0.29"/>
    <n v="0.28999999999999998"/>
    <n v="290"/>
    <m/>
    <n v="3"/>
  </r>
  <r>
    <s v="SOUTH"/>
    <s v="Lake South"/>
    <n v="1972"/>
    <x v="99"/>
    <n v="4"/>
    <s v="ORTHOP"/>
    <m/>
    <s v="0.28"/>
    <n v="0.28000000000000003"/>
    <n v="280"/>
    <m/>
    <n v="0"/>
  </r>
  <r>
    <s v="SOUTH"/>
    <s v="Lake South"/>
    <n v="1972"/>
    <x v="99"/>
    <n v="4"/>
    <s v="ORTHOP"/>
    <m/>
    <s v="0.24"/>
    <n v="0.24"/>
    <n v="240"/>
    <m/>
    <n v="3"/>
  </r>
  <r>
    <s v="SOUTH"/>
    <s v="Lake South"/>
    <n v="1972"/>
    <x v="98"/>
    <n v="3"/>
    <s v="ORTHOP"/>
    <m/>
    <s v="0.31"/>
    <n v="0.31"/>
    <n v="310"/>
    <m/>
    <n v="0"/>
  </r>
  <r>
    <s v="SOUTH"/>
    <s v="Lake South"/>
    <n v="1972"/>
    <x v="100"/>
    <n v="1"/>
    <s v="ORTHOP"/>
    <m/>
    <s v="0.69"/>
    <n v="0.69000000000000006"/>
    <n v="690.00000000000011"/>
    <m/>
    <n v="0"/>
  </r>
  <r>
    <s v="SOUTH"/>
    <s v="Lake South"/>
    <n v="1972"/>
    <x v="100"/>
    <n v="1"/>
    <s v="ORTHOP"/>
    <m/>
    <s v="0.69"/>
    <n v="0.69000000000000006"/>
    <n v="690.00000000000011"/>
    <m/>
    <n v="3"/>
  </r>
  <r>
    <s v="SOUTH"/>
    <s v="Lake South"/>
    <n v="1972"/>
    <x v="97"/>
    <n v="3"/>
    <s v="ORTHOP"/>
    <m/>
    <s v="0.22"/>
    <n v="0.22"/>
    <n v="220"/>
    <m/>
    <n v="0"/>
  </r>
  <r>
    <s v="SOUTH"/>
    <s v="Lake South"/>
    <n v="1972"/>
    <x v="101"/>
    <n v="1"/>
    <s v="ORTHOP"/>
    <m/>
    <s v="0.67"/>
    <n v="0.67"/>
    <n v="670"/>
    <m/>
    <n v="3"/>
  </r>
  <r>
    <s v="SOUTH"/>
    <s v="Lake South"/>
    <n v="1972"/>
    <x v="102"/>
    <n v="2"/>
    <s v="ORTHOP"/>
    <m/>
    <s v="0.37"/>
    <n v="0.37"/>
    <n v="370"/>
    <m/>
    <n v="0"/>
  </r>
  <r>
    <s v="SOUTH"/>
    <s v="Lake South"/>
    <n v="1972"/>
    <x v="102"/>
    <n v="2"/>
    <s v="ORTHOP"/>
    <m/>
    <s v="0.63"/>
    <n v="0.63"/>
    <n v="630"/>
    <m/>
    <n v="3"/>
  </r>
  <r>
    <s v="SOUTH"/>
    <s v="Lake South"/>
    <n v="1972"/>
    <x v="101"/>
    <n v="1"/>
    <s v="ORTHOP"/>
    <m/>
    <s v="0.63"/>
    <n v="0.63"/>
    <n v="630"/>
    <m/>
    <n v="0"/>
  </r>
  <r>
    <s v="SOUTH"/>
    <s v="Lake South"/>
    <n v="1972"/>
    <x v="103"/>
    <n v="6"/>
    <s v="ORTHOP"/>
    <m/>
    <s v="0.16"/>
    <n v="0.16"/>
    <n v="160"/>
    <m/>
    <n v="0"/>
  </r>
  <r>
    <s v="SOUTH"/>
    <s v="Lake South"/>
    <n v="1972"/>
    <x v="103"/>
    <n v="6"/>
    <s v="ORTHOP"/>
    <m/>
    <s v="0.16"/>
    <n v="0.16"/>
    <n v="160"/>
    <m/>
    <n v="3"/>
  </r>
  <r>
    <s v="SOUTH"/>
    <s v="Lake South"/>
    <n v="1972"/>
    <x v="104"/>
    <n v="5"/>
    <s v="ORTHOP"/>
    <m/>
    <s v="0.12"/>
    <n v="0.12"/>
    <n v="120"/>
    <m/>
    <n v="0"/>
  </r>
  <r>
    <s v="SOUTH"/>
    <s v="Lake South"/>
    <n v="1972"/>
    <x v="105"/>
    <n v="7"/>
    <s v="ORTHOP"/>
    <m/>
    <s v="0.11"/>
    <n v="0.11"/>
    <n v="110"/>
    <m/>
    <n v="0"/>
  </r>
  <r>
    <s v="SOUTH"/>
    <s v="Lake South"/>
    <n v="1972"/>
    <x v="105"/>
    <n v="7"/>
    <s v="ORTHOP"/>
    <m/>
    <s v="0.12"/>
    <n v="0.12"/>
    <n v="120"/>
    <m/>
    <n v="3"/>
  </r>
  <r>
    <s v="SOUTH"/>
    <s v="Lake South"/>
    <n v="1972"/>
    <x v="106"/>
    <n v="4"/>
    <s v="ORTHOP"/>
    <m/>
    <s v="0.28"/>
    <n v="0.28000000000000003"/>
    <n v="280"/>
    <m/>
    <n v="0"/>
  </r>
  <r>
    <s v="SOUTH"/>
    <s v="Lake South"/>
    <n v="1972"/>
    <x v="106"/>
    <n v="4"/>
    <s v="ORTHOP"/>
    <m/>
    <s v="0.31"/>
    <n v="0.31"/>
    <n v="310"/>
    <m/>
    <n v="3"/>
  </r>
  <r>
    <s v="SOUTH"/>
    <s v="Lake South"/>
    <n v="1972"/>
    <x v="104"/>
    <n v="5"/>
    <s v="ORTHOP"/>
    <m/>
    <s v="0.17"/>
    <n v="0.17"/>
    <n v="170"/>
    <m/>
    <n v="3"/>
  </r>
  <r>
    <s v="SOUTH"/>
    <s v="Lake South"/>
    <n v="1972"/>
    <x v="107"/>
    <n v="5"/>
    <s v="ORTHOP"/>
    <m/>
    <s v="0.48"/>
    <n v="0.48"/>
    <n v="480"/>
    <m/>
    <n v="0"/>
  </r>
  <r>
    <s v="SOUTH"/>
    <s v="Lake South"/>
    <n v="1972"/>
    <x v="107"/>
    <n v="5"/>
    <s v="ORTHOP"/>
    <m/>
    <s v="0.29"/>
    <n v="0.28999999999999998"/>
    <n v="290"/>
    <m/>
    <n v="3"/>
  </r>
  <r>
    <s v="SOUTH"/>
    <s v="Lake South"/>
    <n v="1973"/>
    <x v="108"/>
    <n v="9"/>
    <s v="ORTHOP"/>
    <m/>
    <s v="0.09"/>
    <n v="0.09"/>
    <n v="90"/>
    <m/>
    <n v="3"/>
  </r>
  <r>
    <s v="SOUTH"/>
    <s v="Lake South"/>
    <n v="1973"/>
    <x v="108"/>
    <n v="9"/>
    <s v="ORTHOP"/>
    <m/>
    <s v="0.03"/>
    <n v="0.03"/>
    <n v="30"/>
    <m/>
    <n v="0"/>
  </r>
  <r>
    <s v="SOUTH"/>
    <s v="Lake South"/>
    <n v="1973"/>
    <x v="109"/>
    <n v="8"/>
    <s v="ORTHOP"/>
    <m/>
    <s v="0.07"/>
    <n v="7.0000000000000007E-2"/>
    <n v="70"/>
    <m/>
    <n v="3"/>
  </r>
  <r>
    <s v="SOUTH"/>
    <s v="Lake South"/>
    <n v="1973"/>
    <x v="109"/>
    <n v="8"/>
    <s v="ORTHOP"/>
    <m/>
    <s v="0.09"/>
    <n v="0.09"/>
    <n v="90"/>
    <m/>
    <n v="0"/>
  </r>
  <r>
    <s v="SOUTH"/>
    <s v="Lake South"/>
    <n v="1973"/>
    <x v="110"/>
    <n v="9"/>
    <s v="ORTHOP"/>
    <m/>
    <s v="0.13"/>
    <n v="0.13"/>
    <n v="130"/>
    <m/>
    <n v="0"/>
  </r>
  <r>
    <s v="SOUTH"/>
    <s v="Lake South"/>
    <n v="1973"/>
    <x v="111"/>
    <n v="8"/>
    <s v="ORTHOP"/>
    <m/>
    <s v="0.01"/>
    <n v="0.01"/>
    <n v="10"/>
    <m/>
    <n v="3"/>
  </r>
  <r>
    <s v="SOUTH"/>
    <s v="Lake South"/>
    <n v="1973"/>
    <x v="111"/>
    <n v="8"/>
    <s v="ORTHOP"/>
    <m/>
    <s v="0.01"/>
    <n v="0.01"/>
    <n v="10"/>
    <m/>
    <n v="0"/>
  </r>
  <r>
    <s v="SOUTH"/>
    <s v="Lake South"/>
    <n v="1973"/>
    <x v="112"/>
    <n v="7"/>
    <s v="ORTHOP"/>
    <m/>
    <s v="0.04"/>
    <n v="0.04"/>
    <n v="40"/>
    <m/>
    <n v="3"/>
  </r>
  <r>
    <s v="SOUTH"/>
    <s v="Lake South"/>
    <n v="1973"/>
    <x v="112"/>
    <n v="7"/>
    <s v="ORTHOP"/>
    <m/>
    <s v="0.01"/>
    <n v="0.01"/>
    <n v="10"/>
    <m/>
    <n v="0"/>
  </r>
  <r>
    <s v="SOUTH"/>
    <s v="Lake South"/>
    <n v="1973"/>
    <x v="113"/>
    <n v="12"/>
    <s v="ORTHOP"/>
    <m/>
    <s v="0.36"/>
    <n v="0.36"/>
    <n v="360"/>
    <m/>
    <n v="3"/>
  </r>
  <r>
    <s v="SOUTH"/>
    <s v="Lake South"/>
    <n v="1973"/>
    <x v="113"/>
    <n v="12"/>
    <s v="ORTHOP"/>
    <m/>
    <s v="0.34"/>
    <n v="0.34"/>
    <n v="340"/>
    <m/>
    <n v="0"/>
  </r>
  <r>
    <s v="SOUTH"/>
    <s v="Lake South"/>
    <n v="1973"/>
    <x v="114"/>
    <n v="10"/>
    <s v="ORTHOP"/>
    <m/>
    <s v="0.28"/>
    <n v="0.28000000000000003"/>
    <n v="280"/>
    <m/>
    <n v="0"/>
  </r>
  <r>
    <s v="SOUTH"/>
    <s v="Lake South"/>
    <n v="1973"/>
    <x v="115"/>
    <n v="10"/>
    <s v="ORTHOP"/>
    <m/>
    <s v="0.16"/>
    <n v="0.16"/>
    <n v="160"/>
    <m/>
    <n v="3"/>
  </r>
  <r>
    <s v="SOUTH"/>
    <s v="Lake South"/>
    <n v="1973"/>
    <x v="115"/>
    <n v="10"/>
    <s v="ORTHOP"/>
    <m/>
    <s v="0.18"/>
    <n v="0.18"/>
    <n v="180"/>
    <m/>
    <n v="0"/>
  </r>
  <r>
    <s v="SOUTH"/>
    <s v="Lake South"/>
    <n v="1973"/>
    <x v="110"/>
    <n v="9"/>
    <s v="ORTHOP"/>
    <m/>
    <s v="0.13"/>
    <n v="0.13"/>
    <n v="130"/>
    <m/>
    <n v="3"/>
  </r>
  <r>
    <s v="SOUTH"/>
    <s v="Lake South"/>
    <n v="1973"/>
    <x v="114"/>
    <n v="10"/>
    <s v="ORTHOP"/>
    <m/>
    <s v="0.28"/>
    <n v="0.28000000000000003"/>
    <n v="280"/>
    <m/>
    <n v="3"/>
  </r>
  <r>
    <s v="SOUTH"/>
    <s v="Lake South"/>
    <n v="1973"/>
    <x v="116"/>
    <n v="4"/>
    <s v="ORTHOP"/>
    <m/>
    <s v="0.2"/>
    <n v="0.2"/>
    <n v="200"/>
    <m/>
    <n v="3"/>
  </r>
  <r>
    <s v="SOUTH"/>
    <s v="Lake South"/>
    <n v="1973"/>
    <x v="116"/>
    <n v="4"/>
    <s v="ORTHOP"/>
    <m/>
    <s v="0.21"/>
    <n v="0.21"/>
    <n v="210"/>
    <m/>
    <n v="0"/>
  </r>
  <r>
    <s v="SOUTH"/>
    <s v="Lake South"/>
    <n v="1973"/>
    <x v="117"/>
    <n v="3"/>
    <s v="ORTHOP"/>
    <m/>
    <s v="0.31"/>
    <n v="0.31"/>
    <n v="310"/>
    <m/>
    <n v="3"/>
  </r>
  <r>
    <s v="SOUTH"/>
    <s v="Lake South"/>
    <n v="1973"/>
    <x v="118"/>
    <n v="4"/>
    <s v="ORTHOP"/>
    <m/>
    <s v="0.27"/>
    <n v="0.27"/>
    <n v="270"/>
    <m/>
    <n v="0"/>
  </r>
  <r>
    <s v="SOUTH"/>
    <s v="Lake South"/>
    <n v="1973"/>
    <x v="119"/>
    <n v="1"/>
    <s v="ORTHOP"/>
    <m/>
    <s v="0.3"/>
    <n v="0.3"/>
    <n v="300"/>
    <m/>
    <n v="0"/>
  </r>
  <r>
    <s v="SOUTH"/>
    <s v="Lake South"/>
    <n v="1973"/>
    <x v="117"/>
    <n v="3"/>
    <s v="ORTHOP"/>
    <m/>
    <s v="0.29"/>
    <n v="0.28999999999999998"/>
    <n v="290"/>
    <m/>
    <n v="0"/>
  </r>
  <r>
    <s v="SOUTH"/>
    <s v="Lake South"/>
    <n v="1973"/>
    <x v="120"/>
    <n v="3"/>
    <s v="ORTHOP"/>
    <m/>
    <s v="0.34"/>
    <n v="0.34"/>
    <n v="340"/>
    <m/>
    <n v="0"/>
  </r>
  <r>
    <s v="SOUTH"/>
    <s v="Lake South"/>
    <n v="1973"/>
    <x v="120"/>
    <n v="3"/>
    <s v="ORTHOP"/>
    <m/>
    <s v="0.36"/>
    <n v="0.36"/>
    <n v="360"/>
    <m/>
    <n v="3"/>
  </r>
  <r>
    <s v="SOUTH"/>
    <s v="Lake South"/>
    <n v="1973"/>
    <x v="119"/>
    <n v="1"/>
    <s v="ORTHOP"/>
    <m/>
    <s v="0.34"/>
    <n v="0.34"/>
    <n v="340"/>
    <m/>
    <n v="3"/>
  </r>
  <r>
    <s v="SOUTH"/>
    <s v="Lake South"/>
    <n v="1973"/>
    <x v="121"/>
    <n v="7"/>
    <s v="ORTHOP"/>
    <m/>
    <s v="0.02"/>
    <n v="0.02"/>
    <n v="20"/>
    <m/>
    <n v="0"/>
  </r>
  <r>
    <s v="SOUTH"/>
    <s v="Lake South"/>
    <n v="1973"/>
    <x v="122"/>
    <n v="6"/>
    <s v="ORTHOP"/>
    <m/>
    <s v="0.09"/>
    <n v="0.09"/>
    <n v="90"/>
    <m/>
    <n v="3"/>
  </r>
  <r>
    <s v="SOUTH"/>
    <s v="Lake South"/>
    <n v="1973"/>
    <x v="122"/>
    <n v="6"/>
    <s v="ORTHOP"/>
    <m/>
    <s v="0.08"/>
    <n v="0.08"/>
    <n v="80"/>
    <m/>
    <n v="0"/>
  </r>
  <r>
    <s v="SOUTH"/>
    <s v="Lake South"/>
    <n v="1973"/>
    <x v="123"/>
    <n v="5"/>
    <s v="ORTHOP"/>
    <m/>
    <s v="0.24"/>
    <n v="0.24"/>
    <n v="240"/>
    <m/>
    <n v="3"/>
  </r>
  <r>
    <s v="SOUTH"/>
    <s v="Lake South"/>
    <n v="1973"/>
    <x v="123"/>
    <n v="5"/>
    <s v="ORTHOP"/>
    <m/>
    <s v="0.22"/>
    <n v="0.22"/>
    <n v="220"/>
    <m/>
    <n v="0"/>
  </r>
  <r>
    <s v="SOUTH"/>
    <s v="Lake South"/>
    <n v="1973"/>
    <x v="121"/>
    <n v="7"/>
    <s v="ORTHOP"/>
    <m/>
    <s v="0.01"/>
    <n v="0.01"/>
    <n v="10"/>
    <m/>
    <n v="3"/>
  </r>
  <r>
    <s v="SOUTH"/>
    <s v="Lake South"/>
    <n v="1973"/>
    <x v="118"/>
    <n v="4"/>
    <s v="ORTHOP"/>
    <m/>
    <s v="0.27"/>
    <n v="0.27"/>
    <n v="270"/>
    <m/>
    <n v="3"/>
  </r>
  <r>
    <s v="SOUTH"/>
    <s v="Lake South"/>
    <n v="1973"/>
    <x v="124"/>
    <n v="5"/>
    <s v="ORTHOP"/>
    <m/>
    <s v="0.31"/>
    <n v="0.31"/>
    <n v="310"/>
    <m/>
    <n v="0"/>
  </r>
  <r>
    <s v="SOUTH"/>
    <s v="Lake South"/>
    <n v="1973"/>
    <x v="124"/>
    <n v="5"/>
    <s v="ORTHOP"/>
    <m/>
    <s v="0.27"/>
    <n v="0.27"/>
    <n v="270"/>
    <m/>
    <n v="3"/>
  </r>
  <r>
    <s v="SOUTH"/>
    <s v="Lake South"/>
    <n v="1974"/>
    <x v="125"/>
    <n v="8"/>
    <s v="ORTHOP"/>
    <m/>
    <s v="0.02"/>
    <n v="0.02"/>
    <n v="20"/>
    <m/>
    <n v="0"/>
  </r>
  <r>
    <s v="SOUTH"/>
    <s v="Lake South"/>
    <n v="1974"/>
    <x v="125"/>
    <n v="8"/>
    <s v="ORTHOP"/>
    <m/>
    <s v="0.03"/>
    <n v="0.03"/>
    <n v="30"/>
    <m/>
    <n v="3"/>
  </r>
  <r>
    <s v="SOUTH"/>
    <s v="Lake South"/>
    <n v="1974"/>
    <x v="126"/>
    <n v="9"/>
    <s v="ORTHOP"/>
    <m/>
    <s v="0.06"/>
    <n v="0.06"/>
    <n v="60"/>
    <m/>
    <n v="0"/>
  </r>
  <r>
    <s v="SOUTH"/>
    <s v="Lake South"/>
    <n v="1974"/>
    <x v="126"/>
    <n v="9"/>
    <s v="ORTHOP"/>
    <m/>
    <s v="0.05"/>
    <n v="0.05"/>
    <n v="50"/>
    <m/>
    <n v="3"/>
  </r>
  <r>
    <s v="SOUTH"/>
    <s v="Lake South"/>
    <n v="1974"/>
    <x v="127"/>
    <n v="8"/>
    <s v="ORTHOP"/>
    <m/>
    <s v="0.01"/>
    <n v="0.01"/>
    <n v="10"/>
    <m/>
    <n v="3"/>
  </r>
  <r>
    <s v="SOUTH"/>
    <s v="Lake South"/>
    <n v="1974"/>
    <x v="127"/>
    <n v="8"/>
    <s v="ORTHOP"/>
    <m/>
    <s v="0.01"/>
    <n v="0.01"/>
    <n v="10"/>
    <m/>
    <n v="0"/>
  </r>
  <r>
    <s v="SOUTH"/>
    <s v="Lake South"/>
    <n v="1974"/>
    <x v="128"/>
    <n v="7"/>
    <s v="ORTHOP"/>
    <m/>
    <s v="0.02"/>
    <n v="0.02"/>
    <n v="20"/>
    <m/>
    <n v="3"/>
  </r>
  <r>
    <s v="SOUTH"/>
    <s v="Lake South"/>
    <n v="1974"/>
    <x v="128"/>
    <n v="7"/>
    <s v="ORTHOP"/>
    <m/>
    <s v="0.01"/>
    <n v="0.01"/>
    <n v="10"/>
    <m/>
    <n v="0"/>
  </r>
  <r>
    <s v="SOUTH"/>
    <s v="Lake South"/>
    <n v="1974"/>
    <x v="129"/>
    <n v="10"/>
    <s v="ORTHOP"/>
    <m/>
    <s v="0.26"/>
    <n v="0.26"/>
    <n v="260"/>
    <m/>
    <n v="0"/>
  </r>
  <r>
    <s v="SOUTH"/>
    <s v="Lake South"/>
    <n v="1974"/>
    <x v="130"/>
    <n v="10"/>
    <s v="ORTHOP"/>
    <m/>
    <s v="0.28"/>
    <n v="0.28000000000000003"/>
    <n v="280"/>
    <m/>
    <n v="3"/>
  </r>
  <r>
    <s v="SOUTH"/>
    <s v="Lake South"/>
    <n v="1974"/>
    <x v="130"/>
    <n v="10"/>
    <s v="ORTHOP"/>
    <m/>
    <s v="0.26"/>
    <n v="0.26"/>
    <n v="260"/>
    <m/>
    <n v="0"/>
  </r>
  <r>
    <s v="SOUTH"/>
    <s v="Lake South"/>
    <n v="1974"/>
    <x v="131"/>
    <n v="10"/>
    <s v="ORTHOP"/>
    <m/>
    <s v="0.26"/>
    <n v="0.26"/>
    <n v="260"/>
    <m/>
    <n v="3"/>
  </r>
  <r>
    <s v="SOUTH"/>
    <s v="Lake South"/>
    <n v="1974"/>
    <x v="131"/>
    <n v="10"/>
    <s v="ORTHOP"/>
    <m/>
    <s v="0.26"/>
    <n v="0.26"/>
    <n v="260"/>
    <m/>
    <n v="0"/>
  </r>
  <r>
    <s v="SOUTH"/>
    <s v="Lake South"/>
    <n v="1974"/>
    <x v="132"/>
    <n v="9"/>
    <s v="ORTHOP"/>
    <m/>
    <s v="0.09"/>
    <n v="0.09"/>
    <n v="90"/>
    <m/>
    <n v="3"/>
  </r>
  <r>
    <s v="SOUTH"/>
    <s v="Lake South"/>
    <n v="1974"/>
    <x v="132"/>
    <n v="9"/>
    <s v="ORTHOP"/>
    <m/>
    <s v="0.09"/>
    <n v="0.09"/>
    <n v="90"/>
    <m/>
    <n v="0"/>
  </r>
  <r>
    <s v="SOUTH"/>
    <s v="Lake South"/>
    <n v="1974"/>
    <x v="129"/>
    <n v="10"/>
    <s v="ORTHOP"/>
    <m/>
    <s v="0.26"/>
    <n v="0.26"/>
    <n v="260"/>
    <m/>
    <n v="3"/>
  </r>
  <r>
    <s v="SOUTH"/>
    <s v="Lake South"/>
    <n v="1974"/>
    <x v="133"/>
    <n v="4"/>
    <s v="ORTHOP"/>
    <m/>
    <s v="0.1"/>
    <n v="0.1"/>
    <n v="100"/>
    <m/>
    <n v="3"/>
  </r>
  <r>
    <s v="SOUTH"/>
    <s v="Lake South"/>
    <n v="1974"/>
    <x v="133"/>
    <n v="4"/>
    <s v="ORTHOP"/>
    <m/>
    <s v="0.1"/>
    <n v="0.1"/>
    <n v="100"/>
    <m/>
    <n v="0"/>
  </r>
  <r>
    <s v="SOUTH"/>
    <s v="Lake South"/>
    <n v="1974"/>
    <x v="134"/>
    <n v="4"/>
    <s v="ORTHOP"/>
    <m/>
    <s v="0.11"/>
    <n v="0.11"/>
    <n v="110"/>
    <m/>
    <n v="3"/>
  </r>
  <r>
    <s v="SOUTH"/>
    <s v="Lake South"/>
    <n v="1974"/>
    <x v="135"/>
    <n v="5"/>
    <s v="ORTHOP"/>
    <m/>
    <s v="0.19"/>
    <n v="0.19"/>
    <n v="190"/>
    <m/>
    <n v="0"/>
  </r>
  <r>
    <s v="SOUTH"/>
    <s v="Lake South"/>
    <n v="1974"/>
    <x v="136"/>
    <n v="3"/>
    <s v="ORTHOP"/>
    <m/>
    <s v="0.25"/>
    <n v="0.25"/>
    <n v="250"/>
    <m/>
    <n v="3"/>
  </r>
  <r>
    <s v="SOUTH"/>
    <s v="Lake South"/>
    <n v="1974"/>
    <x v="137"/>
    <n v="3"/>
    <s v="ORTHOP"/>
    <m/>
    <s v="0.28"/>
    <n v="0.28000000000000003"/>
    <n v="280"/>
    <m/>
    <n v="3"/>
  </r>
  <r>
    <s v="SOUTH"/>
    <s v="Lake South"/>
    <n v="1974"/>
    <x v="137"/>
    <n v="3"/>
    <s v="ORTHOP"/>
    <m/>
    <s v="0.27"/>
    <n v="0.27"/>
    <n v="270"/>
    <m/>
    <n v="0"/>
  </r>
  <r>
    <s v="SOUTH"/>
    <s v="Lake South"/>
    <n v="1974"/>
    <x v="136"/>
    <n v="3"/>
    <s v="ORTHOP"/>
    <m/>
    <s v="0.25"/>
    <n v="0.25"/>
    <n v="250"/>
    <m/>
    <n v="0"/>
  </r>
  <r>
    <s v="SOUTH"/>
    <s v="Lake South"/>
    <n v="1974"/>
    <x v="135"/>
    <n v="5"/>
    <s v="ORTHOP"/>
    <m/>
    <s v="0.2"/>
    <n v="0.2"/>
    <n v="200"/>
    <m/>
    <n v="3"/>
  </r>
  <r>
    <s v="SOUTH"/>
    <s v="Lake South"/>
    <n v="1974"/>
    <x v="134"/>
    <n v="4"/>
    <s v="ORTHOP"/>
    <m/>
    <s v="0.11"/>
    <n v="0.11"/>
    <n v="110"/>
    <m/>
    <n v="0"/>
  </r>
  <r>
    <s v="SOUTH"/>
    <s v="Lake South"/>
    <n v="1974"/>
    <x v="138"/>
    <n v="7"/>
    <s v="ORTHOP"/>
    <m/>
    <s v="0.01"/>
    <n v="0.01"/>
    <n v="10"/>
    <m/>
    <n v="0"/>
  </r>
  <r>
    <s v="SOUTH"/>
    <s v="Lake South"/>
    <n v="1974"/>
    <x v="138"/>
    <n v="7"/>
    <s v="ORTHOP"/>
    <m/>
    <s v="0.01"/>
    <n v="0.01"/>
    <n v="10"/>
    <m/>
    <n v="3"/>
  </r>
  <r>
    <s v="SOUTH"/>
    <s v="Lake South"/>
    <n v="1974"/>
    <x v="139"/>
    <n v="6"/>
    <s v="ORTHOP"/>
    <m/>
    <s v="0.01"/>
    <n v="0.01"/>
    <n v="10"/>
    <m/>
    <n v="3"/>
  </r>
  <r>
    <s v="SOUTH"/>
    <s v="Lake South"/>
    <n v="1974"/>
    <x v="139"/>
    <n v="6"/>
    <s v="ORTHOP"/>
    <m/>
    <s v="0.01"/>
    <n v="0.01"/>
    <n v="10"/>
    <m/>
    <n v="0"/>
  </r>
  <r>
    <s v="SOUTH"/>
    <s v="Lake South"/>
    <n v="1974"/>
    <x v="140"/>
    <n v="6"/>
    <s v="ORTHOP"/>
    <m/>
    <s v="0.01"/>
    <n v="0.01"/>
    <n v="10"/>
    <m/>
    <n v="3"/>
  </r>
  <r>
    <s v="SOUTH"/>
    <s v="Lake South"/>
    <n v="1974"/>
    <x v="140"/>
    <n v="6"/>
    <s v="ORTHOP"/>
    <m/>
    <s v="0.01"/>
    <n v="0.01"/>
    <n v="10"/>
    <m/>
    <n v="0"/>
  </r>
  <r>
    <s v="SOUTH"/>
    <s v="Lake South"/>
    <n v="1974"/>
    <x v="141"/>
    <n v="5"/>
    <s v="ORTHOP"/>
    <m/>
    <s v="0.04"/>
    <n v="0.04"/>
    <n v="40"/>
    <m/>
    <n v="0"/>
  </r>
  <r>
    <s v="SOUTH"/>
    <s v="Lake South"/>
    <n v="1974"/>
    <x v="141"/>
    <n v="5"/>
    <s v="ORTHOP"/>
    <m/>
    <s v="0.14"/>
    <n v="0.14000000000000001"/>
    <n v="140"/>
    <m/>
    <n v="3"/>
  </r>
  <r>
    <s v="SOUTH"/>
    <s v="Lake South"/>
    <n v="1975"/>
    <x v="142"/>
    <n v="9"/>
    <s v="ORTHOP"/>
    <m/>
    <s v="0.01"/>
    <n v="0.01"/>
    <n v="10"/>
    <m/>
    <n v="0"/>
  </r>
  <r>
    <s v="SOUTH"/>
    <s v="Lake South"/>
    <n v="1975"/>
    <x v="142"/>
    <n v="9"/>
    <s v="ORTHOP"/>
    <m/>
    <s v="0.02"/>
    <n v="0.02"/>
    <n v="20"/>
    <m/>
    <n v="3"/>
  </r>
  <r>
    <s v="SOUTH"/>
    <s v="Lake South"/>
    <n v="1975"/>
    <x v="143"/>
    <n v="9"/>
    <s v="ORTHOP"/>
    <m/>
    <s v="0.17"/>
    <n v="0.17"/>
    <n v="170"/>
    <m/>
    <n v="3"/>
  </r>
  <r>
    <s v="SOUTH"/>
    <s v="Lake South"/>
    <n v="1975"/>
    <x v="143"/>
    <n v="9"/>
    <s v="ORTHOP"/>
    <m/>
    <s v="0.16"/>
    <n v="0.16"/>
    <n v="160"/>
    <m/>
    <n v="0"/>
  </r>
  <r>
    <s v="SOUTH"/>
    <s v="Lake South"/>
    <n v="1975"/>
    <x v="144"/>
    <n v="8"/>
    <s v="ORTHOP"/>
    <m/>
    <s v="0.01"/>
    <n v="0.01"/>
    <n v="10"/>
    <m/>
    <n v="3"/>
  </r>
  <r>
    <s v="SOUTH"/>
    <s v="Lake South"/>
    <n v="1975"/>
    <x v="144"/>
    <n v="8"/>
    <s v="ORTHOP"/>
    <m/>
    <s v="0.01"/>
    <n v="0.01"/>
    <n v="10"/>
    <m/>
    <n v="0"/>
  </r>
  <r>
    <s v="SOUTH"/>
    <s v="Lake South"/>
    <n v="1975"/>
    <x v="145"/>
    <n v="7"/>
    <s v="ORTHOP"/>
    <m/>
    <s v="0.02"/>
    <n v="0.02"/>
    <n v="20"/>
    <m/>
    <n v="3"/>
  </r>
  <r>
    <s v="SOUTH"/>
    <s v="Lake South"/>
    <n v="1975"/>
    <x v="145"/>
    <n v="7"/>
    <s v="ORTHOP"/>
    <m/>
    <s v="0.01"/>
    <n v="0.01"/>
    <n v="10"/>
    <m/>
    <n v="0"/>
  </r>
  <r>
    <s v="SOUTH"/>
    <s v="Lake South"/>
    <n v="1975"/>
    <x v="146"/>
    <n v="11"/>
    <s v="ORTHOP"/>
    <m/>
    <s v="0.21"/>
    <n v="0.21"/>
    <n v="210"/>
    <m/>
    <n v="0"/>
  </r>
  <r>
    <s v="SOUTH"/>
    <s v="Lake South"/>
    <n v="1975"/>
    <x v="147"/>
    <n v="10"/>
    <s v="ORTHOP"/>
    <m/>
    <s v="0.1"/>
    <n v="0.1"/>
    <n v="100"/>
    <m/>
    <n v="0"/>
  </r>
  <r>
    <s v="SOUTH"/>
    <s v="Lake South"/>
    <n v="1975"/>
    <x v="148"/>
    <n v="12"/>
    <s v="ORTHOP"/>
    <m/>
    <s v="0.29"/>
    <n v="0.28999999999999998"/>
    <n v="290"/>
    <m/>
    <n v="3"/>
  </r>
  <r>
    <s v="SOUTH"/>
    <s v="Lake South"/>
    <n v="1975"/>
    <x v="148"/>
    <n v="12"/>
    <s v="ORTHOP"/>
    <m/>
    <s v="0.26"/>
    <n v="0.26"/>
    <n v="260"/>
    <m/>
    <n v="0"/>
  </r>
  <r>
    <s v="SOUTH"/>
    <s v="Lake South"/>
    <n v="1975"/>
    <x v="149"/>
    <n v="10"/>
    <s v="ORTHOP"/>
    <m/>
    <s v="0.54"/>
    <n v="0.54"/>
    <n v="540"/>
    <m/>
    <n v="3"/>
  </r>
  <r>
    <s v="SOUTH"/>
    <s v="Lake South"/>
    <n v="1975"/>
    <x v="149"/>
    <n v="10"/>
    <s v="ORTHOP"/>
    <m/>
    <s v="0.56"/>
    <n v="0.56000000000000005"/>
    <n v="560"/>
    <m/>
    <n v="0"/>
  </r>
  <r>
    <s v="SOUTH"/>
    <s v="Lake South"/>
    <n v="1975"/>
    <x v="147"/>
    <n v="10"/>
    <s v="ORTHOP"/>
    <m/>
    <s v="0.12"/>
    <n v="0.12"/>
    <n v="120"/>
    <m/>
    <n v="3"/>
  </r>
  <r>
    <s v="SOUTH"/>
    <s v="Lake South"/>
    <n v="1975"/>
    <x v="146"/>
    <n v="11"/>
    <s v="ORTHOP"/>
    <m/>
    <s v="0.23"/>
    <n v="0.23"/>
    <n v="230"/>
    <m/>
    <n v="3"/>
  </r>
  <r>
    <s v="SOUTH"/>
    <s v="Lake South"/>
    <n v="1975"/>
    <x v="150"/>
    <n v="4"/>
    <s v="ORTHOP"/>
    <m/>
    <s v="0.22"/>
    <n v="0.22"/>
    <n v="220"/>
    <m/>
    <n v="3"/>
  </r>
  <r>
    <s v="SOUTH"/>
    <s v="Lake South"/>
    <n v="1975"/>
    <x v="150"/>
    <n v="4"/>
    <s v="ORTHOP"/>
    <m/>
    <s v="0.23"/>
    <n v="0.23"/>
    <n v="230"/>
    <m/>
    <n v="0"/>
  </r>
  <r>
    <s v="SOUTH"/>
    <s v="Lake South"/>
    <n v="1975"/>
    <x v="151"/>
    <n v="4"/>
    <s v="ORTHOP"/>
    <m/>
    <s v="0.28"/>
    <n v="0.28000000000000003"/>
    <n v="280"/>
    <m/>
    <n v="3"/>
  </r>
  <r>
    <s v="SOUTH"/>
    <s v="Lake South"/>
    <n v="1975"/>
    <x v="152"/>
    <n v="3"/>
    <s v="ORTHOP"/>
    <m/>
    <s v="0.29"/>
    <n v="0.28999999999999998"/>
    <n v="290"/>
    <m/>
    <n v="3"/>
  </r>
  <r>
    <s v="SOUTH"/>
    <s v="Lake South"/>
    <n v="1975"/>
    <x v="152"/>
    <n v="3"/>
    <s v="ORTHOP"/>
    <m/>
    <s v="0.29"/>
    <n v="0.28999999999999998"/>
    <n v="290"/>
    <m/>
    <n v="0"/>
  </r>
  <r>
    <s v="SOUTH"/>
    <s v="Lake South"/>
    <n v="1975"/>
    <x v="153"/>
    <n v="1"/>
    <s v="ORTHOP"/>
    <m/>
    <s v="0.36"/>
    <n v="0.36"/>
    <n v="360"/>
    <m/>
    <n v="3"/>
  </r>
  <r>
    <s v="SOUTH"/>
    <s v="Lake South"/>
    <n v="1975"/>
    <x v="153"/>
    <n v="1"/>
    <s v="ORTHOP"/>
    <m/>
    <s v="0.34"/>
    <n v="0.34"/>
    <n v="340"/>
    <m/>
    <n v="0"/>
  </r>
  <r>
    <s v="SOUTH"/>
    <s v="Lake South"/>
    <n v="1975"/>
    <x v="151"/>
    <n v="4"/>
    <s v="ORTHOP"/>
    <m/>
    <s v="0.3"/>
    <n v="0.3"/>
    <n v="300"/>
    <m/>
    <n v="0"/>
  </r>
  <r>
    <s v="SOUTH"/>
    <s v="Lake South"/>
    <n v="1975"/>
    <x v="154"/>
    <n v="6"/>
    <s v="ORTHOP"/>
    <m/>
    <s v="0.01"/>
    <n v="0.01"/>
    <n v="10"/>
    <m/>
    <n v="3"/>
  </r>
  <r>
    <s v="SOUTH"/>
    <s v="Lake South"/>
    <n v="1975"/>
    <x v="155"/>
    <n v="6"/>
    <s v="ORTHOP"/>
    <m/>
    <s v="0.01"/>
    <n v="0.01"/>
    <n v="10"/>
    <m/>
    <n v="0"/>
  </r>
  <r>
    <s v="SOUTH"/>
    <s v="Lake South"/>
    <n v="1975"/>
    <x v="154"/>
    <n v="6"/>
    <s v="ORTHOP"/>
    <m/>
    <s v="0.01"/>
    <n v="0.01"/>
    <n v="10"/>
    <m/>
    <n v="0"/>
  </r>
  <r>
    <s v="SOUTH"/>
    <s v="Lake South"/>
    <n v="1975"/>
    <x v="156"/>
    <n v="5"/>
    <s v="ORTHOP"/>
    <m/>
    <s v="0.26"/>
    <n v="0.26"/>
    <n v="260"/>
    <m/>
    <n v="0"/>
  </r>
  <r>
    <s v="SOUTH"/>
    <s v="Lake South"/>
    <n v="1975"/>
    <x v="157"/>
    <n v="7"/>
    <s v="ORTHOP"/>
    <m/>
    <s v="0.01"/>
    <n v="0.01"/>
    <n v="10"/>
    <m/>
    <n v="3"/>
  </r>
  <r>
    <s v="SOUTH"/>
    <s v="Lake South"/>
    <n v="1975"/>
    <x v="157"/>
    <n v="7"/>
    <s v="ORTHOP"/>
    <m/>
    <s v="0.01"/>
    <n v="0.01"/>
    <n v="10"/>
    <m/>
    <n v="0"/>
  </r>
  <r>
    <s v="SOUTH"/>
    <s v="Lake South"/>
    <n v="1975"/>
    <x v="155"/>
    <n v="6"/>
    <s v="ORTHOP"/>
    <m/>
    <s v="0.01"/>
    <n v="0.01"/>
    <n v="10"/>
    <m/>
    <n v="3"/>
  </r>
  <r>
    <s v="SOUTH"/>
    <s v="Lake South"/>
    <n v="1975"/>
    <x v="158"/>
    <n v="5"/>
    <s v="ORTHOP"/>
    <m/>
    <s v="0.07"/>
    <n v="7.0000000000000007E-2"/>
    <n v="70"/>
    <m/>
    <n v="3"/>
  </r>
  <r>
    <s v="SOUTH"/>
    <s v="Lake South"/>
    <n v="1975"/>
    <x v="156"/>
    <n v="5"/>
    <s v="ORTHOP"/>
    <m/>
    <s v="0.26"/>
    <n v="0.26"/>
    <n v="260"/>
    <m/>
    <n v="3"/>
  </r>
  <r>
    <s v="SOUTH"/>
    <s v="Lake South"/>
    <n v="1975"/>
    <x v="158"/>
    <n v="5"/>
    <s v="ORTHOP"/>
    <m/>
    <s v="0.03"/>
    <n v="0.03"/>
    <n v="30"/>
    <m/>
    <n v="0"/>
  </r>
  <r>
    <s v="SOUTH"/>
    <s v="Lake South"/>
    <n v="1976"/>
    <x v="159"/>
    <n v="8"/>
    <s v="ORTHOP_F"/>
    <m/>
    <s v="0.02"/>
    <n v="0.02"/>
    <n v="20"/>
    <m/>
    <n v="0"/>
  </r>
  <r>
    <s v="SOUTH"/>
    <s v="Lake South"/>
    <n v="1976"/>
    <x v="159"/>
    <n v="8"/>
    <s v="ORTHOP"/>
    <m/>
    <s v="0.04"/>
    <n v="0.04"/>
    <n v="40"/>
    <m/>
    <n v="0"/>
  </r>
  <r>
    <s v="SOUTH"/>
    <s v="Lake South"/>
    <n v="1976"/>
    <x v="159"/>
    <n v="8"/>
    <s v="ORTHOP"/>
    <m/>
    <s v="0.04"/>
    <n v="0.04"/>
    <n v="40"/>
    <m/>
    <n v="3"/>
  </r>
  <r>
    <s v="SOUTH"/>
    <s v="Lake South"/>
    <n v="1976"/>
    <x v="159"/>
    <n v="8"/>
    <s v="ORTHOP_F"/>
    <m/>
    <s v="0.03"/>
    <n v="0.03"/>
    <n v="30"/>
    <m/>
    <n v="3"/>
  </r>
  <r>
    <s v="SOUTH"/>
    <s v="Lake South"/>
    <n v="1976"/>
    <x v="160"/>
    <n v="7"/>
    <s v="ORTHOP"/>
    <m/>
    <s v="0.01"/>
    <n v="0.01"/>
    <n v="10"/>
    <m/>
    <n v="0"/>
  </r>
  <r>
    <s v="SOUTH"/>
    <s v="Lake South"/>
    <n v="1976"/>
    <x v="160"/>
    <n v="7"/>
    <s v="ORTHOP"/>
    <m/>
    <s v="0.01"/>
    <n v="0.01"/>
    <n v="10"/>
    <m/>
    <n v="3"/>
  </r>
  <r>
    <s v="SOUTH"/>
    <s v="Lake South"/>
    <n v="1976"/>
    <x v="161"/>
    <n v="7"/>
    <s v="ORTHOP"/>
    <m/>
    <s v="0.04"/>
    <n v="0.04"/>
    <n v="40"/>
    <m/>
    <n v="0"/>
  </r>
  <r>
    <s v="SOUTH"/>
    <s v="Lake South"/>
    <n v="1976"/>
    <x v="161"/>
    <n v="7"/>
    <s v="ORTHOP_F"/>
    <m/>
    <s v="0.02"/>
    <n v="0.02"/>
    <n v="20"/>
    <m/>
    <n v="0"/>
  </r>
  <r>
    <s v="SOUTH"/>
    <s v="Lake South"/>
    <n v="1976"/>
    <x v="161"/>
    <n v="7"/>
    <s v="ORTHOP"/>
    <m/>
    <s v="0.05"/>
    <n v="0.05"/>
    <n v="50"/>
    <m/>
    <n v="3"/>
  </r>
  <r>
    <s v="SOUTH"/>
    <s v="Lake South"/>
    <n v="1976"/>
    <x v="161"/>
    <n v="7"/>
    <s v="ORTHOP_F"/>
    <m/>
    <s v="0.04"/>
    <n v="0.04"/>
    <n v="40"/>
    <m/>
    <n v="3"/>
  </r>
  <r>
    <s v="SOUTH"/>
    <s v="Lake South"/>
    <n v="1976"/>
    <x v="162"/>
    <n v="9"/>
    <s v="ORTHOP"/>
    <m/>
    <s v="0.12"/>
    <n v="0.12"/>
    <n v="120"/>
    <m/>
    <n v="3"/>
  </r>
  <r>
    <s v="SOUTH"/>
    <s v="Lake South"/>
    <n v="1976"/>
    <x v="163"/>
    <n v="10"/>
    <s v="ORTHOP"/>
    <m/>
    <s v="0.21"/>
    <n v="0.21"/>
    <n v="210"/>
    <m/>
    <n v="0"/>
  </r>
  <r>
    <s v="SOUTH"/>
    <s v="Lake South"/>
    <n v="1976"/>
    <x v="163"/>
    <n v="10"/>
    <s v="ORTHOP"/>
    <m/>
    <s v="0.21"/>
    <n v="0.21"/>
    <n v="210"/>
    <m/>
    <n v="3"/>
  </r>
  <r>
    <s v="SOUTH"/>
    <s v="Lake South"/>
    <n v="1976"/>
    <x v="164"/>
    <n v="11"/>
    <s v="ORTHOP"/>
    <m/>
    <s v="0.27"/>
    <n v="0.27"/>
    <n v="270"/>
    <m/>
    <n v="0"/>
  </r>
  <r>
    <s v="SOUTH"/>
    <s v="Lake South"/>
    <n v="1976"/>
    <x v="164"/>
    <n v="11"/>
    <s v="ORTHOP"/>
    <m/>
    <s v="0.28"/>
    <n v="0.28000000000000003"/>
    <n v="280"/>
    <m/>
    <n v="3"/>
  </r>
  <r>
    <s v="SOUTH"/>
    <s v="Lake South"/>
    <n v="1976"/>
    <x v="162"/>
    <n v="9"/>
    <s v="ORTHOP"/>
    <m/>
    <s v="0.2"/>
    <n v="0.2"/>
    <n v="200"/>
    <m/>
    <n v="0"/>
  </r>
  <r>
    <s v="SOUTH"/>
    <s v="Lake South"/>
    <n v="1976"/>
    <x v="165"/>
    <n v="9"/>
    <s v="ORTHOP"/>
    <m/>
    <s v="0.09"/>
    <n v="0.09"/>
    <n v="90"/>
    <m/>
    <n v="0"/>
  </r>
  <r>
    <s v="SOUTH"/>
    <s v="Lake South"/>
    <n v="1976"/>
    <x v="165"/>
    <n v="9"/>
    <s v="ORTHOP"/>
    <m/>
    <s v="0.1"/>
    <n v="0.1"/>
    <n v="100"/>
    <m/>
    <n v="3"/>
  </r>
  <r>
    <s v="SOUTH"/>
    <s v="Lake South"/>
    <n v="1976"/>
    <x v="162"/>
    <n v="9"/>
    <s v="ORTHOP_F"/>
    <m/>
    <s v="0.16"/>
    <n v="0.16"/>
    <n v="160"/>
    <m/>
    <n v="0"/>
  </r>
  <r>
    <s v="SOUTH"/>
    <s v="Lake South"/>
    <n v="1976"/>
    <x v="162"/>
    <n v="9"/>
    <s v="ORTHOP_F"/>
    <m/>
    <s v="0.12"/>
    <n v="0.12"/>
    <n v="120"/>
    <m/>
    <n v="3"/>
  </r>
  <r>
    <s v="SOUTH"/>
    <s v="Lake South"/>
    <n v="1976"/>
    <x v="166"/>
    <n v="4"/>
    <s v="ORTHOP"/>
    <m/>
    <s v="0.08"/>
    <n v="0.08"/>
    <n v="80"/>
    <m/>
    <n v="0"/>
  </r>
  <r>
    <s v="SOUTH"/>
    <s v="Lake South"/>
    <n v="1976"/>
    <x v="166"/>
    <n v="4"/>
    <s v="ORTHOP_F"/>
    <m/>
    <s v="0.06"/>
    <n v="0.06"/>
    <n v="60"/>
    <m/>
    <n v="0"/>
  </r>
  <r>
    <s v="SOUTH"/>
    <s v="Lake South"/>
    <n v="1976"/>
    <x v="166"/>
    <n v="4"/>
    <s v="ORTHOP"/>
    <m/>
    <s v="0.09"/>
    <n v="0.09"/>
    <n v="90"/>
    <m/>
    <n v="3"/>
  </r>
  <r>
    <s v="SOUTH"/>
    <s v="Lake South"/>
    <n v="1976"/>
    <x v="166"/>
    <n v="4"/>
    <s v="ORTHOP_F"/>
    <m/>
    <s v="0.07"/>
    <n v="7.0000000000000007E-2"/>
    <n v="70"/>
    <m/>
    <n v="3"/>
  </r>
  <r>
    <s v="SOUTH"/>
    <s v="Lake South"/>
    <n v="1976"/>
    <x v="167"/>
    <n v="5"/>
    <s v="ORTHOP"/>
    <m/>
    <s v="0.1"/>
    <n v="0.1"/>
    <n v="100"/>
    <m/>
    <n v="0"/>
  </r>
  <r>
    <s v="SOUTH"/>
    <s v="Lake South"/>
    <n v="1976"/>
    <x v="168"/>
    <n v="4"/>
    <s v="ORTHOP"/>
    <m/>
    <s v="0.15"/>
    <n v="0.15"/>
    <n v="150"/>
    <m/>
    <n v="0"/>
  </r>
  <r>
    <s v="SOUTH"/>
    <s v="Lake South"/>
    <n v="1976"/>
    <x v="169"/>
    <n v="3"/>
    <s v="ORTHOP"/>
    <m/>
    <s v="0.16"/>
    <n v="0.16"/>
    <n v="160"/>
    <m/>
    <n v="0"/>
  </r>
  <r>
    <s v="SOUTH"/>
    <s v="Lake South"/>
    <n v="1976"/>
    <x v="169"/>
    <n v="3"/>
    <s v="ORTHOP_F"/>
    <m/>
    <s v="0.12"/>
    <n v="0.12"/>
    <n v="120"/>
    <m/>
    <n v="0"/>
  </r>
  <r>
    <s v="SOUTH"/>
    <s v="Lake South"/>
    <n v="1976"/>
    <x v="169"/>
    <n v="3"/>
    <s v="ORTHOP"/>
    <m/>
    <s v="0.16"/>
    <n v="0.16"/>
    <n v="160"/>
    <m/>
    <n v="3"/>
  </r>
  <r>
    <s v="SOUTH"/>
    <s v="Lake South"/>
    <n v="1976"/>
    <x v="169"/>
    <n v="3"/>
    <s v="ORTHOP_F"/>
    <m/>
    <s v="0.14"/>
    <n v="0.14000000000000001"/>
    <n v="140"/>
    <m/>
    <n v="3"/>
  </r>
  <r>
    <s v="SOUTH"/>
    <s v="Lake South"/>
    <n v="1976"/>
    <x v="170"/>
    <n v="6"/>
    <s v="ORTHOP"/>
    <m/>
    <s v="0.05"/>
    <n v="0.05"/>
    <n v="50"/>
    <m/>
    <n v="3"/>
  </r>
  <r>
    <s v="SOUTH"/>
    <s v="Lake South"/>
    <n v="1976"/>
    <x v="171"/>
    <n v="6"/>
    <s v="ORTHOP"/>
    <m/>
    <s v="0.04"/>
    <n v="0.04"/>
    <n v="40"/>
    <m/>
    <n v="0"/>
  </r>
  <r>
    <s v="SOUTH"/>
    <s v="Lake South"/>
    <n v="1976"/>
    <x v="171"/>
    <n v="6"/>
    <s v="ORTHOP"/>
    <m/>
    <s v="0.07"/>
    <n v="7.0000000000000007E-2"/>
    <n v="70"/>
    <m/>
    <n v="3"/>
  </r>
  <r>
    <s v="SOUTH"/>
    <s v="Lake South"/>
    <n v="1976"/>
    <x v="170"/>
    <n v="6"/>
    <s v="ORTHOP_F"/>
    <m/>
    <s v="0.03"/>
    <n v="0.03"/>
    <n v="30"/>
    <m/>
    <n v="0"/>
  </r>
  <r>
    <s v="SOUTH"/>
    <s v="Lake South"/>
    <n v="1976"/>
    <x v="170"/>
    <n v="6"/>
    <s v="ORTHOP_F"/>
    <m/>
    <s v="0.03"/>
    <n v="0.03"/>
    <n v="30"/>
    <m/>
    <n v="3"/>
  </r>
  <r>
    <s v="SOUTH"/>
    <s v="Lake South"/>
    <n v="1976"/>
    <x v="167"/>
    <n v="5"/>
    <s v="ORTHOP"/>
    <m/>
    <s v="0.08"/>
    <n v="0.08"/>
    <n v="80"/>
    <m/>
    <n v="3"/>
  </r>
  <r>
    <s v="SOUTH"/>
    <s v="Lake South"/>
    <n v="1976"/>
    <x v="168"/>
    <n v="4"/>
    <s v="ORTHOP"/>
    <m/>
    <s v="0.14"/>
    <n v="0.14000000000000001"/>
    <n v="140"/>
    <m/>
    <n v="3"/>
  </r>
  <r>
    <s v="SOUTH"/>
    <s v="Lake South"/>
    <n v="1976"/>
    <x v="170"/>
    <n v="6"/>
    <s v="ORTHOP"/>
    <m/>
    <s v="0.06"/>
    <n v="0.06"/>
    <n v="60"/>
    <m/>
    <n v="0"/>
  </r>
  <r>
    <s v="SOUTH"/>
    <s v="Lake South"/>
    <n v="1976"/>
    <x v="172"/>
    <n v="5"/>
    <s v="ORTHOP"/>
    <m/>
    <s v="0.02"/>
    <n v="0.02"/>
    <n v="20"/>
    <m/>
    <n v="0"/>
  </r>
  <r>
    <s v="SOUTH"/>
    <s v="Lake South"/>
    <n v="1976"/>
    <x v="172"/>
    <n v="5"/>
    <s v="ORTHOP_F"/>
    <m/>
    <s v="0.02"/>
    <n v="0.02"/>
    <n v="20"/>
    <m/>
    <n v="0"/>
  </r>
  <r>
    <s v="SOUTH"/>
    <s v="Lake South"/>
    <n v="1976"/>
    <x v="172"/>
    <n v="5"/>
    <s v="ORTHOP"/>
    <m/>
    <s v="0.02"/>
    <n v="0.02"/>
    <n v="20"/>
    <m/>
    <n v="3"/>
  </r>
  <r>
    <s v="SOUTH"/>
    <s v="Lake South"/>
    <n v="1976"/>
    <x v="172"/>
    <n v="5"/>
    <s v="ORTHOP_F"/>
    <m/>
    <s v="0.01"/>
    <n v="0.01"/>
    <n v="10"/>
    <m/>
    <n v="3"/>
  </r>
  <r>
    <s v="SOUTH"/>
    <s v="Lake South"/>
    <n v="1977"/>
    <x v="173"/>
    <n v="8"/>
    <s v="ORTHOP"/>
    <m/>
    <s v="0.09"/>
    <n v="0.09"/>
    <n v="90"/>
    <m/>
    <n v="3"/>
  </r>
  <r>
    <s v="SOUTH"/>
    <s v="Lake South"/>
    <n v="1977"/>
    <x v="173"/>
    <n v="8"/>
    <s v="ORTHOP"/>
    <m/>
    <s v="0.07"/>
    <n v="7.0000000000000007E-2"/>
    <n v="70"/>
    <m/>
    <n v="0"/>
  </r>
  <r>
    <s v="SOUTH"/>
    <s v="Lake South"/>
    <n v="1977"/>
    <x v="174"/>
    <n v="9"/>
    <s v="ORTHOP"/>
    <m/>
    <s v="0.01"/>
    <n v="0.01"/>
    <n v="10"/>
    <m/>
    <n v="0"/>
  </r>
  <r>
    <s v="SOUTH"/>
    <s v="Lake South"/>
    <n v="1977"/>
    <x v="174"/>
    <n v="9"/>
    <s v="ORTHOP"/>
    <m/>
    <s v="0.02"/>
    <n v="0.02"/>
    <n v="20"/>
    <m/>
    <n v="3"/>
  </r>
  <r>
    <s v="SOUTH"/>
    <s v="Lake South"/>
    <n v="1977"/>
    <x v="175"/>
    <n v="8"/>
    <s v="ORTHOP_F"/>
    <m/>
    <s v="0.09"/>
    <n v="0.09"/>
    <n v="90"/>
    <m/>
    <n v="0"/>
  </r>
  <r>
    <s v="SOUTH"/>
    <s v="Lake South"/>
    <n v="1977"/>
    <x v="176"/>
    <n v="9"/>
    <s v="ORTHOP"/>
    <m/>
    <s v="0.11"/>
    <n v="0.11"/>
    <n v="110"/>
    <m/>
    <n v="0"/>
  </r>
  <r>
    <s v="SOUTH"/>
    <s v="Lake South"/>
    <n v="1977"/>
    <x v="175"/>
    <n v="8"/>
    <s v="ORTHOP"/>
    <m/>
    <s v="0.09"/>
    <n v="0.09"/>
    <n v="90"/>
    <m/>
    <n v="0"/>
  </r>
  <r>
    <s v="SOUTH"/>
    <s v="Lake South"/>
    <n v="1977"/>
    <x v="175"/>
    <n v="8"/>
    <s v="ORTHOP"/>
    <m/>
    <s v="0.1"/>
    <n v="0.1"/>
    <n v="100"/>
    <m/>
    <n v="3"/>
  </r>
  <r>
    <s v="SOUTH"/>
    <s v="Lake South"/>
    <n v="1977"/>
    <x v="175"/>
    <n v="8"/>
    <s v="ORTHOP_F"/>
    <m/>
    <s v="0.09"/>
    <n v="0.09"/>
    <n v="90"/>
    <m/>
    <n v="3"/>
  </r>
  <r>
    <s v="SOUTH"/>
    <s v="Lake South"/>
    <n v="1977"/>
    <x v="177"/>
    <n v="10"/>
    <s v="ORTHOP"/>
    <m/>
    <s v="0.23"/>
    <n v="0.23"/>
    <n v="230"/>
    <m/>
    <n v="3"/>
  </r>
  <r>
    <s v="SOUTH"/>
    <s v="Lake South"/>
    <n v="1977"/>
    <x v="177"/>
    <n v="10"/>
    <s v="ORTHOP_F"/>
    <m/>
    <s v="0.22"/>
    <n v="0.22"/>
    <n v="220"/>
    <m/>
    <n v="3"/>
  </r>
  <r>
    <s v="SOUTH"/>
    <s v="Lake South"/>
    <n v="1977"/>
    <x v="178"/>
    <n v="11"/>
    <s v="ORTHOP"/>
    <m/>
    <s v="0.14"/>
    <n v="0.14000000000000001"/>
    <n v="140"/>
    <m/>
    <n v="3"/>
  </r>
  <r>
    <s v="SOUTH"/>
    <s v="Lake South"/>
    <n v="1977"/>
    <x v="178"/>
    <n v="11"/>
    <s v="ORTHOP"/>
    <m/>
    <s v="0.14"/>
    <n v="0.14000000000000001"/>
    <n v="140"/>
    <m/>
    <n v="0"/>
  </r>
  <r>
    <s v="SOUTH"/>
    <s v="Lake South"/>
    <n v="1977"/>
    <x v="179"/>
    <n v="5"/>
    <s v="ORTHOP"/>
    <m/>
    <s v="0.01"/>
    <n v="0.01"/>
    <n v="10"/>
    <m/>
    <n v="0"/>
  </r>
  <r>
    <s v="SOUTH"/>
    <s v="Lake South"/>
    <n v="1977"/>
    <x v="176"/>
    <n v="9"/>
    <s v="ORTHOP"/>
    <m/>
    <s v="0.08"/>
    <n v="0.08"/>
    <n v="80"/>
    <m/>
    <n v="3"/>
  </r>
  <r>
    <s v="SOUTH"/>
    <s v="Lake South"/>
    <n v="1977"/>
    <x v="176"/>
    <n v="9"/>
    <s v="ORTHOP_F"/>
    <m/>
    <s v="0.05"/>
    <n v="0.05"/>
    <n v="50"/>
    <m/>
    <n v="3"/>
  </r>
  <r>
    <s v="SOUTH"/>
    <s v="Lake South"/>
    <n v="1977"/>
    <x v="177"/>
    <n v="10"/>
    <s v="ORTHOP_F"/>
    <m/>
    <s v="0.22"/>
    <n v="0.22"/>
    <n v="220"/>
    <m/>
    <n v="0"/>
  </r>
  <r>
    <s v="SOUTH"/>
    <s v="Lake South"/>
    <n v="1977"/>
    <x v="177"/>
    <n v="10"/>
    <s v="ORTHOP"/>
    <m/>
    <s v="0.22"/>
    <n v="0.22"/>
    <n v="220"/>
    <m/>
    <n v="0"/>
  </r>
  <r>
    <s v="SOUTH"/>
    <s v="Lake South"/>
    <n v="1977"/>
    <x v="180"/>
    <n v="10"/>
    <s v="ORTHOP"/>
    <m/>
    <s v="0.21"/>
    <n v="0.21"/>
    <n v="210"/>
    <m/>
    <n v="0"/>
  </r>
  <r>
    <s v="SOUTH"/>
    <s v="Lake South"/>
    <n v="1977"/>
    <x v="180"/>
    <n v="10"/>
    <s v="ORTHOP"/>
    <m/>
    <s v="0.2"/>
    <n v="0.2"/>
    <n v="200"/>
    <m/>
    <n v="3"/>
  </r>
  <r>
    <s v="SOUTH"/>
    <s v="Lake South"/>
    <n v="1977"/>
    <x v="176"/>
    <n v="9"/>
    <s v="ORTHOP_F"/>
    <m/>
    <s v="0.1"/>
    <n v="0.1"/>
    <n v="100"/>
    <m/>
    <n v="0"/>
  </r>
  <r>
    <s v="SOUTH"/>
    <s v="Lake South"/>
    <n v="1977"/>
    <x v="181"/>
    <n v="5"/>
    <s v="ORTHOP_F"/>
    <m/>
    <s v="0.08"/>
    <n v="0.08"/>
    <n v="80"/>
    <m/>
    <n v="0"/>
  </r>
  <r>
    <s v="SOUTH"/>
    <s v="Lake South"/>
    <n v="1977"/>
    <x v="182"/>
    <n v="4"/>
    <s v="ORTHOP"/>
    <m/>
    <s v="0.16"/>
    <n v="0.16"/>
    <n v="160"/>
    <m/>
    <n v="0"/>
  </r>
  <r>
    <s v="SOUTH"/>
    <s v="Lake South"/>
    <n v="1977"/>
    <x v="182"/>
    <n v="4"/>
    <s v="ORTHOP"/>
    <m/>
    <s v="0.187"/>
    <n v="0.187"/>
    <n v="187"/>
    <m/>
    <n v="3"/>
  </r>
  <r>
    <s v="SOUTH"/>
    <s v="Lake South"/>
    <n v="1977"/>
    <x v="181"/>
    <n v="5"/>
    <s v="ORTHOP"/>
    <m/>
    <s v="0.08"/>
    <n v="0.08"/>
    <n v="80"/>
    <m/>
    <n v="0"/>
  </r>
  <r>
    <s v="SOUTH"/>
    <s v="Lake South"/>
    <n v="1977"/>
    <x v="181"/>
    <n v="5"/>
    <s v="ORTHOP"/>
    <m/>
    <s v="0.07"/>
    <n v="7.0000000000000007E-2"/>
    <n v="70"/>
    <m/>
    <n v="3"/>
  </r>
  <r>
    <s v="SOUTH"/>
    <s v="Lake South"/>
    <n v="1977"/>
    <x v="181"/>
    <n v="5"/>
    <s v="ORTHOP_F"/>
    <m/>
    <s v="0.07"/>
    <n v="7.0000000000000007E-2"/>
    <n v="70"/>
    <m/>
    <n v="3"/>
  </r>
  <r>
    <s v="SOUTH"/>
    <s v="Lake South"/>
    <n v="1977"/>
    <x v="183"/>
    <n v="2"/>
    <s v="ORTHOP"/>
    <m/>
    <s v="0.18"/>
    <n v="0.18"/>
    <n v="180"/>
    <m/>
    <n v="0"/>
  </r>
  <r>
    <s v="SOUTH"/>
    <s v="Lake South"/>
    <n v="1977"/>
    <x v="183"/>
    <n v="2"/>
    <s v="ORTHOP_F"/>
    <m/>
    <s v="0.18"/>
    <n v="0.18"/>
    <n v="180"/>
    <m/>
    <n v="0"/>
  </r>
  <r>
    <s v="SOUTH"/>
    <s v="Lake South"/>
    <n v="1977"/>
    <x v="183"/>
    <n v="2"/>
    <s v="ORTHOP"/>
    <m/>
    <s v="0.3"/>
    <n v="0.3"/>
    <n v="300"/>
    <m/>
    <n v="3"/>
  </r>
  <r>
    <s v="SOUTH"/>
    <s v="Lake South"/>
    <n v="1977"/>
    <x v="183"/>
    <n v="2"/>
    <s v="ORTHOP_F"/>
    <m/>
    <s v="0.3"/>
    <n v="0.3"/>
    <n v="300"/>
    <m/>
    <n v="3"/>
  </r>
  <r>
    <s v="SOUTH"/>
    <s v="Lake South"/>
    <n v="1977"/>
    <x v="184"/>
    <n v="2"/>
    <s v="ORTHOP"/>
    <m/>
    <s v="0.09"/>
    <n v="0.09"/>
    <n v="90"/>
    <m/>
    <n v="0"/>
  </r>
  <r>
    <s v="SOUTH"/>
    <s v="Lake South"/>
    <n v="1977"/>
    <x v="184"/>
    <n v="2"/>
    <s v="ORTHOP"/>
    <m/>
    <s v="0.27"/>
    <n v="0.27"/>
    <n v="270"/>
    <m/>
    <n v="3"/>
  </r>
  <r>
    <s v="SOUTH"/>
    <s v="Lake South"/>
    <n v="1977"/>
    <x v="185"/>
    <n v="6"/>
    <s v="ORTHOP"/>
    <m/>
    <s v="0.08"/>
    <n v="0.08"/>
    <n v="80"/>
    <m/>
    <n v="0"/>
  </r>
  <r>
    <s v="SOUTH"/>
    <s v="Lake South"/>
    <n v="1977"/>
    <x v="185"/>
    <n v="6"/>
    <s v="ORTHOP"/>
    <m/>
    <s v="0.08"/>
    <n v="0.08"/>
    <n v="80"/>
    <m/>
    <n v="3"/>
  </r>
  <r>
    <s v="SOUTH"/>
    <s v="Lake South"/>
    <n v="1977"/>
    <x v="186"/>
    <n v="7"/>
    <s v="ORTHOP"/>
    <m/>
    <s v="0.13"/>
    <n v="0.13"/>
    <n v="130"/>
    <m/>
    <n v="3"/>
  </r>
  <r>
    <s v="SOUTH"/>
    <s v="Lake South"/>
    <n v="1977"/>
    <x v="187"/>
    <n v="7"/>
    <s v="ORTHOP"/>
    <m/>
    <s v="0.1"/>
    <n v="0.1"/>
    <n v="100"/>
    <m/>
    <n v="0"/>
  </r>
  <r>
    <s v="SOUTH"/>
    <s v="Lake South"/>
    <n v="1977"/>
    <x v="187"/>
    <n v="7"/>
    <s v="ORTHOP_F"/>
    <m/>
    <s v="0.08"/>
    <n v="0.08"/>
    <n v="80"/>
    <m/>
    <n v="0"/>
  </r>
  <r>
    <s v="SOUTH"/>
    <s v="Lake South"/>
    <n v="1977"/>
    <x v="187"/>
    <n v="7"/>
    <s v="ORTHOP"/>
    <m/>
    <s v="0.1"/>
    <n v="0.1"/>
    <n v="100"/>
    <m/>
    <n v="3"/>
  </r>
  <r>
    <s v="SOUTH"/>
    <s v="Lake South"/>
    <n v="1977"/>
    <x v="187"/>
    <n v="7"/>
    <s v="ORTHOP_F"/>
    <m/>
    <s v="0.09"/>
    <n v="0.09"/>
    <n v="90"/>
    <m/>
    <n v="3"/>
  </r>
  <r>
    <s v="SOUTH"/>
    <s v="Lake South"/>
    <n v="1977"/>
    <x v="186"/>
    <n v="7"/>
    <s v="ORTHOP"/>
    <m/>
    <s v="0.12"/>
    <n v="0.12"/>
    <n v="120"/>
    <m/>
    <n v="0"/>
  </r>
  <r>
    <s v="SOUTH"/>
    <s v="Lake South"/>
    <n v="1977"/>
    <x v="188"/>
    <n v="6"/>
    <s v="ORTHOP_F"/>
    <m/>
    <s v="0.03"/>
    <n v="0.03"/>
    <n v="30"/>
    <m/>
    <n v="0"/>
  </r>
  <r>
    <s v="SOUTH"/>
    <s v="Lake South"/>
    <n v="1977"/>
    <x v="179"/>
    <n v="5"/>
    <s v="ORTHOP"/>
    <m/>
    <s v="0.01"/>
    <n v="0.01"/>
    <n v="10"/>
    <m/>
    <n v="3"/>
  </r>
  <r>
    <s v="SOUTH"/>
    <s v="Lake South"/>
    <n v="1977"/>
    <x v="188"/>
    <n v="6"/>
    <s v="ORTHOP"/>
    <m/>
    <s v="0.01"/>
    <n v="0.01"/>
    <n v="10"/>
    <m/>
    <n v="0"/>
  </r>
  <r>
    <s v="SOUTH"/>
    <s v="Lake South"/>
    <n v="1977"/>
    <x v="188"/>
    <n v="6"/>
    <s v="ORTHOP"/>
    <m/>
    <s v="0.05"/>
    <n v="0.05"/>
    <n v="50"/>
    <m/>
    <n v="3"/>
  </r>
  <r>
    <s v="SOUTH"/>
    <s v="Lake South"/>
    <n v="1977"/>
    <x v="188"/>
    <n v="6"/>
    <s v="ORTHOP_F"/>
    <m/>
    <s v="0.02"/>
    <n v="0.02"/>
    <n v="20"/>
    <m/>
    <n v="3"/>
  </r>
  <r>
    <s v="SOUTH"/>
    <s v="Lake South"/>
    <n v="1978"/>
    <x v="189"/>
    <n v="8"/>
    <s v="ORTHOP"/>
    <m/>
    <s v="0.01"/>
    <n v="0.01"/>
    <n v="10"/>
    <m/>
    <n v="0"/>
  </r>
  <r>
    <s v="SOUTH"/>
    <s v="Lake South"/>
    <n v="1978"/>
    <x v="190"/>
    <n v="9"/>
    <s v="ORTHOP"/>
    <m/>
    <s v="0.01"/>
    <n v="0.01"/>
    <n v="10"/>
    <m/>
    <n v="3"/>
  </r>
  <r>
    <s v="SOUTH"/>
    <s v="Lake South"/>
    <n v="1978"/>
    <x v="190"/>
    <n v="9"/>
    <s v="ORTHOP"/>
    <m/>
    <s v="0.01"/>
    <n v="0.01"/>
    <n v="10"/>
    <m/>
    <n v="0"/>
  </r>
  <r>
    <s v="SOUTH"/>
    <s v="Lake South"/>
    <n v="1978"/>
    <x v="191"/>
    <n v="8"/>
    <s v="ORTHOP"/>
    <m/>
    <s v="0.01"/>
    <n v="0.01"/>
    <n v="10"/>
    <m/>
    <n v="3"/>
  </r>
  <r>
    <s v="SOUTH"/>
    <s v="Lake South"/>
    <n v="1978"/>
    <x v="191"/>
    <n v="8"/>
    <s v="ORTHOP"/>
    <m/>
    <s v="0.02"/>
    <n v="0.02"/>
    <n v="20"/>
    <m/>
    <n v="0"/>
  </r>
  <r>
    <s v="SOUTH"/>
    <s v="Lake South"/>
    <n v="1978"/>
    <x v="189"/>
    <n v="8"/>
    <s v="ORTHOP"/>
    <m/>
    <s v="0.03"/>
    <n v="0.03"/>
    <n v="30"/>
    <m/>
    <n v="3"/>
  </r>
  <r>
    <s v="SOUTH"/>
    <s v="Lake South"/>
    <n v="1978"/>
    <x v="192"/>
    <n v="7"/>
    <s v="ORTHOP"/>
    <m/>
    <s v="0.06"/>
    <n v="0.06"/>
    <n v="60"/>
    <m/>
    <n v="3"/>
  </r>
  <r>
    <s v="SOUTH"/>
    <s v="Lake South"/>
    <n v="1978"/>
    <x v="192"/>
    <n v="7"/>
    <s v="ORTHOP"/>
    <m/>
    <s v="0.04"/>
    <n v="0.04"/>
    <n v="40"/>
    <m/>
    <n v="0"/>
  </r>
  <r>
    <s v="SOUTH"/>
    <s v="Lake South"/>
    <n v="1978"/>
    <x v="193"/>
    <n v="10"/>
    <s v="ORTHOP"/>
    <m/>
    <s v="0.28"/>
    <n v="0.28000000000000003"/>
    <n v="280"/>
    <m/>
    <n v="3"/>
  </r>
  <r>
    <s v="SOUTH"/>
    <s v="Lake South"/>
    <n v="1978"/>
    <x v="194"/>
    <n v="11"/>
    <s v="ORTHOP"/>
    <m/>
    <s v="0.24"/>
    <n v="0.24"/>
    <n v="240"/>
    <m/>
    <n v="3"/>
  </r>
  <r>
    <s v="SOUTH"/>
    <s v="Lake South"/>
    <n v="1978"/>
    <x v="194"/>
    <n v="11"/>
    <s v="ORTHOP"/>
    <m/>
    <s v="0.24"/>
    <n v="0.24"/>
    <n v="240"/>
    <m/>
    <n v="0"/>
  </r>
  <r>
    <s v="SOUTH"/>
    <s v="Lake South"/>
    <n v="1978"/>
    <x v="193"/>
    <n v="10"/>
    <s v="ORTHOP"/>
    <m/>
    <s v="0.26"/>
    <n v="0.26"/>
    <n v="260"/>
    <m/>
    <n v="0"/>
  </r>
  <r>
    <s v="SOUTH"/>
    <s v="Lake South"/>
    <n v="1978"/>
    <x v="195"/>
    <n v="9"/>
    <s v="ORTHOP"/>
    <m/>
    <s v="0.05"/>
    <n v="0.05"/>
    <n v="50"/>
    <m/>
    <n v="3"/>
  </r>
  <r>
    <s v="SOUTH"/>
    <s v="Lake South"/>
    <n v="1978"/>
    <x v="195"/>
    <n v="9"/>
    <s v="ORTHOP"/>
    <m/>
    <s v="0.05"/>
    <n v="0.05"/>
    <n v="50"/>
    <m/>
    <n v="0"/>
  </r>
  <r>
    <s v="SOUTH"/>
    <s v="Lake South"/>
    <n v="1978"/>
    <x v="196"/>
    <n v="5"/>
    <s v="ORTHOP"/>
    <m/>
    <s v="0.14"/>
    <n v="0.14000000000000001"/>
    <n v="140"/>
    <m/>
    <n v="3"/>
  </r>
  <r>
    <s v="SOUTH"/>
    <s v="Lake South"/>
    <n v="1978"/>
    <x v="196"/>
    <n v="5"/>
    <s v="ORTHOP"/>
    <m/>
    <s v="0.12"/>
    <n v="0.12"/>
    <n v="120"/>
    <m/>
    <n v="0"/>
  </r>
  <r>
    <s v="SOUTH"/>
    <s v="Lake South"/>
    <n v="1978"/>
    <x v="197"/>
    <n v="4"/>
    <s v="ORTHOP"/>
    <m/>
    <s v="0.1"/>
    <n v="0.1"/>
    <n v="100"/>
    <m/>
    <n v="3"/>
  </r>
  <r>
    <s v="SOUTH"/>
    <s v="Lake South"/>
    <n v="1978"/>
    <x v="197"/>
    <n v="4"/>
    <s v="ORTHOP"/>
    <m/>
    <s v="0.1"/>
    <n v="0.1"/>
    <n v="100"/>
    <m/>
    <n v="0"/>
  </r>
  <r>
    <s v="SOUTH"/>
    <s v="Lake South"/>
    <n v="1978"/>
    <x v="198"/>
    <n v="2"/>
    <s v="ORTHOP"/>
    <m/>
    <s v="0.16"/>
    <n v="0.16"/>
    <n v="160"/>
    <m/>
    <n v="3"/>
  </r>
  <r>
    <s v="SOUTH"/>
    <s v="Lake South"/>
    <n v="1978"/>
    <x v="198"/>
    <n v="2"/>
    <s v="ORTHOP"/>
    <m/>
    <s v="0.08"/>
    <n v="0.08"/>
    <n v="80"/>
    <m/>
    <n v="0"/>
  </r>
  <r>
    <s v="SOUTH"/>
    <s v="Lake South"/>
    <n v="1978"/>
    <x v="199"/>
    <n v="2"/>
    <s v="ORTHOP"/>
    <m/>
    <s v="0.11"/>
    <n v="0.11"/>
    <n v="110"/>
    <m/>
    <n v="3"/>
  </r>
  <r>
    <s v="SOUTH"/>
    <s v="Lake South"/>
    <n v="1978"/>
    <x v="199"/>
    <n v="2"/>
    <s v="ORTHOP"/>
    <m/>
    <s v="0.05"/>
    <n v="0.05"/>
    <n v="50"/>
    <m/>
    <n v="0"/>
  </r>
  <r>
    <s v="SOUTH"/>
    <s v="Lake South"/>
    <n v="1978"/>
    <x v="200"/>
    <n v="7"/>
    <s v="ORTHOP"/>
    <m/>
    <s v="0.03"/>
    <n v="0.03"/>
    <n v="30"/>
    <m/>
    <n v="0"/>
  </r>
  <r>
    <s v="SOUTH"/>
    <s v="Lake South"/>
    <n v="1978"/>
    <x v="201"/>
    <n v="6"/>
    <s v="ORTHOP"/>
    <m/>
    <s v="0.05"/>
    <n v="0.05"/>
    <n v="50"/>
    <m/>
    <n v="3"/>
  </r>
  <r>
    <s v="SOUTH"/>
    <s v="Lake South"/>
    <n v="1978"/>
    <x v="201"/>
    <n v="6"/>
    <s v="ORTHOP"/>
    <m/>
    <s v="0.02"/>
    <n v="0.02"/>
    <n v="20"/>
    <m/>
    <n v="0"/>
  </r>
  <r>
    <s v="SOUTH"/>
    <s v="Lake South"/>
    <n v="1978"/>
    <x v="200"/>
    <n v="7"/>
    <s v="ORTHOP"/>
    <m/>
    <s v="0.04"/>
    <n v="0.04"/>
    <n v="40"/>
    <m/>
    <n v="3"/>
  </r>
  <r>
    <s v="SOUTH"/>
    <s v="Lake South"/>
    <n v="1978"/>
    <x v="202"/>
    <n v="5"/>
    <s v="ORTHOP"/>
    <m/>
    <s v="0.1"/>
    <n v="0.1"/>
    <n v="100"/>
    <m/>
    <n v="3"/>
  </r>
  <r>
    <s v="SOUTH"/>
    <s v="Lake South"/>
    <n v="1978"/>
    <x v="202"/>
    <n v="5"/>
    <s v="ORTHOP"/>
    <m/>
    <s v="0.1"/>
    <n v="0.1"/>
    <n v="100"/>
    <m/>
    <n v="0"/>
  </r>
  <r>
    <s v="SOUTH"/>
    <s v="Lake South"/>
    <n v="1978"/>
    <x v="203"/>
    <n v="6"/>
    <s v="ORTHOP"/>
    <m/>
    <s v="0.11"/>
    <n v="0.11"/>
    <n v="110"/>
    <m/>
    <n v="0"/>
  </r>
  <r>
    <s v="SOUTH"/>
    <s v="Lake South"/>
    <n v="1978"/>
    <x v="203"/>
    <n v="6"/>
    <s v="ORTHOP"/>
    <m/>
    <s v="0.01"/>
    <n v="0.01"/>
    <n v="10"/>
    <m/>
    <n v="3"/>
  </r>
  <r>
    <s v="SOUTH"/>
    <s v="Lake South"/>
    <n v="1979"/>
    <x v="204"/>
    <n v="5"/>
    <s v="ORTHOP"/>
    <m/>
    <s v="0.13"/>
    <n v="0.13"/>
    <n v="130"/>
    <m/>
    <n v="3"/>
  </r>
  <r>
    <s v="SOUTH"/>
    <s v="Lake South"/>
    <n v="1979"/>
    <x v="204"/>
    <n v="5"/>
    <s v="ORTHOP"/>
    <m/>
    <s v="0.14"/>
    <n v="0.14000000000000001"/>
    <n v="140"/>
    <m/>
    <n v="0"/>
  </r>
  <r>
    <s v="SOUTH"/>
    <s v="Lake South"/>
    <n v="1979"/>
    <x v="205"/>
    <n v="5"/>
    <s v="ORTHOP"/>
    <m/>
    <s v="0.01"/>
    <n v="0.01"/>
    <n v="10"/>
    <m/>
    <n v="0"/>
  </r>
  <r>
    <s v="SOUTH"/>
    <s v="Lake South"/>
    <n v="1979"/>
    <x v="205"/>
    <n v="5"/>
    <s v="ORTHOP"/>
    <m/>
    <s v="0.01"/>
    <n v="0.01"/>
    <n v="10"/>
    <m/>
    <n v="3"/>
  </r>
  <r>
    <s v="SOUTH"/>
    <s v="Lake South"/>
    <n v="1979"/>
    <x v="205"/>
    <n v="5"/>
    <s v="ORTHOP_F"/>
    <m/>
    <s v="0.01"/>
    <n v="0.01"/>
    <n v="10"/>
    <m/>
    <n v="3"/>
  </r>
  <r>
    <s v="SOUTH"/>
    <s v="Lake South"/>
    <n v="1979"/>
    <x v="205"/>
    <n v="5"/>
    <s v="ORTHOP_F"/>
    <m/>
    <s v="0.01"/>
    <n v="0.01"/>
    <n v="10"/>
    <m/>
    <n v="0"/>
  </r>
  <r>
    <s v="SOUTH"/>
    <s v="Lake South"/>
    <n v="1979"/>
    <x v="206"/>
    <n v="2"/>
    <s v="ORTHOP"/>
    <m/>
    <s v="0.22"/>
    <n v="0.22"/>
    <n v="220"/>
    <m/>
    <n v="0"/>
  </r>
  <r>
    <s v="SOUTH"/>
    <s v="Lake South"/>
    <n v="1979"/>
    <x v="206"/>
    <n v="2"/>
    <s v="ORTHOP_F"/>
    <m/>
    <s v="0.18"/>
    <n v="0.18"/>
    <n v="180"/>
    <m/>
    <n v="0"/>
  </r>
  <r>
    <s v="SOUTH"/>
    <s v="Lake South"/>
    <n v="1979"/>
    <x v="206"/>
    <n v="2"/>
    <s v="ORTHOP"/>
    <m/>
    <s v="0.23"/>
    <n v="0.23"/>
    <n v="230"/>
    <m/>
    <n v="3"/>
  </r>
  <r>
    <s v="SOUTH"/>
    <s v="Lake South"/>
    <n v="1979"/>
    <x v="206"/>
    <n v="2"/>
    <s v="ORTHOP_F"/>
    <m/>
    <s v="0.21"/>
    <n v="0.21"/>
    <n v="210"/>
    <m/>
    <n v="3"/>
  </r>
  <r>
    <s v="SOUTH"/>
    <s v="Lake South"/>
    <n v="1979"/>
    <x v="207"/>
    <n v="4"/>
    <s v="ORTHOP"/>
    <m/>
    <s v="0.16"/>
    <n v="0.16"/>
    <n v="160"/>
    <m/>
    <n v="0"/>
  </r>
  <r>
    <s v="SOUTH"/>
    <s v="Lake South"/>
    <n v="1979"/>
    <x v="207"/>
    <n v="4"/>
    <s v="ORTHOP_F"/>
    <m/>
    <s v="0.11"/>
    <n v="0.11"/>
    <n v="110"/>
    <m/>
    <n v="0"/>
  </r>
  <r>
    <s v="SOUTH"/>
    <s v="Lake South"/>
    <n v="1979"/>
    <x v="207"/>
    <n v="4"/>
    <s v="ORTHOP"/>
    <m/>
    <s v="0.17"/>
    <n v="0.17"/>
    <n v="170"/>
    <m/>
    <n v="3"/>
  </r>
  <r>
    <s v="SOUTH"/>
    <s v="Lake South"/>
    <n v="1979"/>
    <x v="207"/>
    <n v="4"/>
    <s v="ORTHOP_F"/>
    <m/>
    <s v="0.12"/>
    <n v="0.12"/>
    <n v="120"/>
    <m/>
    <n v="3"/>
  </r>
  <r>
    <s v="SOUTH"/>
    <s v="Lake South"/>
    <n v="1979"/>
    <x v="208"/>
    <n v="10"/>
    <s v="ORTHOP_F"/>
    <m/>
    <s v="0.2"/>
    <n v="0.2"/>
    <n v="200"/>
    <m/>
    <n v="3"/>
  </r>
  <r>
    <s v="SOUTH"/>
    <s v="Lake South"/>
    <n v="1979"/>
    <x v="208"/>
    <n v="10"/>
    <s v="ORTHOP"/>
    <m/>
    <s v="0.25"/>
    <n v="0.25"/>
    <n v="250"/>
    <m/>
    <n v="3"/>
  </r>
  <r>
    <s v="SOUTH"/>
    <s v="Lake South"/>
    <n v="1979"/>
    <x v="208"/>
    <n v="10"/>
    <s v="ORTHOP_F"/>
    <m/>
    <s v="0.2"/>
    <n v="0.2"/>
    <n v="200"/>
    <m/>
    <n v="0"/>
  </r>
  <r>
    <s v="SOUTH"/>
    <s v="Lake South"/>
    <n v="1979"/>
    <x v="208"/>
    <n v="10"/>
    <s v="ORTHOP"/>
    <m/>
    <s v="0.22"/>
    <n v="0.22"/>
    <n v="220"/>
    <m/>
    <n v="0"/>
  </r>
  <r>
    <s v="SOUTH"/>
    <s v="Lake South"/>
    <n v="1979"/>
    <x v="209"/>
    <n v="6"/>
    <s v="ORTHOP"/>
    <m/>
    <s v="0.01"/>
    <n v="0.01"/>
    <n v="10"/>
    <m/>
    <n v="0"/>
  </r>
  <r>
    <s v="SOUTH"/>
    <s v="Lake South"/>
    <n v="1979"/>
    <x v="210"/>
    <n v="9"/>
    <s v="ORTHOP_F"/>
    <m/>
    <s v="0.04"/>
    <n v="0.04"/>
    <n v="40"/>
    <m/>
    <n v="3"/>
  </r>
  <r>
    <s v="SOUTH"/>
    <s v="Lake South"/>
    <n v="1979"/>
    <x v="210"/>
    <n v="9"/>
    <s v="ORTHOP"/>
    <m/>
    <s v="0.08"/>
    <n v="0.08"/>
    <n v="80"/>
    <m/>
    <n v="3"/>
  </r>
  <r>
    <s v="SOUTH"/>
    <s v="Lake South"/>
    <n v="1979"/>
    <x v="210"/>
    <n v="9"/>
    <s v="ORTHOP_F"/>
    <m/>
    <s v="0.04"/>
    <n v="0.04"/>
    <n v="40"/>
    <m/>
    <n v="0"/>
  </r>
  <r>
    <s v="SOUTH"/>
    <s v="Lake South"/>
    <n v="1979"/>
    <x v="210"/>
    <n v="9"/>
    <s v="ORTHOP"/>
    <m/>
    <s v="0.09"/>
    <n v="0.09"/>
    <n v="90"/>
    <m/>
    <n v="0"/>
  </r>
  <r>
    <s v="SOUTH"/>
    <s v="Lake South"/>
    <n v="1979"/>
    <x v="211"/>
    <n v="9"/>
    <s v="ORTHOP"/>
    <m/>
    <s v="0.04"/>
    <n v="0.04"/>
    <n v="40"/>
    <m/>
    <n v="3"/>
  </r>
  <r>
    <s v="SOUTH"/>
    <s v="Lake South"/>
    <n v="1979"/>
    <x v="211"/>
    <n v="9"/>
    <s v="ORTHOP"/>
    <m/>
    <s v="0.06"/>
    <n v="0.06"/>
    <n v="60"/>
    <m/>
    <n v="0"/>
  </r>
  <r>
    <s v="SOUTH"/>
    <s v="Lake South"/>
    <n v="1979"/>
    <x v="212"/>
    <n v="11"/>
    <s v="ORTHOP_F"/>
    <m/>
    <s v="0.3"/>
    <n v="0.3"/>
    <n v="300"/>
    <m/>
    <n v="3"/>
  </r>
  <r>
    <s v="SOUTH"/>
    <s v="Lake South"/>
    <n v="1979"/>
    <x v="212"/>
    <n v="11"/>
    <s v="ORTHOP"/>
    <m/>
    <s v="0.32"/>
    <n v="0.32"/>
    <n v="320"/>
    <m/>
    <n v="3"/>
  </r>
  <r>
    <s v="SOUTH"/>
    <s v="Lake South"/>
    <n v="1979"/>
    <x v="212"/>
    <n v="11"/>
    <s v="ORTHOP"/>
    <m/>
    <s v="0.32"/>
    <n v="0.32"/>
    <n v="320"/>
    <m/>
    <n v="0"/>
  </r>
  <r>
    <s v="SOUTH"/>
    <s v="Lake South"/>
    <n v="1979"/>
    <x v="213"/>
    <n v="10"/>
    <s v="ORTHOP"/>
    <m/>
    <s v="0.35"/>
    <n v="0.35000000000000003"/>
    <n v="350.00000000000006"/>
    <m/>
    <n v="3"/>
  </r>
  <r>
    <s v="SOUTH"/>
    <s v="Lake South"/>
    <n v="1979"/>
    <x v="213"/>
    <n v="10"/>
    <s v="ORTHOP"/>
    <m/>
    <s v="0.37"/>
    <n v="0.37"/>
    <n v="370"/>
    <m/>
    <n v="0"/>
  </r>
  <r>
    <s v="SOUTH"/>
    <s v="Lake South"/>
    <n v="1979"/>
    <x v="212"/>
    <n v="11"/>
    <s v="ORTHOP_F"/>
    <m/>
    <s v="0.31"/>
    <n v="0.31"/>
    <n v="310"/>
    <m/>
    <n v="0"/>
  </r>
  <r>
    <s v="SOUTH"/>
    <s v="Lake South"/>
    <n v="1979"/>
    <x v="214"/>
    <n v="7"/>
    <s v="ORTHOP"/>
    <m/>
    <s v="0.03"/>
    <n v="0.03"/>
    <n v="30"/>
    <m/>
    <n v="0"/>
  </r>
  <r>
    <s v="SOUTH"/>
    <s v="Lake South"/>
    <n v="1979"/>
    <x v="215"/>
    <n v="7"/>
    <s v="ORTHOP"/>
    <m/>
    <s v="0.02"/>
    <n v="0.02"/>
    <n v="20"/>
    <m/>
    <n v="0"/>
  </r>
  <r>
    <s v="SOUTH"/>
    <s v="Lake South"/>
    <n v="1979"/>
    <x v="214"/>
    <n v="7"/>
    <s v="ORTHOP"/>
    <m/>
    <s v="0.03"/>
    <n v="0.03"/>
    <n v="30"/>
    <m/>
    <n v="3"/>
  </r>
  <r>
    <s v="SOUTH"/>
    <s v="Lake South"/>
    <n v="1979"/>
    <x v="216"/>
    <n v="6"/>
    <s v="ORTHOP_F"/>
    <m/>
    <s v="0.01"/>
    <n v="0.01"/>
    <n v="10"/>
    <m/>
    <n v="3"/>
  </r>
  <r>
    <s v="SOUTH"/>
    <s v="Lake South"/>
    <n v="1979"/>
    <x v="216"/>
    <n v="6"/>
    <s v="ORTHOP"/>
    <m/>
    <s v="0.02"/>
    <n v="0.02"/>
    <n v="20"/>
    <m/>
    <n v="3"/>
  </r>
  <r>
    <s v="SOUTH"/>
    <s v="Lake South"/>
    <n v="1979"/>
    <x v="216"/>
    <n v="6"/>
    <s v="ORTHOP_F"/>
    <m/>
    <s v="0.04"/>
    <n v="0.04"/>
    <n v="40"/>
    <m/>
    <n v="0"/>
  </r>
  <r>
    <s v="SOUTH"/>
    <s v="Lake South"/>
    <n v="1979"/>
    <x v="216"/>
    <n v="6"/>
    <s v="ORTHOP"/>
    <m/>
    <s v="0.05"/>
    <n v="0.05"/>
    <n v="50"/>
    <m/>
    <n v="0"/>
  </r>
  <r>
    <s v="SOUTH"/>
    <s v="Lake South"/>
    <n v="1979"/>
    <x v="209"/>
    <n v="6"/>
    <s v="ORTHOP"/>
    <m/>
    <s v="0.01"/>
    <n v="0.01"/>
    <n v="10"/>
    <m/>
    <n v="3"/>
  </r>
  <r>
    <s v="SOUTH"/>
    <s v="Lake South"/>
    <n v="1979"/>
    <x v="217"/>
    <n v="8"/>
    <s v="ORTHOP"/>
    <m/>
    <s v="0.01"/>
    <n v="0.01"/>
    <n v="10"/>
    <m/>
    <n v="0"/>
  </r>
  <r>
    <s v="SOUTH"/>
    <s v="Lake South"/>
    <n v="1979"/>
    <x v="217"/>
    <n v="8"/>
    <s v="ORTHOP_F"/>
    <m/>
    <s v="0.01"/>
    <n v="0.01"/>
    <n v="10"/>
    <m/>
    <n v="3"/>
  </r>
  <r>
    <s v="SOUTH"/>
    <s v="Lake South"/>
    <n v="1979"/>
    <x v="217"/>
    <n v="8"/>
    <s v="ORTHOP_F"/>
    <m/>
    <s v="0.01"/>
    <n v="0.01"/>
    <n v="10"/>
    <m/>
    <n v="0"/>
  </r>
  <r>
    <s v="SOUTH"/>
    <s v="Lake South"/>
    <n v="1979"/>
    <x v="215"/>
    <n v="7"/>
    <s v="ORTHOP_F"/>
    <m/>
    <s v="0.01"/>
    <n v="0.01"/>
    <n v="10"/>
    <m/>
    <n v="0"/>
  </r>
  <r>
    <s v="SOUTH"/>
    <s v="Lake South"/>
    <n v="1979"/>
    <x v="218"/>
    <n v="8"/>
    <s v="ORTHOP"/>
    <m/>
    <s v="0.02"/>
    <n v="0.02"/>
    <n v="20"/>
    <m/>
    <n v="3"/>
  </r>
  <r>
    <s v="SOUTH"/>
    <s v="Lake South"/>
    <n v="1979"/>
    <x v="215"/>
    <n v="7"/>
    <s v="ORTHOP"/>
    <m/>
    <s v="0.02"/>
    <n v="0.02"/>
    <n v="20"/>
    <m/>
    <n v="3"/>
  </r>
  <r>
    <s v="SOUTH"/>
    <s v="Lake South"/>
    <n v="1979"/>
    <x v="215"/>
    <n v="7"/>
    <s v="ORTHOP_F"/>
    <m/>
    <s v="0.01"/>
    <n v="0.01"/>
    <n v="10"/>
    <m/>
    <n v="3"/>
  </r>
  <r>
    <s v="SOUTH"/>
    <s v="Lake South"/>
    <n v="1979"/>
    <x v="217"/>
    <n v="8"/>
    <s v="ORTHOP"/>
    <m/>
    <s v="0.01"/>
    <n v="0.01"/>
    <n v="10"/>
    <m/>
    <n v="3"/>
  </r>
  <r>
    <s v="SOUTH"/>
    <s v="Lake South"/>
    <n v="1979"/>
    <x v="218"/>
    <n v="8"/>
    <s v="ORTHOP"/>
    <m/>
    <s v="0.01"/>
    <n v="0.01"/>
    <n v="10"/>
    <m/>
    <n v="0"/>
  </r>
  <r>
    <s v="SOUTH"/>
    <s v="Lake South"/>
    <n v="1980"/>
    <x v="219"/>
    <n v="9"/>
    <s v="ORTHOP"/>
    <m/>
    <s v="0.021"/>
    <n v="2.1000000000000001E-2"/>
    <n v="21"/>
    <m/>
    <n v="0"/>
  </r>
  <r>
    <s v="SOUTH"/>
    <s v="Lake South"/>
    <n v="1980"/>
    <x v="219"/>
    <n v="9"/>
    <s v="ORTHOP_F"/>
    <m/>
    <s v="0.01"/>
    <n v="0.01"/>
    <n v="10"/>
    <m/>
    <n v="0"/>
  </r>
  <r>
    <s v="SOUTH"/>
    <s v="Lake South"/>
    <n v="1980"/>
    <x v="219"/>
    <n v="9"/>
    <s v="ORTHOP"/>
    <m/>
    <s v="0.02"/>
    <n v="0.02"/>
    <n v="20"/>
    <m/>
    <n v="3"/>
  </r>
  <r>
    <s v="SOUTH"/>
    <s v="Lake South"/>
    <n v="1980"/>
    <x v="219"/>
    <n v="9"/>
    <s v="ORTHOP_F"/>
    <m/>
    <s v="0.011"/>
    <n v="1.0999999999999999E-2"/>
    <n v="11"/>
    <m/>
    <n v="3"/>
  </r>
  <r>
    <s v="SOUTH"/>
    <s v="Lake South"/>
    <n v="1980"/>
    <x v="220"/>
    <n v="8"/>
    <s v="ORTHOP"/>
    <m/>
    <s v="0.019"/>
    <n v="1.9E-2"/>
    <n v="19"/>
    <m/>
    <n v="3"/>
  </r>
  <r>
    <s v="SOUTH"/>
    <s v="Lake South"/>
    <n v="1980"/>
    <x v="220"/>
    <n v="8"/>
    <s v="ORTHOP_F"/>
    <m/>
    <s v="0.008"/>
    <n v="8.0000000000000002E-3"/>
    <n v="8"/>
    <m/>
    <n v="3"/>
  </r>
  <r>
    <s v="SOUTH"/>
    <s v="Lake South"/>
    <n v="1980"/>
    <x v="221"/>
    <n v="9"/>
    <s v="ORTHOP"/>
    <m/>
    <s v="0.018"/>
    <n v="1.7999999999999999E-2"/>
    <n v="18"/>
    <m/>
    <n v="0"/>
  </r>
  <r>
    <s v="SOUTH"/>
    <s v="Lake South"/>
    <n v="1980"/>
    <x v="221"/>
    <n v="9"/>
    <s v="ORTHOP_F"/>
    <m/>
    <s v="0.008"/>
    <n v="8.0000000000000002E-3"/>
    <n v="8"/>
    <m/>
    <n v="0"/>
  </r>
  <r>
    <s v="SOUTH"/>
    <s v="Lake South"/>
    <n v="1980"/>
    <x v="221"/>
    <n v="9"/>
    <s v="ORTHOP"/>
    <m/>
    <s v="0.017"/>
    <n v="1.7000000000000001E-2"/>
    <n v="17"/>
    <m/>
    <n v="3"/>
  </r>
  <r>
    <s v="SOUTH"/>
    <s v="Lake South"/>
    <n v="1980"/>
    <x v="222"/>
    <n v="10"/>
    <s v="ORTHOP_F"/>
    <m/>
    <s v="0.004"/>
    <n v="4.0000000000000001E-3"/>
    <n v="4"/>
    <m/>
    <n v="3"/>
  </r>
  <r>
    <s v="SOUTH"/>
    <s v="Lake South"/>
    <n v="1980"/>
    <x v="222"/>
    <n v="10"/>
    <s v="ORTHOP"/>
    <m/>
    <s v="0.012"/>
    <n v="1.2E-2"/>
    <n v="12"/>
    <m/>
    <n v="0"/>
  </r>
  <r>
    <s v="SOUTH"/>
    <s v="Lake South"/>
    <n v="1980"/>
    <x v="223"/>
    <n v="10"/>
    <s v="ORTHOP"/>
    <m/>
    <s v="0.103"/>
    <n v="0.10299999999999999"/>
    <n v="103"/>
    <m/>
    <n v="3"/>
  </r>
  <r>
    <s v="SOUTH"/>
    <s v="Lake South"/>
    <n v="1980"/>
    <x v="222"/>
    <n v="10"/>
    <s v="ORTHOP"/>
    <m/>
    <s v="0.009"/>
    <n v="8.9999999999999993E-3"/>
    <n v="9"/>
    <m/>
    <n v="3"/>
  </r>
  <r>
    <s v="SOUTH"/>
    <s v="Lake South"/>
    <n v="1980"/>
    <x v="222"/>
    <n v="10"/>
    <s v="ORTHOP_F"/>
    <m/>
    <s v="0.012"/>
    <n v="1.2E-2"/>
    <n v="12"/>
    <m/>
    <n v="0"/>
  </r>
  <r>
    <s v="SOUTH"/>
    <s v="Lake South"/>
    <n v="1980"/>
    <x v="221"/>
    <n v="9"/>
    <s v="ORTHOP_F"/>
    <m/>
    <s v="0.008"/>
    <n v="8.0000000000000002E-3"/>
    <n v="8"/>
    <m/>
    <n v="3"/>
  </r>
  <r>
    <s v="SOUTH"/>
    <s v="Lake South"/>
    <n v="1980"/>
    <x v="220"/>
    <n v="8"/>
    <s v="ORTHOP_F"/>
    <m/>
    <s v="0.009"/>
    <n v="8.9999999999999993E-3"/>
    <n v="9"/>
    <m/>
    <n v="0"/>
  </r>
  <r>
    <s v="SOUTH"/>
    <s v="Lake South"/>
    <n v="1980"/>
    <x v="224"/>
    <n v="11"/>
    <s v="ORTHOP_F"/>
    <m/>
    <s v="0.201"/>
    <n v="0.20100000000000001"/>
    <n v="201"/>
    <m/>
    <n v="3"/>
  </r>
  <r>
    <s v="SOUTH"/>
    <s v="Lake South"/>
    <n v="1980"/>
    <x v="224"/>
    <n v="11"/>
    <s v="ORTHOP"/>
    <m/>
    <s v="0.201"/>
    <n v="0.20100000000000001"/>
    <n v="201"/>
    <m/>
    <n v="3"/>
  </r>
  <r>
    <s v="SOUTH"/>
    <s v="Lake South"/>
    <n v="1980"/>
    <x v="224"/>
    <n v="11"/>
    <s v="ORTHOP_F"/>
    <m/>
    <s v="0.198"/>
    <n v="0.19800000000000001"/>
    <n v="198"/>
    <m/>
    <n v="0"/>
  </r>
  <r>
    <s v="SOUTH"/>
    <s v="Lake South"/>
    <n v="1980"/>
    <x v="224"/>
    <n v="11"/>
    <s v="ORTHOP"/>
    <m/>
    <s v="0.2"/>
    <n v="0.2"/>
    <n v="200"/>
    <m/>
    <n v="0"/>
  </r>
  <r>
    <s v="SOUTH"/>
    <s v="Lake South"/>
    <n v="1980"/>
    <x v="223"/>
    <n v="10"/>
    <s v="ORTHOP"/>
    <m/>
    <s v="0.102"/>
    <n v="0.10199999999999999"/>
    <n v="102"/>
    <m/>
    <n v="0"/>
  </r>
  <r>
    <s v="SOUTH"/>
    <s v="Lake South"/>
    <n v="1980"/>
    <x v="223"/>
    <n v="10"/>
    <s v="ORTHOP_F"/>
    <m/>
    <s v="0.102"/>
    <n v="0.10199999999999999"/>
    <n v="102"/>
    <m/>
    <n v="0"/>
  </r>
  <r>
    <s v="SOUTH"/>
    <s v="Lake South"/>
    <n v="1980"/>
    <x v="223"/>
    <n v="10"/>
    <s v="ORTHOP_F"/>
    <m/>
    <s v="0.103"/>
    <n v="0.10299999999999999"/>
    <n v="103"/>
    <m/>
    <n v="3"/>
  </r>
  <r>
    <s v="SOUTH"/>
    <s v="Lake South"/>
    <n v="1980"/>
    <x v="225"/>
    <n v="5"/>
    <s v="ORTHOP"/>
    <m/>
    <s v="0.027"/>
    <n v="2.7E-2"/>
    <n v="27"/>
    <m/>
    <n v="0"/>
  </r>
  <r>
    <s v="SOUTH"/>
    <s v="Lake South"/>
    <n v="1980"/>
    <x v="225"/>
    <n v="5"/>
    <s v="ORTHOP_F"/>
    <m/>
    <s v="0.023"/>
    <n v="2.3E-2"/>
    <n v="23"/>
    <m/>
    <n v="3"/>
  </r>
  <r>
    <s v="SOUTH"/>
    <s v="Lake South"/>
    <n v="1980"/>
    <x v="225"/>
    <n v="5"/>
    <s v="ORTHOP_F"/>
    <m/>
    <s v="0.01"/>
    <n v="0.01"/>
    <n v="10"/>
    <m/>
    <n v="0"/>
  </r>
  <r>
    <s v="SOUTH"/>
    <s v="Lake South"/>
    <n v="1980"/>
    <x v="225"/>
    <n v="5"/>
    <s v="ORTHOP"/>
    <m/>
    <s v="0.027"/>
    <n v="2.7E-2"/>
    <n v="27"/>
    <m/>
    <n v="3"/>
  </r>
  <r>
    <s v="SOUTH"/>
    <s v="Lake South"/>
    <n v="1980"/>
    <x v="220"/>
    <n v="8"/>
    <s v="ORTHOP"/>
    <m/>
    <s v="0.011"/>
    <n v="1.0999999999999999E-2"/>
    <n v="11"/>
    <m/>
    <n v="0"/>
  </r>
  <r>
    <s v="SOUTH"/>
    <s v="Lake South"/>
    <n v="1980"/>
    <x v="226"/>
    <n v="7"/>
    <s v="ORTHOP"/>
    <m/>
    <s v="0.011"/>
    <n v="1.0999999999999999E-2"/>
    <n v="11"/>
    <m/>
    <n v="3"/>
  </r>
  <r>
    <s v="SOUTH"/>
    <s v="Lake South"/>
    <n v="1980"/>
    <x v="226"/>
    <n v="7"/>
    <s v="ORTHOP_F"/>
    <m/>
    <s v="0.002"/>
    <n v="2E-3"/>
    <n v="2"/>
    <m/>
    <n v="0"/>
  </r>
  <r>
    <s v="SOUTH"/>
    <s v="Lake South"/>
    <n v="1980"/>
    <x v="226"/>
    <n v="7"/>
    <s v="ORTHOP"/>
    <m/>
    <s v="0.016"/>
    <n v="1.6E-2"/>
    <n v="16"/>
    <m/>
    <n v="0"/>
  </r>
  <r>
    <s v="SOUTH"/>
    <s v="Lake South"/>
    <n v="1980"/>
    <x v="227"/>
    <n v="6"/>
    <s v="ORTHOP_F"/>
    <m/>
    <s v="0.001"/>
    <n v="1E-3"/>
    <n v="1"/>
    <m/>
    <n v="3"/>
  </r>
  <r>
    <s v="SOUTH"/>
    <s v="Lake South"/>
    <n v="1980"/>
    <x v="227"/>
    <n v="6"/>
    <s v="ORTHOP"/>
    <m/>
    <s v="0.001"/>
    <n v="1E-3"/>
    <n v="1"/>
    <m/>
    <n v="3"/>
  </r>
  <r>
    <s v="SOUTH"/>
    <s v="Lake South"/>
    <n v="1980"/>
    <x v="227"/>
    <n v="6"/>
    <s v="ORTHOP_F"/>
    <m/>
    <s v="0.003"/>
    <n v="3.0000000000000001E-3"/>
    <n v="3"/>
    <m/>
    <n v="0"/>
  </r>
  <r>
    <s v="SOUTH"/>
    <s v="Lake South"/>
    <n v="1980"/>
    <x v="227"/>
    <n v="6"/>
    <s v="ORTHOP"/>
    <m/>
    <s v="0.003"/>
    <n v="3.0000000000000001E-3"/>
    <n v="3"/>
    <m/>
    <n v="0"/>
  </r>
  <r>
    <s v="SOUTH"/>
    <s v="Lake South"/>
    <n v="1980"/>
    <x v="228"/>
    <n v="8"/>
    <s v="ORTHOP"/>
    <m/>
    <s v="0.042"/>
    <n v="4.2000000000000003E-2"/>
    <n v="42"/>
    <m/>
    <n v="0"/>
  </r>
  <r>
    <s v="SOUTH"/>
    <s v="Lake South"/>
    <n v="1980"/>
    <x v="228"/>
    <n v="8"/>
    <s v="ORTHOP_F"/>
    <m/>
    <s v="0.01"/>
    <n v="0.01"/>
    <n v="10"/>
    <m/>
    <n v="0"/>
  </r>
  <r>
    <s v="SOUTH"/>
    <s v="Lake South"/>
    <n v="1980"/>
    <x v="226"/>
    <n v="7"/>
    <s v="ORTHOP_F"/>
    <m/>
    <s v="0.001"/>
    <n v="1E-3"/>
    <n v="1"/>
    <m/>
    <n v="3"/>
  </r>
  <r>
    <s v="SOUTH"/>
    <s v="Lake South"/>
    <n v="1980"/>
    <x v="228"/>
    <n v="8"/>
    <s v="ORTHOP_F"/>
    <m/>
    <s v="0.012"/>
    <n v="1.2E-2"/>
    <n v="12"/>
    <m/>
    <n v="3"/>
  </r>
  <r>
    <s v="SOUTH"/>
    <s v="Lake South"/>
    <n v="1980"/>
    <x v="229"/>
    <n v="5"/>
    <s v="ORTHOP_F"/>
    <m/>
    <s v="0.082"/>
    <n v="8.2000000000000003E-2"/>
    <n v="82"/>
    <m/>
    <n v="3"/>
  </r>
  <r>
    <s v="SOUTH"/>
    <s v="Lake South"/>
    <n v="1980"/>
    <x v="228"/>
    <n v="8"/>
    <s v="ORTHOP"/>
    <m/>
    <s v="0.032"/>
    <n v="3.2000000000000001E-2"/>
    <n v="32"/>
    <m/>
    <n v="3"/>
  </r>
  <r>
    <s v="SOUTH"/>
    <s v="Lake South"/>
    <n v="1980"/>
    <x v="229"/>
    <n v="5"/>
    <s v="ORTHOP"/>
    <m/>
    <s v="0.096"/>
    <n v="9.6000000000000002E-2"/>
    <n v="96"/>
    <m/>
    <n v="3"/>
  </r>
  <r>
    <s v="SOUTH"/>
    <s v="Lake South"/>
    <n v="1980"/>
    <x v="229"/>
    <n v="5"/>
    <s v="ORTHOP"/>
    <m/>
    <s v="0.097"/>
    <n v="9.7000000000000003E-2"/>
    <n v="97"/>
    <m/>
    <n v="0"/>
  </r>
  <r>
    <s v="SOUTH"/>
    <s v="Lake South"/>
    <n v="1980"/>
    <x v="229"/>
    <n v="5"/>
    <s v="ORTHOP_F"/>
    <m/>
    <s v="0.087"/>
    <n v="8.6999999999999994E-2"/>
    <n v="87"/>
    <m/>
    <n v="0"/>
  </r>
  <r>
    <s v="SOUTH"/>
    <s v="Lake South"/>
    <n v="1980"/>
    <x v="230"/>
    <n v="7"/>
    <s v="ORTHOP"/>
    <m/>
    <s v="0.016"/>
    <n v="1.6E-2"/>
    <n v="16"/>
    <m/>
    <n v="0"/>
  </r>
  <r>
    <s v="SOUTH"/>
    <s v="Lake South"/>
    <n v="1980"/>
    <x v="230"/>
    <n v="7"/>
    <s v="ORTHOP_F"/>
    <m/>
    <s v="0.016"/>
    <n v="1.6E-2"/>
    <n v="16"/>
    <m/>
    <n v="0"/>
  </r>
  <r>
    <s v="SOUTH"/>
    <s v="Lake South"/>
    <n v="1980"/>
    <x v="230"/>
    <n v="7"/>
    <s v="ORTHOP"/>
    <m/>
    <s v="0.018"/>
    <n v="1.7999999999999999E-2"/>
    <n v="18"/>
    <m/>
    <n v="3"/>
  </r>
  <r>
    <s v="SOUTH"/>
    <s v="Lake South"/>
    <n v="1980"/>
    <x v="230"/>
    <n v="7"/>
    <s v="ORTHOP_F"/>
    <m/>
    <s v="0.018"/>
    <n v="1.7999999999999999E-2"/>
    <n v="18"/>
    <m/>
    <n v="3"/>
  </r>
  <r>
    <s v="SOUTH"/>
    <s v="Lake South"/>
    <n v="1981"/>
    <x v="231"/>
    <n v="9"/>
    <s v="ORTHOP_F"/>
    <m/>
    <s v="0.071"/>
    <n v="7.0999999999999994E-2"/>
    <n v="71"/>
    <m/>
    <n v="3"/>
  </r>
  <r>
    <s v="SOUTH"/>
    <s v="Lake South"/>
    <n v="1981"/>
    <x v="231"/>
    <n v="9"/>
    <s v="ORTHOP"/>
    <m/>
    <s v="0.078"/>
    <n v="7.8E-2"/>
    <n v="78"/>
    <m/>
    <n v="3"/>
  </r>
  <r>
    <s v="SOUTH"/>
    <s v="Lake South"/>
    <n v="1981"/>
    <x v="231"/>
    <n v="9"/>
    <s v="ORTHOP_F"/>
    <m/>
    <s v="0.042"/>
    <n v="4.2000000000000003E-2"/>
    <n v="42"/>
    <m/>
    <n v="0"/>
  </r>
  <r>
    <s v="SOUTH"/>
    <s v="Lake South"/>
    <n v="1981"/>
    <x v="231"/>
    <n v="9"/>
    <s v="ORTHOP"/>
    <m/>
    <s v="0.056"/>
    <n v="5.6000000000000001E-2"/>
    <n v="56"/>
    <m/>
    <n v="0"/>
  </r>
  <r>
    <s v="SOUTH"/>
    <s v="Lake South"/>
    <n v="1981"/>
    <x v="232"/>
    <n v="9"/>
    <s v="ORTHOP_F"/>
    <m/>
    <s v="0.078"/>
    <n v="7.8E-2"/>
    <n v="78"/>
    <m/>
    <n v="0"/>
  </r>
  <r>
    <s v="SOUTH"/>
    <s v="Lake South"/>
    <n v="1981"/>
    <x v="232"/>
    <n v="9"/>
    <s v="ORTHOP"/>
    <m/>
    <s v="0.088"/>
    <n v="8.7999999999999995E-2"/>
    <n v="88"/>
    <m/>
    <n v="3"/>
  </r>
  <r>
    <s v="SOUTH"/>
    <s v="Lake South"/>
    <n v="1981"/>
    <x v="232"/>
    <n v="9"/>
    <s v="ORTHOP_F"/>
    <m/>
    <s v="0.08"/>
    <n v="0.08"/>
    <n v="80"/>
    <m/>
    <n v="3"/>
  </r>
  <r>
    <s v="SOUTH"/>
    <s v="Lake South"/>
    <n v="1981"/>
    <x v="232"/>
    <n v="9"/>
    <s v="ORTHOP"/>
    <m/>
    <s v="0.08"/>
    <n v="0.08"/>
    <n v="80"/>
    <m/>
    <n v="0"/>
  </r>
  <r>
    <s v="SOUTH"/>
    <s v="Lake South"/>
    <n v="1981"/>
    <x v="233"/>
    <n v="8"/>
    <s v="ORTHOP_F"/>
    <m/>
    <s v="0.01"/>
    <n v="0.01"/>
    <n v="10"/>
    <m/>
    <n v="3"/>
  </r>
  <r>
    <s v="SOUTH"/>
    <s v="Lake South"/>
    <n v="1981"/>
    <x v="234"/>
    <n v="7"/>
    <s v="ORTHOP"/>
    <m/>
    <s v="0.06"/>
    <n v="0.06"/>
    <n v="60"/>
    <m/>
    <n v="0"/>
  </r>
  <r>
    <s v="SOUTH"/>
    <s v="Lake South"/>
    <n v="1981"/>
    <x v="234"/>
    <n v="7"/>
    <s v="ORTHOP_F"/>
    <m/>
    <s v="0.02"/>
    <n v="0.02"/>
    <n v="20"/>
    <m/>
    <n v="0"/>
  </r>
  <r>
    <s v="SOUTH"/>
    <s v="Lake South"/>
    <n v="1981"/>
    <x v="234"/>
    <n v="7"/>
    <s v="ORTHOP"/>
    <m/>
    <s v="0.05"/>
    <n v="0.05"/>
    <n v="50"/>
    <m/>
    <n v="3"/>
  </r>
  <r>
    <s v="SOUTH"/>
    <s v="Lake South"/>
    <n v="1981"/>
    <x v="234"/>
    <n v="7"/>
    <s v="ORTHOP_F"/>
    <m/>
    <s v="0.03"/>
    <n v="0.03"/>
    <n v="30"/>
    <m/>
    <n v="3"/>
  </r>
  <r>
    <s v="SOUTH"/>
    <s v="Lake South"/>
    <n v="1981"/>
    <x v="233"/>
    <n v="8"/>
    <s v="ORTHOP"/>
    <m/>
    <s v="0.03"/>
    <n v="0.03"/>
    <n v="30"/>
    <m/>
    <n v="0"/>
  </r>
  <r>
    <s v="SOUTH"/>
    <s v="Lake South"/>
    <n v="1981"/>
    <x v="233"/>
    <n v="8"/>
    <s v="ORTHOP"/>
    <m/>
    <s v="0.028"/>
    <n v="2.8000000000000001E-2"/>
    <n v="28"/>
    <m/>
    <n v="3"/>
  </r>
  <r>
    <s v="SOUTH"/>
    <s v="Lake South"/>
    <n v="1981"/>
    <x v="235"/>
    <n v="8"/>
    <s v="ORTHOP"/>
    <m/>
    <s v="0.048"/>
    <n v="4.8000000000000001E-2"/>
    <n v="48"/>
    <m/>
    <n v="0"/>
  </r>
  <r>
    <s v="SOUTH"/>
    <s v="Lake South"/>
    <n v="1981"/>
    <x v="235"/>
    <n v="8"/>
    <s v="ORTHOP_F"/>
    <m/>
    <s v="0.028"/>
    <n v="2.8000000000000001E-2"/>
    <n v="28"/>
    <m/>
    <n v="0"/>
  </r>
  <r>
    <s v="SOUTH"/>
    <s v="Lake South"/>
    <n v="1981"/>
    <x v="235"/>
    <n v="8"/>
    <s v="ORTHOP"/>
    <m/>
    <s v="0.055"/>
    <n v="5.5E-2"/>
    <n v="55"/>
    <m/>
    <n v="3"/>
  </r>
  <r>
    <s v="SOUTH"/>
    <s v="Lake South"/>
    <n v="1981"/>
    <x v="235"/>
    <n v="8"/>
    <s v="ORTHOP_F"/>
    <m/>
    <s v="0.032"/>
    <n v="3.2000000000000001E-2"/>
    <n v="32"/>
    <m/>
    <n v="3"/>
  </r>
  <r>
    <s v="SOUTH"/>
    <s v="Lake South"/>
    <n v="1981"/>
    <x v="233"/>
    <n v="8"/>
    <s v="ORTHOP_F"/>
    <m/>
    <s v="0.01"/>
    <n v="0.01"/>
    <n v="10"/>
    <m/>
    <n v="0"/>
  </r>
  <r>
    <s v="SOUTH"/>
    <s v="Lake South"/>
    <n v="1981"/>
    <x v="236"/>
    <n v="12"/>
    <s v="ORTHOP"/>
    <m/>
    <s v="0.1"/>
    <n v="0.1"/>
    <n v="100"/>
    <m/>
    <n v="0"/>
  </r>
  <r>
    <s v="SOUTH"/>
    <s v="Lake South"/>
    <n v="1981"/>
    <x v="236"/>
    <n v="12"/>
    <s v="ORTHOP_F"/>
    <m/>
    <s v="0.088"/>
    <n v="8.7999999999999995E-2"/>
    <n v="88"/>
    <m/>
    <n v="0"/>
  </r>
  <r>
    <s v="SOUTH"/>
    <s v="Lake South"/>
    <n v="1981"/>
    <x v="236"/>
    <n v="12"/>
    <s v="ORTHOP"/>
    <m/>
    <s v="0.098"/>
    <n v="9.8000000000000004E-2"/>
    <n v="98"/>
    <m/>
    <n v="3"/>
  </r>
  <r>
    <s v="SOUTH"/>
    <s v="Lake South"/>
    <n v="1981"/>
    <x v="236"/>
    <n v="12"/>
    <s v="ORTHOP_F"/>
    <m/>
    <s v="0.085"/>
    <n v="8.5000000000000006E-2"/>
    <n v="85"/>
    <m/>
    <n v="3"/>
  </r>
  <r>
    <s v="SOUTH"/>
    <s v="Lake South"/>
    <n v="1981"/>
    <x v="237"/>
    <n v="11"/>
    <s v="ORTHOP_F"/>
    <m/>
    <s v="0.053"/>
    <n v="5.2999999999999999E-2"/>
    <n v="53"/>
    <m/>
    <n v="3"/>
  </r>
  <r>
    <s v="SOUTH"/>
    <s v="Lake South"/>
    <n v="1981"/>
    <x v="238"/>
    <n v="12"/>
    <s v="ORTHOP"/>
    <m/>
    <s v="0.12"/>
    <n v="0.12"/>
    <n v="120"/>
    <m/>
    <n v="0"/>
  </r>
  <r>
    <s v="SOUTH"/>
    <s v="Lake South"/>
    <n v="1981"/>
    <x v="238"/>
    <n v="12"/>
    <s v="ORTHOP_F"/>
    <m/>
    <s v="0.1"/>
    <n v="0.1"/>
    <n v="100"/>
    <m/>
    <n v="0"/>
  </r>
  <r>
    <s v="SOUTH"/>
    <s v="Lake South"/>
    <n v="1981"/>
    <x v="238"/>
    <n v="12"/>
    <s v="ORTHOP"/>
    <m/>
    <s v="0.098"/>
    <n v="9.8000000000000004E-2"/>
    <n v="98"/>
    <m/>
    <n v="3"/>
  </r>
  <r>
    <s v="SOUTH"/>
    <s v="Lake South"/>
    <n v="1981"/>
    <x v="238"/>
    <n v="12"/>
    <s v="ORTHOP_F"/>
    <m/>
    <s v="0.098"/>
    <n v="9.8000000000000004E-2"/>
    <n v="98"/>
    <m/>
    <n v="3"/>
  </r>
  <r>
    <s v="SOUTH"/>
    <s v="Lake South"/>
    <n v="1981"/>
    <x v="239"/>
    <n v="10"/>
    <s v="ORTHOP_F"/>
    <m/>
    <s v="0.32"/>
    <n v="0.32"/>
    <n v="320"/>
    <m/>
    <n v="0"/>
  </r>
  <r>
    <s v="SOUTH"/>
    <s v="Lake South"/>
    <n v="1981"/>
    <x v="240"/>
    <n v="10"/>
    <s v="ORTHOP"/>
    <m/>
    <s v="0.13"/>
    <n v="0.13"/>
    <n v="130"/>
    <m/>
    <n v="0"/>
  </r>
  <r>
    <s v="SOUTH"/>
    <s v="Lake South"/>
    <n v="1981"/>
    <x v="240"/>
    <n v="10"/>
    <s v="ORTHOP_F"/>
    <m/>
    <s v="0.12"/>
    <n v="0.12"/>
    <n v="120"/>
    <m/>
    <n v="0"/>
  </r>
  <r>
    <s v="SOUTH"/>
    <s v="Lake South"/>
    <n v="1981"/>
    <x v="240"/>
    <n v="10"/>
    <s v="ORTHOP"/>
    <m/>
    <s v="0.125"/>
    <n v="0.125"/>
    <n v="125"/>
    <m/>
    <n v="3"/>
  </r>
  <r>
    <s v="SOUTH"/>
    <s v="Lake South"/>
    <n v="1981"/>
    <x v="240"/>
    <n v="10"/>
    <s v="ORTHOP_F"/>
    <m/>
    <s v="0.115"/>
    <n v="0.115"/>
    <n v="115"/>
    <m/>
    <n v="3"/>
  </r>
  <r>
    <s v="SOUTH"/>
    <s v="Lake South"/>
    <n v="1981"/>
    <x v="239"/>
    <n v="10"/>
    <s v="ORTHOP"/>
    <m/>
    <s v="0.41"/>
    <n v="0.41000000000000003"/>
    <n v="410.00000000000006"/>
    <m/>
    <n v="0"/>
  </r>
  <r>
    <s v="SOUTH"/>
    <s v="Lake South"/>
    <n v="1981"/>
    <x v="239"/>
    <n v="10"/>
    <s v="ORTHOP"/>
    <m/>
    <s v="0.42"/>
    <n v="0.42"/>
    <n v="420"/>
    <m/>
    <n v="3"/>
  </r>
  <r>
    <s v="SOUTH"/>
    <s v="Lake South"/>
    <n v="1981"/>
    <x v="239"/>
    <n v="10"/>
    <s v="ORTHOP_F"/>
    <m/>
    <s v="0.375"/>
    <n v="0.375"/>
    <n v="375"/>
    <m/>
    <n v="3"/>
  </r>
  <r>
    <s v="SOUTH"/>
    <s v="Lake South"/>
    <n v="1981"/>
    <x v="237"/>
    <n v="11"/>
    <s v="ORTHOP"/>
    <m/>
    <s v="0.048"/>
    <n v="4.8000000000000001E-2"/>
    <n v="48"/>
    <m/>
    <n v="0"/>
  </r>
  <r>
    <s v="SOUTH"/>
    <s v="Lake South"/>
    <n v="1981"/>
    <x v="237"/>
    <n v="11"/>
    <s v="ORTHOP_F"/>
    <m/>
    <s v="0.045"/>
    <n v="4.4999999999999998E-2"/>
    <n v="45"/>
    <m/>
    <n v="0"/>
  </r>
  <r>
    <s v="SOUTH"/>
    <s v="Lake South"/>
    <n v="1981"/>
    <x v="237"/>
    <n v="11"/>
    <s v="ORTHOP"/>
    <m/>
    <s v="0.055"/>
    <n v="5.5E-2"/>
    <n v="55"/>
    <m/>
    <n v="3"/>
  </r>
  <r>
    <s v="SOUTH"/>
    <s v="Lake South"/>
    <n v="1981"/>
    <x v="241"/>
    <n v="4"/>
    <s v="ORTHOP"/>
    <m/>
    <s v="0.173"/>
    <n v="0.17299999999999999"/>
    <n v="173"/>
    <m/>
    <n v="0"/>
  </r>
  <r>
    <s v="SOUTH"/>
    <s v="Lake South"/>
    <n v="1981"/>
    <x v="241"/>
    <n v="4"/>
    <s v="ORTHOP_F"/>
    <m/>
    <s v="0.159"/>
    <n v="0.159"/>
    <n v="159"/>
    <m/>
    <n v="0"/>
  </r>
  <r>
    <s v="SOUTH"/>
    <s v="Lake South"/>
    <n v="1981"/>
    <x v="241"/>
    <n v="4"/>
    <s v="ORTHOP"/>
    <m/>
    <s v="0.178"/>
    <n v="0.17799999999999999"/>
    <n v="178"/>
    <m/>
    <n v="3"/>
  </r>
  <r>
    <s v="SOUTH"/>
    <s v="Lake South"/>
    <n v="1981"/>
    <x v="241"/>
    <n v="4"/>
    <s v="ORTHOP_F"/>
    <m/>
    <s v="0.158"/>
    <n v="0.158"/>
    <n v="158"/>
    <m/>
    <n v="3"/>
  </r>
  <r>
    <s v="SOUTH"/>
    <s v="Lake South"/>
    <n v="1981"/>
    <x v="242"/>
    <n v="3"/>
    <s v="ORTHOP_F"/>
    <m/>
    <s v="0.153"/>
    <n v="0.153"/>
    <n v="153"/>
    <m/>
    <n v="3"/>
  </r>
  <r>
    <s v="SOUTH"/>
    <s v="Lake South"/>
    <n v="1981"/>
    <x v="243"/>
    <n v="4"/>
    <s v="ORTHOP"/>
    <m/>
    <s v="0.156"/>
    <n v="0.156"/>
    <n v="156"/>
    <m/>
    <n v="0"/>
  </r>
  <r>
    <s v="SOUTH"/>
    <s v="Lake South"/>
    <n v="1981"/>
    <x v="243"/>
    <n v="4"/>
    <s v="ORTHOP_F"/>
    <m/>
    <s v="0.128"/>
    <n v="0.128"/>
    <n v="128"/>
    <m/>
    <n v="0"/>
  </r>
  <r>
    <s v="SOUTH"/>
    <s v="Lake South"/>
    <n v="1981"/>
    <x v="243"/>
    <n v="4"/>
    <s v="ORTHOP"/>
    <m/>
    <s v="0.162"/>
    <n v="0.16200000000000001"/>
    <n v="162"/>
    <m/>
    <n v="3"/>
  </r>
  <r>
    <s v="SOUTH"/>
    <s v="Lake South"/>
    <n v="1981"/>
    <x v="243"/>
    <n v="4"/>
    <s v="ORTHOP_F"/>
    <m/>
    <s v="0.142"/>
    <n v="0.14199999999999999"/>
    <n v="142"/>
    <m/>
    <n v="3"/>
  </r>
  <r>
    <s v="SOUTH"/>
    <s v="Lake South"/>
    <n v="1981"/>
    <x v="244"/>
    <n v="1"/>
    <s v="ORTHOP"/>
    <m/>
    <s v="0.039"/>
    <n v="3.9E-2"/>
    <n v="39"/>
    <m/>
    <n v="0"/>
  </r>
  <r>
    <s v="SOUTH"/>
    <s v="Lake South"/>
    <n v="1981"/>
    <x v="244"/>
    <n v="1"/>
    <s v="ORTHOP_F"/>
    <m/>
    <s v="0.039"/>
    <n v="3.9E-2"/>
    <n v="39"/>
    <m/>
    <n v="0"/>
  </r>
  <r>
    <s v="SOUTH"/>
    <s v="Lake South"/>
    <n v="1981"/>
    <x v="244"/>
    <n v="1"/>
    <s v="ORTHOP"/>
    <m/>
    <s v="0.248"/>
    <n v="0.248"/>
    <n v="248"/>
    <m/>
    <n v="3"/>
  </r>
  <r>
    <s v="SOUTH"/>
    <s v="Lake South"/>
    <n v="1981"/>
    <x v="244"/>
    <n v="1"/>
    <s v="ORTHOP_F"/>
    <m/>
    <s v="0.222"/>
    <n v="0.222"/>
    <n v="222"/>
    <m/>
    <n v="3"/>
  </r>
  <r>
    <s v="SOUTH"/>
    <s v="Lake South"/>
    <n v="1981"/>
    <x v="245"/>
    <n v="2"/>
    <s v="ORTHOP_F"/>
    <m/>
    <s v="0.187"/>
    <n v="0.187"/>
    <n v="187"/>
    <m/>
    <n v="0"/>
  </r>
  <r>
    <s v="SOUTH"/>
    <s v="Lake South"/>
    <n v="1981"/>
    <x v="245"/>
    <n v="2"/>
    <s v="ORTHOP"/>
    <m/>
    <s v="0.242"/>
    <n v="0.24199999999999999"/>
    <n v="242"/>
    <m/>
    <n v="3"/>
  </r>
  <r>
    <s v="SOUTH"/>
    <s v="Lake South"/>
    <n v="1981"/>
    <x v="245"/>
    <n v="2"/>
    <s v="ORTHOP_F"/>
    <m/>
    <s v="0.22"/>
    <n v="0.22"/>
    <n v="220"/>
    <m/>
    <n v="3"/>
  </r>
  <r>
    <s v="SOUTH"/>
    <s v="Lake South"/>
    <n v="1981"/>
    <x v="242"/>
    <n v="3"/>
    <s v="ORTHOP"/>
    <m/>
    <s v="0.185"/>
    <n v="0.185"/>
    <n v="185"/>
    <m/>
    <n v="0"/>
  </r>
  <r>
    <s v="SOUTH"/>
    <s v="Lake South"/>
    <n v="1981"/>
    <x v="242"/>
    <n v="3"/>
    <s v="ORTHOP_F"/>
    <m/>
    <s v="0.165"/>
    <n v="0.16500000000000001"/>
    <n v="165"/>
    <m/>
    <n v="0"/>
  </r>
  <r>
    <s v="SOUTH"/>
    <s v="Lake South"/>
    <n v="1981"/>
    <x v="242"/>
    <n v="3"/>
    <s v="ORTHOP"/>
    <m/>
    <s v="0.185"/>
    <n v="0.185"/>
    <n v="185"/>
    <m/>
    <n v="3"/>
  </r>
  <r>
    <s v="SOUTH"/>
    <s v="Lake South"/>
    <n v="1981"/>
    <x v="246"/>
    <n v="6"/>
    <s v="ORTHOP"/>
    <m/>
    <s v="0.052"/>
    <n v="5.1999999999999998E-2"/>
    <n v="52"/>
    <m/>
    <n v="0"/>
  </r>
  <r>
    <s v="SOUTH"/>
    <s v="Lake South"/>
    <n v="1981"/>
    <x v="246"/>
    <n v="6"/>
    <s v="ORTHOP_F"/>
    <m/>
    <s v="0.013"/>
    <n v="1.2999999999999999E-2"/>
    <n v="13"/>
    <m/>
    <n v="0"/>
  </r>
  <r>
    <s v="SOUTH"/>
    <s v="Lake South"/>
    <n v="1981"/>
    <x v="246"/>
    <n v="6"/>
    <s v="ORTHOP"/>
    <m/>
    <s v="0.038"/>
    <n v="3.7999999999999999E-2"/>
    <n v="38"/>
    <m/>
    <n v="3"/>
  </r>
  <r>
    <s v="SOUTH"/>
    <s v="Lake South"/>
    <n v="1981"/>
    <x v="246"/>
    <n v="6"/>
    <s v="ORTHOP_F"/>
    <m/>
    <s v="0.011"/>
    <n v="1.0999999999999999E-2"/>
    <n v="11"/>
    <m/>
    <n v="3"/>
  </r>
  <r>
    <s v="SOUTH"/>
    <s v="Lake South"/>
    <n v="1981"/>
    <x v="247"/>
    <n v="7"/>
    <s v="ORTHOP_F"/>
    <m/>
    <s v="0.001"/>
    <n v="1E-3"/>
    <n v="1"/>
    <m/>
    <n v="0"/>
  </r>
  <r>
    <s v="SOUTH"/>
    <s v="Lake South"/>
    <n v="1981"/>
    <x v="247"/>
    <n v="7"/>
    <s v="ORTHOP"/>
    <m/>
    <s v="0.01"/>
    <n v="0.01"/>
    <n v="10"/>
    <m/>
    <n v="0"/>
  </r>
  <r>
    <s v="SOUTH"/>
    <s v="Lake South"/>
    <n v="1981"/>
    <x v="247"/>
    <n v="7"/>
    <s v="ORTHOP"/>
    <m/>
    <s v="0.005"/>
    <n v="5.0000000000000001E-3"/>
    <n v="5"/>
    <m/>
    <n v="3"/>
  </r>
  <r>
    <s v="SOUTH"/>
    <s v="Lake South"/>
    <n v="1981"/>
    <x v="245"/>
    <n v="2"/>
    <s v="ORTHOP"/>
    <m/>
    <s v="0.245"/>
    <n v="0.245"/>
    <n v="245"/>
    <m/>
    <n v="0"/>
  </r>
  <r>
    <s v="SOUTH"/>
    <s v="Lake South"/>
    <n v="1981"/>
    <x v="248"/>
    <n v="5"/>
    <s v="ORTHOP"/>
    <m/>
    <s v="0.031"/>
    <n v="3.1E-2"/>
    <n v="31"/>
    <m/>
    <n v="0"/>
  </r>
  <r>
    <s v="SOUTH"/>
    <s v="Lake South"/>
    <n v="1981"/>
    <x v="247"/>
    <n v="7"/>
    <s v="ORTHOP_F"/>
    <m/>
    <s v="0.002"/>
    <n v="2E-3"/>
    <n v="2"/>
    <m/>
    <n v="3"/>
  </r>
  <r>
    <s v="SOUTH"/>
    <s v="Lake South"/>
    <n v="1981"/>
    <x v="249"/>
    <n v="6"/>
    <s v="ORTHOP_F"/>
    <m/>
    <s v="0.001"/>
    <n v="1E-3"/>
    <n v="1"/>
    <m/>
    <n v="3"/>
  </r>
  <r>
    <s v="SOUTH"/>
    <s v="Lake South"/>
    <n v="1981"/>
    <x v="248"/>
    <n v="5"/>
    <s v="ORTHOP_F"/>
    <m/>
    <s v="0.01"/>
    <n v="0.01"/>
    <n v="10"/>
    <m/>
    <n v="0"/>
  </r>
  <r>
    <s v="SOUTH"/>
    <s v="Lake South"/>
    <n v="1981"/>
    <x v="248"/>
    <n v="5"/>
    <s v="ORTHOP_F"/>
    <m/>
    <s v="0.022"/>
    <n v="2.1999999999999999E-2"/>
    <n v="22"/>
    <m/>
    <n v="3"/>
  </r>
  <r>
    <s v="SOUTH"/>
    <s v="Lake South"/>
    <n v="1981"/>
    <x v="250"/>
    <n v="5"/>
    <s v="ORTHOP"/>
    <m/>
    <s v="0.007"/>
    <n v="7.0000000000000001E-3"/>
    <n v="7"/>
    <m/>
    <n v="0"/>
  </r>
  <r>
    <s v="SOUTH"/>
    <s v="Lake South"/>
    <n v="1981"/>
    <x v="249"/>
    <n v="6"/>
    <s v="ORTHOP"/>
    <m/>
    <s v="0.014"/>
    <n v="1.4E-2"/>
    <n v="14"/>
    <m/>
    <n v="0"/>
  </r>
  <r>
    <s v="SOUTH"/>
    <s v="Lake South"/>
    <n v="1981"/>
    <x v="248"/>
    <n v="5"/>
    <s v="ORTHOP"/>
    <m/>
    <s v="0.049"/>
    <n v="4.9000000000000002E-2"/>
    <n v="49"/>
    <m/>
    <n v="3"/>
  </r>
  <r>
    <s v="SOUTH"/>
    <s v="Lake South"/>
    <n v="1981"/>
    <x v="250"/>
    <n v="5"/>
    <s v="ORTHOP_F"/>
    <m/>
    <s v="0.001"/>
    <n v="1E-3"/>
    <n v="1"/>
    <m/>
    <n v="0"/>
  </r>
  <r>
    <s v="SOUTH"/>
    <s v="Lake South"/>
    <n v="1981"/>
    <x v="249"/>
    <n v="6"/>
    <s v="ORTHOP_F"/>
    <m/>
    <s v="0.001"/>
    <n v="1E-3"/>
    <n v="1"/>
    <m/>
    <n v="0"/>
  </r>
  <r>
    <s v="SOUTH"/>
    <s v="Lake South"/>
    <n v="1981"/>
    <x v="249"/>
    <n v="6"/>
    <s v="ORTHOP"/>
    <m/>
    <s v="0.019"/>
    <n v="1.9E-2"/>
    <n v="19"/>
    <m/>
    <n v="3"/>
  </r>
  <r>
    <s v="SOUTH"/>
    <s v="Lake South"/>
    <n v="1981"/>
    <x v="250"/>
    <n v="5"/>
    <s v="ORTHOP_F"/>
    <m/>
    <s v="0.001"/>
    <n v="1E-3"/>
    <n v="1"/>
    <m/>
    <n v="3"/>
  </r>
  <r>
    <s v="SOUTH"/>
    <s v="Lake South"/>
    <n v="1981"/>
    <x v="250"/>
    <n v="5"/>
    <s v="ORTHOP"/>
    <m/>
    <s v="0.012"/>
    <n v="1.2E-2"/>
    <n v="12"/>
    <m/>
    <n v="3"/>
  </r>
  <r>
    <s v="SOUTH"/>
    <s v="Lake South"/>
    <n v="1982"/>
    <x v="251"/>
    <n v="7"/>
    <s v="ORTHOP_F"/>
    <m/>
    <s v="0.01"/>
    <n v="0.01"/>
    <n v="10"/>
    <m/>
    <n v="0"/>
  </r>
  <r>
    <s v="SOUTH"/>
    <s v="Lake South"/>
    <n v="1982"/>
    <x v="251"/>
    <n v="7"/>
    <s v="ORTHOP"/>
    <m/>
    <s v="0.035"/>
    <n v="3.5000000000000003E-2"/>
    <n v="35"/>
    <m/>
    <n v="0"/>
  </r>
  <r>
    <s v="SOUTH"/>
    <s v="Lake South"/>
    <n v="1982"/>
    <x v="251"/>
    <n v="7"/>
    <s v="ORTHOP_F"/>
    <m/>
    <s v="0.015"/>
    <n v="1.4999999999999999E-2"/>
    <n v="15"/>
    <m/>
    <n v="3"/>
  </r>
  <r>
    <s v="SOUTH"/>
    <s v="Lake South"/>
    <n v="1982"/>
    <x v="252"/>
    <n v="6"/>
    <s v="ORTHOP_F"/>
    <m/>
    <s v="0.005"/>
    <n v="5.0000000000000001E-3"/>
    <n v="5"/>
    <m/>
    <n v="0"/>
  </r>
  <r>
    <s v="SOUTH"/>
    <s v="Lake South"/>
    <n v="1982"/>
    <x v="253"/>
    <n v="8"/>
    <s v="ORTHOP"/>
    <m/>
    <s v="0.03"/>
    <n v="0.03"/>
    <n v="30"/>
    <m/>
    <n v="0"/>
  </r>
  <r>
    <s v="SOUTH"/>
    <s v="Lake South"/>
    <n v="1982"/>
    <x v="253"/>
    <n v="8"/>
    <s v="ORTHOP_F"/>
    <m/>
    <s v="0.013"/>
    <n v="1.2999999999999999E-2"/>
    <n v="13"/>
    <m/>
    <n v="0"/>
  </r>
  <r>
    <s v="SOUTH"/>
    <s v="Lake South"/>
    <n v="1982"/>
    <x v="252"/>
    <n v="6"/>
    <s v="ORTHOP"/>
    <m/>
    <s v="0.04"/>
    <n v="0.04"/>
    <n v="40"/>
    <m/>
    <n v="0"/>
  </r>
  <r>
    <s v="SOUTH"/>
    <s v="Lake South"/>
    <n v="1982"/>
    <x v="252"/>
    <n v="6"/>
    <s v="ORTHOP_F"/>
    <m/>
    <s v="0.005"/>
    <n v="5.0000000000000001E-3"/>
    <n v="5"/>
    <m/>
    <n v="3"/>
  </r>
  <r>
    <s v="SOUTH"/>
    <s v="Lake South"/>
    <n v="1982"/>
    <x v="254"/>
    <n v="7"/>
    <s v="ORTHOP_F"/>
    <m/>
    <s v="0.015"/>
    <n v="1.4999999999999999E-2"/>
    <n v="15"/>
    <m/>
    <n v="3"/>
  </r>
  <r>
    <s v="SOUTH"/>
    <s v="Lake South"/>
    <n v="1982"/>
    <x v="254"/>
    <n v="7"/>
    <s v="ORTHOP"/>
    <m/>
    <s v="0.035"/>
    <n v="3.5000000000000003E-2"/>
    <n v="35"/>
    <m/>
    <n v="0"/>
  </r>
  <r>
    <s v="SOUTH"/>
    <s v="Lake South"/>
    <n v="1982"/>
    <x v="254"/>
    <n v="7"/>
    <s v="ORTHOP_F"/>
    <m/>
    <s v="0.01"/>
    <n v="0.01"/>
    <n v="10"/>
    <m/>
    <n v="0"/>
  </r>
  <r>
    <s v="SOUTH"/>
    <s v="Lake South"/>
    <n v="1982"/>
    <x v="254"/>
    <n v="7"/>
    <s v="ORTHOP"/>
    <m/>
    <s v="0.03"/>
    <n v="0.03"/>
    <n v="30"/>
    <m/>
    <n v="3"/>
  </r>
  <r>
    <s v="SOUTH"/>
    <s v="Lake South"/>
    <n v="1982"/>
    <x v="252"/>
    <n v="6"/>
    <s v="ORTHOP"/>
    <m/>
    <s v="0.04"/>
    <n v="0.04"/>
    <n v="40"/>
    <m/>
    <n v="3"/>
  </r>
  <r>
    <s v="SOUTH"/>
    <s v="Lake South"/>
    <n v="1982"/>
    <x v="255"/>
    <n v="9"/>
    <s v="ORTHOP"/>
    <m/>
    <s v="0.02"/>
    <n v="0.02"/>
    <n v="20"/>
    <m/>
    <n v="3"/>
  </r>
  <r>
    <s v="SOUTH"/>
    <s v="Lake South"/>
    <n v="1982"/>
    <x v="256"/>
    <n v="9"/>
    <s v="ORTHOP"/>
    <m/>
    <s v="0.03"/>
    <n v="0.03"/>
    <n v="30"/>
    <m/>
    <n v="3"/>
  </r>
  <r>
    <s v="SOUTH"/>
    <s v="Lake South"/>
    <n v="1982"/>
    <x v="256"/>
    <n v="9"/>
    <s v="ORTHOP_F"/>
    <m/>
    <s v="0.023"/>
    <n v="2.3E-2"/>
    <n v="23"/>
    <m/>
    <n v="3"/>
  </r>
  <r>
    <s v="SOUTH"/>
    <s v="Lake South"/>
    <n v="1982"/>
    <x v="255"/>
    <n v="9"/>
    <s v="ORTHOP_F"/>
    <m/>
    <s v="0.015"/>
    <n v="1.4999999999999999E-2"/>
    <n v="15"/>
    <m/>
    <n v="0"/>
  </r>
  <r>
    <s v="SOUTH"/>
    <s v="Lake South"/>
    <n v="1982"/>
    <x v="255"/>
    <n v="9"/>
    <s v="ORTHOP_F"/>
    <m/>
    <s v="0.01"/>
    <n v="0.01"/>
    <n v="10"/>
    <m/>
    <n v="3"/>
  </r>
  <r>
    <s v="SOUTH"/>
    <s v="Lake South"/>
    <n v="1982"/>
    <x v="255"/>
    <n v="9"/>
    <s v="ORTHOP"/>
    <m/>
    <s v="0.02"/>
    <n v="0.02"/>
    <n v="20"/>
    <m/>
    <n v="0"/>
  </r>
  <r>
    <s v="SOUTH"/>
    <s v="Lake South"/>
    <n v="1982"/>
    <x v="257"/>
    <n v="8"/>
    <s v="ORTHOP"/>
    <m/>
    <s v="0.02"/>
    <n v="0.02"/>
    <n v="20"/>
    <m/>
    <n v="3"/>
  </r>
  <r>
    <s v="SOUTH"/>
    <s v="Lake South"/>
    <n v="1982"/>
    <x v="253"/>
    <n v="8"/>
    <s v="ORTHOP_F"/>
    <m/>
    <s v="0.013"/>
    <n v="1.2999999999999999E-2"/>
    <n v="13"/>
    <m/>
    <n v="3"/>
  </r>
  <r>
    <s v="SOUTH"/>
    <s v="Lake South"/>
    <n v="1982"/>
    <x v="256"/>
    <n v="9"/>
    <s v="ORTHOP_F"/>
    <m/>
    <s v="0.02"/>
    <n v="0.02"/>
    <n v="20"/>
    <m/>
    <n v="0"/>
  </r>
  <r>
    <s v="SOUTH"/>
    <s v="Lake South"/>
    <n v="1982"/>
    <x v="257"/>
    <n v="8"/>
    <s v="ORTHOP_F"/>
    <m/>
    <s v="0.01"/>
    <n v="0.01"/>
    <n v="10"/>
    <m/>
    <n v="0"/>
  </r>
  <r>
    <s v="SOUTH"/>
    <s v="Lake South"/>
    <n v="1982"/>
    <x v="256"/>
    <n v="9"/>
    <s v="ORTHOP"/>
    <m/>
    <s v="0.028"/>
    <n v="2.8000000000000001E-2"/>
    <n v="28"/>
    <m/>
    <n v="0"/>
  </r>
  <r>
    <s v="SOUTH"/>
    <s v="Lake South"/>
    <n v="1982"/>
    <x v="257"/>
    <n v="8"/>
    <s v="ORTHOP_F"/>
    <m/>
    <s v="0.015"/>
    <n v="1.4999999999999999E-2"/>
    <n v="15"/>
    <m/>
    <n v="3"/>
  </r>
  <r>
    <s v="SOUTH"/>
    <s v="Lake South"/>
    <n v="1982"/>
    <x v="253"/>
    <n v="8"/>
    <s v="ORTHOP"/>
    <m/>
    <s v="0.03"/>
    <n v="0.03"/>
    <n v="30"/>
    <m/>
    <n v="3"/>
  </r>
  <r>
    <s v="SOUTH"/>
    <s v="Lake South"/>
    <n v="1982"/>
    <x v="257"/>
    <n v="8"/>
    <s v="ORTHOP"/>
    <m/>
    <s v="0.02"/>
    <n v="0.02"/>
    <n v="20"/>
    <m/>
    <n v="0"/>
  </r>
  <r>
    <s v="SOUTH"/>
    <s v="Lake South"/>
    <n v="1982"/>
    <x v="258"/>
    <n v="3"/>
    <s v="ORTHOP"/>
    <m/>
    <s v="0.175"/>
    <n v="0.17500000000000002"/>
    <n v="175.00000000000003"/>
    <m/>
    <n v="0"/>
  </r>
  <r>
    <s v="SOUTH"/>
    <s v="Lake South"/>
    <n v="1982"/>
    <x v="258"/>
    <n v="3"/>
    <s v="ORTHOP_F"/>
    <m/>
    <s v="0.165"/>
    <n v="0.16500000000000001"/>
    <n v="165"/>
    <m/>
    <n v="0"/>
  </r>
  <r>
    <s v="SOUTH"/>
    <s v="Lake South"/>
    <n v="1982"/>
    <x v="258"/>
    <n v="3"/>
    <s v="ORTHOP"/>
    <m/>
    <s v="0.17"/>
    <n v="0.17"/>
    <n v="170"/>
    <m/>
    <n v="3"/>
  </r>
  <r>
    <s v="SOUTH"/>
    <s v="Lake South"/>
    <n v="1982"/>
    <x v="258"/>
    <n v="3"/>
    <s v="ORTHOP_F"/>
    <m/>
    <s v="0.16"/>
    <n v="0.16"/>
    <n v="160"/>
    <m/>
    <n v="3"/>
  </r>
  <r>
    <s v="SOUTH"/>
    <s v="Lake South"/>
    <n v="1982"/>
    <x v="259"/>
    <n v="4"/>
    <s v="ORTHOP"/>
    <m/>
    <s v="0.135"/>
    <n v="0.13500000000000001"/>
    <n v="135"/>
    <m/>
    <n v="0"/>
  </r>
  <r>
    <s v="SOUTH"/>
    <s v="Lake South"/>
    <n v="1982"/>
    <x v="259"/>
    <n v="4"/>
    <s v="ORTHOP_F"/>
    <m/>
    <s v="0.128"/>
    <n v="0.128"/>
    <n v="128"/>
    <m/>
    <n v="0"/>
  </r>
  <r>
    <s v="SOUTH"/>
    <s v="Lake South"/>
    <n v="1982"/>
    <x v="259"/>
    <n v="4"/>
    <s v="ORTHOP"/>
    <m/>
    <s v="0.13"/>
    <n v="0.13"/>
    <n v="130"/>
    <m/>
    <n v="3"/>
  </r>
  <r>
    <s v="SOUTH"/>
    <s v="Lake South"/>
    <n v="1982"/>
    <x v="259"/>
    <n v="4"/>
    <s v="ORTHOP_F"/>
    <m/>
    <s v="0.12"/>
    <n v="0.12"/>
    <n v="120"/>
    <m/>
    <n v="3"/>
  </r>
  <r>
    <s v="SOUTH"/>
    <s v="Lake South"/>
    <n v="1982"/>
    <x v="251"/>
    <n v="7"/>
    <s v="ORTHOP"/>
    <m/>
    <s v="0.03"/>
    <n v="0.03"/>
    <n v="30"/>
    <m/>
    <n v="3"/>
  </r>
  <r>
    <s v="SOUTH"/>
    <s v="Lake South"/>
    <n v="1982"/>
    <x v="260"/>
    <n v="2"/>
    <s v="ORTHOP_F"/>
    <m/>
    <s v="0.135"/>
    <n v="0.13500000000000001"/>
    <n v="135"/>
    <m/>
    <n v="0"/>
  </r>
  <r>
    <s v="SOUTH"/>
    <s v="Lake South"/>
    <n v="1982"/>
    <x v="260"/>
    <n v="2"/>
    <s v="ORTHOP_F"/>
    <m/>
    <s v="0.12"/>
    <n v="0.12"/>
    <n v="120"/>
    <m/>
    <n v="3"/>
  </r>
  <r>
    <s v="SOUTH"/>
    <s v="Lake South"/>
    <n v="1982"/>
    <x v="261"/>
    <n v="2"/>
    <s v="ORTHOP"/>
    <m/>
    <s v="0.133"/>
    <n v="0.13300000000000001"/>
    <n v="133"/>
    <m/>
    <n v="0"/>
  </r>
  <r>
    <s v="SOUTH"/>
    <s v="Lake South"/>
    <n v="1982"/>
    <x v="261"/>
    <n v="2"/>
    <s v="ORTHOP_F"/>
    <m/>
    <s v="0.073"/>
    <n v="7.2999999999999995E-2"/>
    <n v="73"/>
    <m/>
    <n v="0"/>
  </r>
  <r>
    <s v="SOUTH"/>
    <s v="Lake South"/>
    <n v="1982"/>
    <x v="261"/>
    <n v="2"/>
    <s v="ORTHOP"/>
    <m/>
    <s v="0.17"/>
    <n v="0.17"/>
    <n v="170"/>
    <m/>
    <n v="3"/>
  </r>
  <r>
    <s v="SOUTH"/>
    <s v="Lake South"/>
    <n v="1982"/>
    <x v="261"/>
    <n v="2"/>
    <s v="ORTHOP_F"/>
    <m/>
    <s v="0.155"/>
    <n v="0.155"/>
    <n v="155"/>
    <m/>
    <n v="3"/>
  </r>
  <r>
    <s v="SOUTH"/>
    <s v="Lake South"/>
    <n v="1982"/>
    <x v="260"/>
    <n v="2"/>
    <s v="ORTHOP"/>
    <m/>
    <s v="0.13"/>
    <n v="0.13"/>
    <n v="130"/>
    <m/>
    <n v="3"/>
  </r>
  <r>
    <s v="SOUTH"/>
    <s v="Lake South"/>
    <n v="1982"/>
    <x v="262"/>
    <n v="5"/>
    <s v="ORTHOP"/>
    <m/>
    <s v="0.025"/>
    <n v="2.5000000000000001E-2"/>
    <n v="25"/>
    <m/>
    <n v="0"/>
  </r>
  <r>
    <s v="SOUTH"/>
    <s v="Lake South"/>
    <n v="1982"/>
    <x v="262"/>
    <n v="5"/>
    <s v="ORTHOP_F"/>
    <m/>
    <s v="0.005"/>
    <n v="5.0000000000000001E-3"/>
    <n v="5"/>
    <m/>
    <n v="0"/>
  </r>
  <r>
    <s v="SOUTH"/>
    <s v="Lake South"/>
    <n v="1982"/>
    <x v="262"/>
    <n v="5"/>
    <s v="ORTHOP"/>
    <m/>
    <s v="0.02"/>
    <n v="0.02"/>
    <n v="20"/>
    <m/>
    <n v="3"/>
  </r>
  <r>
    <s v="SOUTH"/>
    <s v="Lake South"/>
    <n v="1982"/>
    <x v="262"/>
    <n v="5"/>
    <s v="ORTHOP_F"/>
    <m/>
    <s v="0.005"/>
    <n v="5.0000000000000001E-3"/>
    <n v="5"/>
    <m/>
    <n v="3"/>
  </r>
  <r>
    <s v="SOUTH"/>
    <s v="Lake South"/>
    <n v="1982"/>
    <x v="263"/>
    <n v="6"/>
    <s v="ORTHOP_F"/>
    <m/>
    <s v="0.005"/>
    <n v="5.0000000000000001E-3"/>
    <n v="5"/>
    <m/>
    <n v="0"/>
  </r>
  <r>
    <s v="SOUTH"/>
    <s v="Lake South"/>
    <n v="1982"/>
    <x v="263"/>
    <n v="6"/>
    <s v="ORTHOP"/>
    <m/>
    <s v="0.06"/>
    <n v="0.06"/>
    <n v="60"/>
    <m/>
    <n v="0"/>
  </r>
  <r>
    <s v="SOUTH"/>
    <s v="Lake South"/>
    <n v="1982"/>
    <x v="263"/>
    <n v="6"/>
    <s v="ORTHOP"/>
    <m/>
    <s v="0.038"/>
    <n v="3.7999999999999999E-2"/>
    <n v="38"/>
    <m/>
    <n v="3"/>
  </r>
  <r>
    <s v="SOUTH"/>
    <s v="Lake South"/>
    <n v="1982"/>
    <x v="263"/>
    <n v="6"/>
    <s v="ORTHOP_F"/>
    <m/>
    <s v="0.01"/>
    <n v="0.01"/>
    <n v="10"/>
    <m/>
    <n v="3"/>
  </r>
  <r>
    <s v="SOUTH"/>
    <s v="Lake South"/>
    <n v="1982"/>
    <x v="260"/>
    <n v="2"/>
    <s v="ORTHOP"/>
    <m/>
    <s v="0.145"/>
    <n v="0.14499999999999999"/>
    <n v="145"/>
    <m/>
    <n v="0"/>
  </r>
  <r>
    <s v="SOUTH"/>
    <s v="Lake South"/>
    <n v="1982"/>
    <x v="264"/>
    <n v="4"/>
    <s v="ORTHOP"/>
    <m/>
    <s v="0.14"/>
    <n v="0.14000000000000001"/>
    <n v="140"/>
    <m/>
    <n v="0"/>
  </r>
  <r>
    <s v="SOUTH"/>
    <s v="Lake South"/>
    <n v="1982"/>
    <x v="264"/>
    <n v="4"/>
    <s v="ORTHOP_F"/>
    <m/>
    <s v="0.135"/>
    <n v="0.13500000000000001"/>
    <n v="135"/>
    <m/>
    <n v="0"/>
  </r>
  <r>
    <s v="SOUTH"/>
    <s v="Lake South"/>
    <n v="1982"/>
    <x v="264"/>
    <n v="4"/>
    <s v="ORTHOP"/>
    <m/>
    <s v="0.15"/>
    <n v="0.15"/>
    <n v="150"/>
    <m/>
    <n v="3"/>
  </r>
  <r>
    <s v="SOUTH"/>
    <s v="Lake South"/>
    <n v="1982"/>
    <x v="264"/>
    <n v="4"/>
    <s v="ORTHOP_F"/>
    <m/>
    <s v="0.14"/>
    <n v="0.14000000000000001"/>
    <n v="140"/>
    <m/>
    <n v="3"/>
  </r>
  <r>
    <s v="SOUTH"/>
    <s v="Lake South"/>
    <n v="1982"/>
    <x v="265"/>
    <n v="5"/>
    <s v="ORTHOP"/>
    <m/>
    <s v="0.08"/>
    <n v="0.08"/>
    <n v="80"/>
    <m/>
    <n v="3"/>
  </r>
  <r>
    <s v="SOUTH"/>
    <s v="Lake South"/>
    <n v="1982"/>
    <x v="265"/>
    <n v="5"/>
    <s v="ORTHOP_F"/>
    <m/>
    <s v="0.075"/>
    <n v="7.4999999999999997E-2"/>
    <n v="75"/>
    <m/>
    <n v="3"/>
  </r>
  <r>
    <s v="SOUTH"/>
    <s v="Lake South"/>
    <n v="1982"/>
    <x v="265"/>
    <n v="5"/>
    <s v="ORTHOP_F"/>
    <m/>
    <s v="0.045"/>
    <n v="4.4999999999999998E-2"/>
    <n v="45"/>
    <m/>
    <n v="0"/>
  </r>
  <r>
    <s v="SOUTH"/>
    <s v="Lake South"/>
    <n v="1982"/>
    <x v="265"/>
    <n v="5"/>
    <s v="ORTHOP"/>
    <m/>
    <s v="0.048"/>
    <n v="4.8000000000000001E-2"/>
    <n v="48"/>
    <m/>
    <n v="0"/>
  </r>
  <r>
    <s v="SOUTH"/>
    <s v="Lake South"/>
    <n v="1983"/>
    <x v="266"/>
    <n v="9"/>
    <s v="ORTHOP"/>
    <m/>
    <s v="0.02"/>
    <n v="0.02"/>
    <n v="20"/>
    <m/>
    <n v="0"/>
  </r>
  <r>
    <s v="SOUTH"/>
    <s v="Lake South"/>
    <n v="1983"/>
    <x v="266"/>
    <n v="9"/>
    <s v="ORTHOP_F"/>
    <m/>
    <s v="0.012"/>
    <n v="1.2E-2"/>
    <n v="12"/>
    <m/>
    <n v="0"/>
  </r>
  <r>
    <s v="SOUTH"/>
    <s v="Lake South"/>
    <n v="1983"/>
    <x v="266"/>
    <n v="9"/>
    <s v="ORTHOP"/>
    <m/>
    <s v="0.02"/>
    <n v="0.02"/>
    <n v="20"/>
    <m/>
    <n v="3"/>
  </r>
  <r>
    <s v="SOUTH"/>
    <s v="Lake South"/>
    <n v="1983"/>
    <x v="266"/>
    <n v="9"/>
    <s v="ORTHOP_F"/>
    <m/>
    <s v="0.01"/>
    <n v="0.01"/>
    <n v="10"/>
    <m/>
    <n v="3"/>
  </r>
  <r>
    <s v="SOUTH"/>
    <s v="Lake South"/>
    <n v="1983"/>
    <x v="267"/>
    <n v="9"/>
    <s v="ORTHOP"/>
    <m/>
    <s v="0.01"/>
    <n v="0.01"/>
    <n v="10"/>
    <m/>
    <n v="3"/>
  </r>
  <r>
    <s v="SOUTH"/>
    <s v="Lake South"/>
    <n v="1983"/>
    <x v="267"/>
    <n v="9"/>
    <s v="ORTHOP"/>
    <m/>
    <s v="0.015"/>
    <n v="1.4999999999999999E-2"/>
    <n v="15"/>
    <m/>
    <n v="0"/>
  </r>
  <r>
    <s v="SOUTH"/>
    <s v="Lake South"/>
    <n v="1983"/>
    <x v="267"/>
    <n v="9"/>
    <s v="ORTHOP_F"/>
    <m/>
    <s v="0.005"/>
    <n v="5.0000000000000001E-3"/>
    <n v="5"/>
    <m/>
    <n v="0"/>
  </r>
  <r>
    <s v="SOUTH"/>
    <s v="Lake South"/>
    <n v="1983"/>
    <x v="267"/>
    <n v="9"/>
    <s v="ORTHOP_F"/>
    <s v="&lt;"/>
    <s v="&lt;0.005"/>
    <n v="5.0000000000000001E-3"/>
    <n v="5"/>
    <m/>
    <n v="3"/>
  </r>
  <r>
    <s v="SOUTH"/>
    <s v="Lake South"/>
    <n v="1983"/>
    <x v="268"/>
    <n v="8"/>
    <s v="ORTHOP_F"/>
    <m/>
    <s v="0.01"/>
    <n v="0.01"/>
    <n v="10"/>
    <m/>
    <n v="0"/>
  </r>
  <r>
    <s v="SOUTH"/>
    <s v="Lake South"/>
    <n v="1983"/>
    <x v="268"/>
    <n v="8"/>
    <s v="ORTHOP_F"/>
    <m/>
    <s v="0.01"/>
    <n v="0.01"/>
    <n v="10"/>
    <m/>
    <n v="3"/>
  </r>
  <r>
    <s v="SOUTH"/>
    <s v="Lake South"/>
    <n v="1983"/>
    <x v="269"/>
    <n v="8"/>
    <s v="ORTHOP_F"/>
    <m/>
    <s v="0.005"/>
    <n v="5.0000000000000001E-3"/>
    <n v="5"/>
    <m/>
    <n v="0"/>
  </r>
  <r>
    <s v="SOUTH"/>
    <s v="Lake South"/>
    <n v="1983"/>
    <x v="269"/>
    <n v="8"/>
    <s v="ORTHOP"/>
    <m/>
    <s v="0.022"/>
    <n v="2.1999999999999999E-2"/>
    <n v="22"/>
    <m/>
    <n v="0"/>
  </r>
  <r>
    <s v="SOUTH"/>
    <s v="Lake South"/>
    <n v="1983"/>
    <x v="268"/>
    <n v="8"/>
    <s v="ORTHOP"/>
    <m/>
    <s v="0.015"/>
    <n v="1.4999999999999999E-2"/>
    <n v="15"/>
    <m/>
    <n v="3"/>
  </r>
  <r>
    <s v="SOUTH"/>
    <s v="Lake South"/>
    <n v="1983"/>
    <x v="269"/>
    <n v="8"/>
    <s v="ORTHOP"/>
    <m/>
    <s v="0.02"/>
    <n v="0.02"/>
    <n v="20"/>
    <m/>
    <n v="3"/>
  </r>
  <r>
    <s v="SOUTH"/>
    <s v="Lake South"/>
    <n v="1983"/>
    <x v="269"/>
    <n v="8"/>
    <s v="ORTHOP_F"/>
    <s v="&lt;"/>
    <s v="&lt;0.005"/>
    <n v="5.0000000000000001E-3"/>
    <n v="5"/>
    <m/>
    <n v="3"/>
  </r>
  <r>
    <s v="SOUTH"/>
    <s v="Lake South"/>
    <n v="1983"/>
    <x v="270"/>
    <n v="11"/>
    <s v="ORTHOP"/>
    <m/>
    <s v="0.19"/>
    <n v="0.19"/>
    <n v="190"/>
    <m/>
    <n v="0"/>
  </r>
  <r>
    <s v="SOUTH"/>
    <s v="Lake South"/>
    <n v="1983"/>
    <x v="270"/>
    <n v="11"/>
    <s v="ORTHOP_F"/>
    <m/>
    <s v="0.165"/>
    <n v="0.16500000000000001"/>
    <n v="165"/>
    <m/>
    <n v="0"/>
  </r>
  <r>
    <s v="SOUTH"/>
    <s v="Lake South"/>
    <n v="1983"/>
    <x v="270"/>
    <n v="11"/>
    <s v="ORTHOP"/>
    <m/>
    <s v="0.185"/>
    <n v="0.185"/>
    <n v="185"/>
    <m/>
    <n v="3"/>
  </r>
  <r>
    <s v="SOUTH"/>
    <s v="Lake South"/>
    <n v="1983"/>
    <x v="271"/>
    <n v="10"/>
    <s v="ORTHOP_F"/>
    <m/>
    <s v="0.018"/>
    <n v="1.7999999999999999E-2"/>
    <n v="18"/>
    <m/>
    <n v="3"/>
  </r>
  <r>
    <s v="SOUTH"/>
    <s v="Lake South"/>
    <n v="1983"/>
    <x v="271"/>
    <n v="10"/>
    <s v="ORTHOP"/>
    <m/>
    <s v="0.025"/>
    <n v="2.5000000000000001E-2"/>
    <n v="25"/>
    <m/>
    <n v="3"/>
  </r>
  <r>
    <s v="SOUTH"/>
    <s v="Lake South"/>
    <n v="1983"/>
    <x v="268"/>
    <n v="8"/>
    <s v="ORTHOP"/>
    <m/>
    <s v="0.015"/>
    <n v="1.4999999999999999E-2"/>
    <n v="15"/>
    <m/>
    <n v="0"/>
  </r>
  <r>
    <s v="SOUTH"/>
    <s v="Lake South"/>
    <n v="1983"/>
    <x v="270"/>
    <n v="11"/>
    <s v="ORTHOP_F"/>
    <m/>
    <s v="0.15"/>
    <n v="0.15"/>
    <n v="150"/>
    <m/>
    <n v="3"/>
  </r>
  <r>
    <s v="SOUTH"/>
    <s v="Lake South"/>
    <n v="1983"/>
    <x v="272"/>
    <n v="10"/>
    <s v="ORTHOP"/>
    <m/>
    <s v="0.025"/>
    <n v="2.5000000000000001E-2"/>
    <n v="25"/>
    <m/>
    <n v="0"/>
  </r>
  <r>
    <s v="SOUTH"/>
    <s v="Lake South"/>
    <n v="1983"/>
    <x v="272"/>
    <n v="10"/>
    <s v="ORTHOP_F"/>
    <m/>
    <s v="0.022"/>
    <n v="2.1999999999999999E-2"/>
    <n v="22"/>
    <m/>
    <n v="0"/>
  </r>
  <r>
    <s v="SOUTH"/>
    <s v="Lake South"/>
    <n v="1983"/>
    <x v="272"/>
    <n v="10"/>
    <s v="ORTHOP"/>
    <m/>
    <s v="0.02"/>
    <n v="0.02"/>
    <n v="20"/>
    <m/>
    <n v="3"/>
  </r>
  <r>
    <s v="SOUTH"/>
    <s v="Lake South"/>
    <n v="1983"/>
    <x v="271"/>
    <n v="10"/>
    <s v="ORTHOP"/>
    <m/>
    <s v="0.025"/>
    <n v="2.5000000000000001E-2"/>
    <n v="25"/>
    <m/>
    <n v="0"/>
  </r>
  <r>
    <s v="SOUTH"/>
    <s v="Lake South"/>
    <n v="1983"/>
    <x v="271"/>
    <n v="10"/>
    <s v="ORTHOP_F"/>
    <m/>
    <s v="0.02"/>
    <n v="0.02"/>
    <n v="20"/>
    <m/>
    <n v="0"/>
  </r>
  <r>
    <s v="SOUTH"/>
    <s v="Lake South"/>
    <n v="1983"/>
    <x v="272"/>
    <n v="10"/>
    <s v="ORTHOP_F"/>
    <m/>
    <s v="0.02"/>
    <n v="0.02"/>
    <n v="20"/>
    <m/>
    <n v="3"/>
  </r>
  <r>
    <s v="SOUTH"/>
    <s v="Lake South"/>
    <n v="1983"/>
    <x v="273"/>
    <n v="5"/>
    <s v="ORTHOP"/>
    <m/>
    <s v="0.008"/>
    <n v="8.0000000000000002E-3"/>
    <n v="8"/>
    <m/>
    <n v="0"/>
  </r>
  <r>
    <s v="SOUTH"/>
    <s v="Lake South"/>
    <n v="1983"/>
    <x v="273"/>
    <n v="5"/>
    <s v="ORTHOP_F"/>
    <s v="&lt;"/>
    <s v="&lt;0.005"/>
    <n v="5.0000000000000001E-3"/>
    <n v="5"/>
    <m/>
    <n v="0"/>
  </r>
  <r>
    <s v="SOUTH"/>
    <s v="Lake South"/>
    <n v="1983"/>
    <x v="273"/>
    <n v="5"/>
    <s v="ORTHOP"/>
    <m/>
    <s v="0.01"/>
    <n v="0.01"/>
    <n v="10"/>
    <m/>
    <n v="3"/>
  </r>
  <r>
    <s v="SOUTH"/>
    <s v="Lake South"/>
    <n v="1983"/>
    <x v="273"/>
    <n v="5"/>
    <s v="ORTHOP_F"/>
    <s v="&lt;"/>
    <s v="&lt;0.005"/>
    <n v="5.0000000000000001E-3"/>
    <n v="5"/>
    <m/>
    <n v="3"/>
  </r>
  <r>
    <s v="SOUTH"/>
    <s v="Lake South"/>
    <n v="1983"/>
    <x v="274"/>
    <n v="6"/>
    <s v="ORTHOP_F"/>
    <m/>
    <s v="0.005"/>
    <n v="5.0000000000000001E-3"/>
    <n v="5"/>
    <m/>
    <n v="3"/>
  </r>
  <r>
    <s v="SOUTH"/>
    <s v="Lake South"/>
    <n v="1983"/>
    <x v="274"/>
    <n v="6"/>
    <s v="ORTHOP"/>
    <m/>
    <s v="0.02"/>
    <n v="0.02"/>
    <n v="20"/>
    <m/>
    <n v="0"/>
  </r>
  <r>
    <s v="SOUTH"/>
    <s v="Lake South"/>
    <n v="1983"/>
    <x v="274"/>
    <n v="6"/>
    <s v="ORTHOP_F"/>
    <m/>
    <s v="0.008"/>
    <n v="8.0000000000000002E-3"/>
    <n v="8"/>
    <m/>
    <n v="0"/>
  </r>
  <r>
    <s v="SOUTH"/>
    <s v="Lake South"/>
    <n v="1983"/>
    <x v="274"/>
    <n v="6"/>
    <s v="ORTHOP"/>
    <m/>
    <s v="0.018"/>
    <n v="1.7999999999999999E-2"/>
    <n v="18"/>
    <m/>
    <n v="3"/>
  </r>
  <r>
    <s v="SOUTH"/>
    <s v="Lake South"/>
    <n v="1983"/>
    <x v="275"/>
    <n v="4"/>
    <s v="ORTHOP"/>
    <m/>
    <s v="0.1"/>
    <n v="0.1"/>
    <n v="100"/>
    <m/>
    <n v="0"/>
  </r>
  <r>
    <s v="SOUTH"/>
    <s v="Lake South"/>
    <n v="1983"/>
    <x v="275"/>
    <n v="4"/>
    <s v="ORTHOP"/>
    <m/>
    <s v="0.06"/>
    <n v="0.06"/>
    <n v="60"/>
    <m/>
    <n v="3"/>
  </r>
  <r>
    <s v="SOUTH"/>
    <s v="Lake South"/>
    <n v="1983"/>
    <x v="275"/>
    <n v="4"/>
    <s v="ORTHOP_F"/>
    <m/>
    <s v="0.04"/>
    <n v="0.04"/>
    <n v="40"/>
    <m/>
    <n v="3"/>
  </r>
  <r>
    <s v="SOUTH"/>
    <s v="Lake South"/>
    <n v="1983"/>
    <x v="276"/>
    <n v="4"/>
    <s v="ORTHOP"/>
    <m/>
    <s v="0.1"/>
    <n v="0.1"/>
    <n v="100"/>
    <m/>
    <n v="0"/>
  </r>
  <r>
    <s v="SOUTH"/>
    <s v="Lake South"/>
    <n v="1983"/>
    <x v="276"/>
    <n v="4"/>
    <s v="ORTHOP_F"/>
    <m/>
    <s v="0.02"/>
    <n v="0.02"/>
    <n v="20"/>
    <m/>
    <n v="0"/>
  </r>
  <r>
    <s v="SOUTH"/>
    <s v="Lake South"/>
    <n v="1983"/>
    <x v="276"/>
    <n v="4"/>
    <s v="ORTHOP"/>
    <m/>
    <s v="0.03"/>
    <n v="0.03"/>
    <n v="30"/>
    <m/>
    <n v="3"/>
  </r>
  <r>
    <s v="SOUTH"/>
    <s v="Lake South"/>
    <n v="1983"/>
    <x v="276"/>
    <n v="4"/>
    <s v="ORTHOP_F"/>
    <m/>
    <s v="0.01"/>
    <n v="0.01"/>
    <n v="10"/>
    <m/>
    <n v="3"/>
  </r>
  <r>
    <s v="SOUTH"/>
    <s v="Lake South"/>
    <n v="1983"/>
    <x v="275"/>
    <n v="4"/>
    <s v="ORTHOP_F"/>
    <m/>
    <s v="0.09"/>
    <n v="0.09"/>
    <n v="90"/>
    <m/>
    <n v="0"/>
  </r>
  <r>
    <s v="SOUTH"/>
    <s v="Lake South"/>
    <n v="1983"/>
    <x v="277"/>
    <n v="7"/>
    <s v="ORTHOP"/>
    <m/>
    <s v="0.044"/>
    <n v="4.3999999999999997E-2"/>
    <n v="44"/>
    <m/>
    <n v="0"/>
  </r>
  <r>
    <s v="SOUTH"/>
    <s v="Lake South"/>
    <n v="1983"/>
    <x v="278"/>
    <n v="7"/>
    <s v="ORTHOP"/>
    <m/>
    <s v="0.02"/>
    <n v="0.02"/>
    <n v="20"/>
    <m/>
    <n v="3"/>
  </r>
  <r>
    <s v="SOUTH"/>
    <s v="Lake South"/>
    <n v="1983"/>
    <x v="278"/>
    <n v="7"/>
    <s v="ORTHOP_F"/>
    <m/>
    <s v="0.004"/>
    <n v="4.0000000000000001E-3"/>
    <n v="4"/>
    <m/>
    <n v="3"/>
  </r>
  <r>
    <s v="SOUTH"/>
    <s v="Lake South"/>
    <n v="1983"/>
    <x v="278"/>
    <n v="7"/>
    <s v="ORTHOP_F"/>
    <m/>
    <s v="0.018"/>
    <n v="1.7999999999999999E-2"/>
    <n v="18"/>
    <m/>
    <n v="0"/>
  </r>
  <r>
    <s v="SOUTH"/>
    <s v="Lake South"/>
    <n v="1983"/>
    <x v="277"/>
    <n v="7"/>
    <s v="ORTHOP_F"/>
    <m/>
    <s v="0.01"/>
    <n v="0.01"/>
    <n v="10"/>
    <m/>
    <n v="0"/>
  </r>
  <r>
    <s v="SOUTH"/>
    <s v="Lake South"/>
    <n v="1983"/>
    <x v="277"/>
    <n v="7"/>
    <s v="ORTHOP"/>
    <m/>
    <s v="0.045"/>
    <n v="4.4999999999999998E-2"/>
    <n v="45"/>
    <m/>
    <n v="3"/>
  </r>
  <r>
    <s v="SOUTH"/>
    <s v="Lake South"/>
    <n v="1983"/>
    <x v="277"/>
    <n v="7"/>
    <s v="ORTHOP_F"/>
    <m/>
    <s v="0.008"/>
    <n v="8.0000000000000002E-3"/>
    <n v="8"/>
    <m/>
    <n v="3"/>
  </r>
  <r>
    <s v="SOUTH"/>
    <s v="Lake South"/>
    <n v="1983"/>
    <x v="278"/>
    <n v="7"/>
    <s v="ORTHOP"/>
    <m/>
    <s v="0.024"/>
    <n v="2.4E-2"/>
    <n v="24"/>
    <m/>
    <n v="0"/>
  </r>
  <r>
    <s v="SOUTH"/>
    <s v="Lake South"/>
    <n v="1983"/>
    <x v="279"/>
    <n v="6"/>
    <s v="ORTHOP"/>
    <m/>
    <s v="0.075"/>
    <n v="7.4999999999999997E-2"/>
    <n v="75"/>
    <m/>
    <n v="0"/>
  </r>
  <r>
    <s v="SOUTH"/>
    <s v="Lake South"/>
    <n v="1983"/>
    <x v="279"/>
    <n v="6"/>
    <s v="ORTHOP_F"/>
    <m/>
    <s v="0.02"/>
    <n v="0.02"/>
    <n v="20"/>
    <m/>
    <n v="0"/>
  </r>
  <r>
    <s v="SOUTH"/>
    <s v="Lake South"/>
    <n v="1983"/>
    <x v="279"/>
    <n v="6"/>
    <s v="ORTHOP"/>
    <m/>
    <s v="0.033"/>
    <n v="3.3000000000000002E-2"/>
    <n v="33"/>
    <m/>
    <n v="3"/>
  </r>
  <r>
    <s v="SOUTH"/>
    <s v="Lake South"/>
    <n v="1983"/>
    <x v="279"/>
    <n v="6"/>
    <s v="ORTHOP_F"/>
    <m/>
    <s v="0.01"/>
    <n v="0.01"/>
    <n v="10"/>
    <m/>
    <n v="3"/>
  </r>
  <r>
    <s v="SOUTH"/>
    <s v="Lake South"/>
    <n v="1984"/>
    <x v="280"/>
    <n v="8"/>
    <s v="ORTHOP_F"/>
    <m/>
    <s v="0.03"/>
    <n v="0.03"/>
    <n v="30"/>
    <m/>
    <n v="3"/>
  </r>
  <r>
    <s v="SOUTH"/>
    <s v="Lake South"/>
    <n v="1984"/>
    <x v="280"/>
    <n v="8"/>
    <s v="ORTHOP"/>
    <m/>
    <s v="0.043"/>
    <n v="4.2999999999999997E-2"/>
    <n v="43"/>
    <m/>
    <n v="3"/>
  </r>
  <r>
    <s v="SOUTH"/>
    <s v="Lake South"/>
    <n v="1984"/>
    <x v="280"/>
    <n v="8"/>
    <s v="ORTHOP"/>
    <m/>
    <s v="0.04"/>
    <n v="0.04"/>
    <n v="40"/>
    <m/>
    <n v="0"/>
  </r>
  <r>
    <s v="SOUTH"/>
    <s v="Lake South"/>
    <n v="1984"/>
    <x v="280"/>
    <n v="8"/>
    <s v="ORTHOP_F"/>
    <m/>
    <s v="0.04"/>
    <n v="0.04"/>
    <n v="40"/>
    <m/>
    <n v="0"/>
  </r>
  <r>
    <s v="SOUTH"/>
    <s v="Lake South"/>
    <n v="1984"/>
    <x v="281"/>
    <n v="9"/>
    <s v="ORTHOP"/>
    <m/>
    <s v="0.03"/>
    <n v="0.03"/>
    <n v="30"/>
    <m/>
    <n v="0"/>
  </r>
  <r>
    <s v="SOUTH"/>
    <s v="Lake South"/>
    <n v="1984"/>
    <x v="281"/>
    <n v="9"/>
    <s v="ORTHOP_F"/>
    <m/>
    <s v="0.01"/>
    <n v="0.01"/>
    <n v="10"/>
    <m/>
    <n v="0"/>
  </r>
  <r>
    <s v="SOUTH"/>
    <s v="Lake South"/>
    <n v="1984"/>
    <x v="281"/>
    <n v="9"/>
    <s v="ORTHOP_F"/>
    <m/>
    <s v="0.01"/>
    <n v="0.01"/>
    <n v="10"/>
    <m/>
    <n v="3"/>
  </r>
  <r>
    <s v="SOUTH"/>
    <s v="Lake South"/>
    <n v="1984"/>
    <x v="282"/>
    <n v="8"/>
    <s v="ORTHOP"/>
    <m/>
    <s v="0.03"/>
    <n v="0.03"/>
    <n v="30"/>
    <m/>
    <n v="0"/>
  </r>
  <r>
    <s v="SOUTH"/>
    <s v="Lake South"/>
    <n v="1984"/>
    <x v="281"/>
    <n v="9"/>
    <s v="ORTHOP"/>
    <m/>
    <s v="0.02"/>
    <n v="0.02"/>
    <n v="20"/>
    <m/>
    <n v="3"/>
  </r>
  <r>
    <s v="SOUTH"/>
    <s v="Lake South"/>
    <n v="1984"/>
    <x v="283"/>
    <n v="7"/>
    <s v="ORTHOP"/>
    <m/>
    <s v="0.035"/>
    <n v="3.5000000000000003E-2"/>
    <n v="35"/>
    <m/>
    <n v="3"/>
  </r>
  <r>
    <s v="SOUTH"/>
    <s v="Lake South"/>
    <n v="1984"/>
    <x v="284"/>
    <n v="10"/>
    <s v="ORTHOP_F"/>
    <m/>
    <s v="0.005"/>
    <n v="5.0000000000000001E-3"/>
    <n v="5"/>
    <m/>
    <n v="3"/>
  </r>
  <r>
    <s v="SOUTH"/>
    <s v="Lake South"/>
    <n v="1984"/>
    <x v="282"/>
    <n v="8"/>
    <s v="ORTHOP"/>
    <m/>
    <s v="0.03"/>
    <n v="0.03"/>
    <n v="30"/>
    <m/>
    <n v="3"/>
  </r>
  <r>
    <s v="SOUTH"/>
    <s v="Lake South"/>
    <n v="1984"/>
    <x v="282"/>
    <n v="8"/>
    <s v="ORTHOP_F"/>
    <m/>
    <s v="0.03"/>
    <n v="0.03"/>
    <n v="30"/>
    <m/>
    <n v="0"/>
  </r>
  <r>
    <s v="SOUTH"/>
    <s v="Lake South"/>
    <n v="1984"/>
    <x v="283"/>
    <n v="7"/>
    <s v="ORTHOP_F"/>
    <m/>
    <s v="0.03"/>
    <n v="0.03"/>
    <n v="30"/>
    <m/>
    <n v="3"/>
  </r>
  <r>
    <s v="SOUTH"/>
    <s v="Lake South"/>
    <n v="1984"/>
    <x v="282"/>
    <n v="8"/>
    <s v="ORTHOP_F"/>
    <m/>
    <s v="0.028"/>
    <n v="2.8000000000000001E-2"/>
    <n v="28"/>
    <m/>
    <n v="3"/>
  </r>
  <r>
    <s v="SOUTH"/>
    <s v="Lake South"/>
    <n v="1984"/>
    <x v="285"/>
    <n v="10"/>
    <s v="ORTHOP"/>
    <m/>
    <s v="0.025"/>
    <n v="2.5000000000000001E-2"/>
    <n v="25"/>
    <m/>
    <n v="0"/>
  </r>
  <r>
    <s v="SOUTH"/>
    <s v="Lake South"/>
    <n v="1984"/>
    <x v="284"/>
    <n v="10"/>
    <s v="ORTHOP_F"/>
    <m/>
    <s v="0.015"/>
    <n v="1.4999999999999999E-2"/>
    <n v="15"/>
    <m/>
    <n v="0"/>
  </r>
  <r>
    <s v="SOUTH"/>
    <s v="Lake South"/>
    <n v="1984"/>
    <x v="285"/>
    <n v="10"/>
    <s v="ORTHOP_F"/>
    <m/>
    <s v="0.01"/>
    <n v="0.01"/>
    <n v="10"/>
    <m/>
    <n v="3"/>
  </r>
  <r>
    <s v="SOUTH"/>
    <s v="Lake South"/>
    <n v="1984"/>
    <x v="284"/>
    <n v="10"/>
    <s v="ORTHOP"/>
    <m/>
    <s v="0.03"/>
    <n v="0.03"/>
    <n v="30"/>
    <m/>
    <n v="3"/>
  </r>
  <r>
    <s v="SOUTH"/>
    <s v="Lake South"/>
    <n v="1984"/>
    <x v="283"/>
    <n v="7"/>
    <s v="ORTHOP_F"/>
    <m/>
    <s v="0.025"/>
    <n v="2.5000000000000001E-2"/>
    <n v="25"/>
    <m/>
    <n v="0"/>
  </r>
  <r>
    <s v="SOUTH"/>
    <s v="Lake South"/>
    <n v="1984"/>
    <x v="285"/>
    <n v="10"/>
    <s v="ORTHOP"/>
    <m/>
    <s v="0.025"/>
    <n v="2.5000000000000001E-2"/>
    <n v="25"/>
    <m/>
    <n v="3"/>
  </r>
  <r>
    <s v="SOUTH"/>
    <s v="Lake South"/>
    <n v="1984"/>
    <x v="286"/>
    <n v="9"/>
    <s v="ORTHOP"/>
    <m/>
    <s v="0.03"/>
    <n v="0.03"/>
    <n v="30"/>
    <m/>
    <n v="0"/>
  </r>
  <r>
    <s v="SOUTH"/>
    <s v="Lake South"/>
    <n v="1984"/>
    <x v="286"/>
    <n v="9"/>
    <s v="ORTHOP_F"/>
    <m/>
    <s v="0.015"/>
    <n v="1.4999999999999999E-2"/>
    <n v="15"/>
    <m/>
    <n v="0"/>
  </r>
  <r>
    <s v="SOUTH"/>
    <s v="Lake South"/>
    <n v="1984"/>
    <x v="286"/>
    <n v="9"/>
    <s v="ORTHOP"/>
    <m/>
    <s v="0.025"/>
    <n v="2.5000000000000001E-2"/>
    <n v="25"/>
    <m/>
    <n v="3"/>
  </r>
  <r>
    <s v="SOUTH"/>
    <s v="Lake South"/>
    <n v="1984"/>
    <x v="284"/>
    <n v="10"/>
    <s v="ORTHOP"/>
    <m/>
    <s v="0.035"/>
    <n v="3.5000000000000003E-2"/>
    <n v="35"/>
    <m/>
    <n v="0"/>
  </r>
  <r>
    <s v="SOUTH"/>
    <s v="Lake South"/>
    <n v="1984"/>
    <x v="286"/>
    <n v="9"/>
    <s v="ORTHOP_F"/>
    <m/>
    <s v="0.005"/>
    <n v="5.0000000000000001E-3"/>
    <n v="5"/>
    <m/>
    <n v="3"/>
  </r>
  <r>
    <s v="SOUTH"/>
    <s v="Lake South"/>
    <n v="1984"/>
    <x v="285"/>
    <n v="10"/>
    <s v="ORTHOP_F"/>
    <m/>
    <s v="0.01"/>
    <n v="0.01"/>
    <n v="10"/>
    <m/>
    <n v="0"/>
  </r>
  <r>
    <s v="SOUTH"/>
    <s v="Lake South"/>
    <n v="1984"/>
    <x v="287"/>
    <n v="5"/>
    <s v="ORTHOP"/>
    <m/>
    <s v="0.025"/>
    <n v="2.5000000000000001E-2"/>
    <n v="25"/>
    <m/>
    <n v="0"/>
  </r>
  <r>
    <s v="SOUTH"/>
    <s v="Lake South"/>
    <n v="1984"/>
    <x v="287"/>
    <n v="5"/>
    <s v="ORTHOP_F"/>
    <m/>
    <s v="0.025"/>
    <n v="2.5000000000000001E-2"/>
    <n v="25"/>
    <m/>
    <n v="0"/>
  </r>
  <r>
    <s v="SOUTH"/>
    <s v="Lake South"/>
    <n v="1984"/>
    <x v="287"/>
    <n v="5"/>
    <s v="ORTHOP"/>
    <m/>
    <s v="0.03"/>
    <n v="0.03"/>
    <n v="30"/>
    <m/>
    <n v="3"/>
  </r>
  <r>
    <s v="SOUTH"/>
    <s v="Lake South"/>
    <n v="1984"/>
    <x v="287"/>
    <n v="5"/>
    <s v="ORTHOP_F"/>
    <m/>
    <s v="0.025"/>
    <n v="2.5000000000000001E-2"/>
    <n v="25"/>
    <m/>
    <n v="3"/>
  </r>
  <r>
    <s v="SOUTH"/>
    <s v="Lake South"/>
    <n v="1984"/>
    <x v="288"/>
    <n v="5"/>
    <s v="ORTHOP"/>
    <m/>
    <s v="0.045"/>
    <n v="4.4999999999999998E-2"/>
    <n v="45"/>
    <m/>
    <n v="0"/>
  </r>
  <r>
    <s v="SOUTH"/>
    <s v="Lake South"/>
    <n v="1984"/>
    <x v="288"/>
    <n v="5"/>
    <s v="ORTHOP_F"/>
    <m/>
    <s v="0.035"/>
    <n v="3.5000000000000003E-2"/>
    <n v="35"/>
    <m/>
    <n v="0"/>
  </r>
  <r>
    <s v="SOUTH"/>
    <s v="Lake South"/>
    <n v="1984"/>
    <x v="288"/>
    <n v="5"/>
    <s v="ORTHOP"/>
    <m/>
    <s v="0.04"/>
    <n v="0.04"/>
    <n v="40"/>
    <m/>
    <n v="3"/>
  </r>
  <r>
    <s v="SOUTH"/>
    <s v="Lake South"/>
    <n v="1984"/>
    <x v="288"/>
    <n v="5"/>
    <s v="ORTHOP_F"/>
    <m/>
    <s v="0.04"/>
    <n v="0.04"/>
    <n v="40"/>
    <m/>
    <n v="3"/>
  </r>
  <r>
    <s v="SOUTH"/>
    <s v="Lake South"/>
    <n v="1984"/>
    <x v="283"/>
    <n v="7"/>
    <s v="ORTHOP"/>
    <m/>
    <s v="0.025"/>
    <n v="2.5000000000000001E-2"/>
    <n v="25"/>
    <m/>
    <n v="0"/>
  </r>
  <r>
    <s v="SOUTH"/>
    <s v="Lake South"/>
    <n v="1984"/>
    <x v="289"/>
    <n v="4"/>
    <s v="ORTHOP"/>
    <m/>
    <s v="0.02"/>
    <n v="0.02"/>
    <n v="20"/>
    <m/>
    <n v="0"/>
  </r>
  <r>
    <s v="SOUTH"/>
    <s v="Lake South"/>
    <n v="1984"/>
    <x v="290"/>
    <n v="4"/>
    <s v="ORTHOP"/>
    <m/>
    <s v="0.04"/>
    <n v="0.04"/>
    <n v="40"/>
    <m/>
    <n v="0"/>
  </r>
  <r>
    <s v="SOUTH"/>
    <s v="Lake South"/>
    <n v="1984"/>
    <x v="290"/>
    <n v="4"/>
    <s v="ORTHOP_F"/>
    <m/>
    <s v="0.02"/>
    <n v="0.02"/>
    <n v="20"/>
    <m/>
    <n v="0"/>
  </r>
  <r>
    <s v="SOUTH"/>
    <s v="Lake South"/>
    <n v="1984"/>
    <x v="290"/>
    <n v="4"/>
    <s v="ORTHOP"/>
    <m/>
    <s v="0.05"/>
    <n v="0.05"/>
    <n v="50"/>
    <m/>
    <n v="3"/>
  </r>
  <r>
    <s v="SOUTH"/>
    <s v="Lake South"/>
    <n v="1984"/>
    <x v="290"/>
    <n v="4"/>
    <s v="ORTHOP_F"/>
    <m/>
    <s v="0.03"/>
    <n v="0.03"/>
    <n v="30"/>
    <m/>
    <n v="3"/>
  </r>
  <r>
    <s v="SOUTH"/>
    <s v="Lake South"/>
    <n v="1984"/>
    <x v="289"/>
    <n v="4"/>
    <s v="ORTHOP_F"/>
    <m/>
    <s v="0.02"/>
    <n v="0.02"/>
    <n v="20"/>
    <m/>
    <n v="0"/>
  </r>
  <r>
    <s v="SOUTH"/>
    <s v="Lake South"/>
    <n v="1984"/>
    <x v="289"/>
    <n v="4"/>
    <s v="ORTHOP"/>
    <m/>
    <s v="0.023"/>
    <n v="2.3E-2"/>
    <n v="23"/>
    <m/>
    <n v="3"/>
  </r>
  <r>
    <s v="SOUTH"/>
    <s v="Lake South"/>
    <n v="1984"/>
    <x v="289"/>
    <n v="4"/>
    <s v="ORTHOP_F"/>
    <m/>
    <s v="0.02"/>
    <n v="0.02"/>
    <n v="20"/>
    <m/>
    <n v="3"/>
  </r>
  <r>
    <s v="SOUTH"/>
    <s v="Lake South"/>
    <n v="1984"/>
    <x v="291"/>
    <n v="7"/>
    <s v="ORTHOP_F"/>
    <m/>
    <s v="0.04"/>
    <n v="0.04"/>
    <n v="40"/>
    <m/>
    <n v="3"/>
  </r>
  <r>
    <s v="SOUTH"/>
    <s v="Lake South"/>
    <n v="1984"/>
    <x v="291"/>
    <n v="7"/>
    <s v="ORTHOP"/>
    <m/>
    <s v="0.03"/>
    <n v="0.03"/>
    <n v="30"/>
    <m/>
    <n v="0"/>
  </r>
  <r>
    <s v="SOUTH"/>
    <s v="Lake South"/>
    <n v="1984"/>
    <x v="291"/>
    <n v="7"/>
    <s v="ORTHOP"/>
    <m/>
    <s v="0.06"/>
    <n v="0.06"/>
    <n v="60"/>
    <m/>
    <n v="3"/>
  </r>
  <r>
    <s v="SOUTH"/>
    <s v="Lake South"/>
    <n v="1984"/>
    <x v="291"/>
    <n v="7"/>
    <s v="ORTHOP_F"/>
    <m/>
    <s v="0.03"/>
    <n v="0.03"/>
    <n v="30"/>
    <m/>
    <n v="0"/>
  </r>
  <r>
    <s v="SOUTH"/>
    <s v="Lake South"/>
    <n v="1984"/>
    <x v="292"/>
    <n v="6"/>
    <s v="ORTHOP_F"/>
    <m/>
    <s v="0.055"/>
    <n v="5.5E-2"/>
    <n v="55"/>
    <m/>
    <n v="0"/>
  </r>
  <r>
    <s v="SOUTH"/>
    <s v="Lake South"/>
    <n v="1984"/>
    <x v="293"/>
    <n v="6"/>
    <s v="ORTHOP_F"/>
    <m/>
    <s v="0.035"/>
    <n v="3.5000000000000003E-2"/>
    <n v="35"/>
    <m/>
    <n v="3"/>
  </r>
  <r>
    <s v="SOUTH"/>
    <s v="Lake South"/>
    <n v="1984"/>
    <x v="292"/>
    <n v="6"/>
    <s v="ORTHOP"/>
    <m/>
    <s v="0.06"/>
    <n v="0.06"/>
    <n v="60"/>
    <m/>
    <n v="0"/>
  </r>
  <r>
    <s v="SOUTH"/>
    <s v="Lake South"/>
    <n v="1984"/>
    <x v="292"/>
    <n v="6"/>
    <s v="ORTHOP"/>
    <m/>
    <s v="0.07"/>
    <n v="7.0000000000000007E-2"/>
    <n v="70"/>
    <m/>
    <n v="3"/>
  </r>
  <r>
    <s v="SOUTH"/>
    <s v="Lake South"/>
    <n v="1984"/>
    <x v="292"/>
    <n v="6"/>
    <s v="ORTHOP_F"/>
    <m/>
    <s v="0.05"/>
    <n v="0.05"/>
    <n v="50"/>
    <m/>
    <n v="3"/>
  </r>
  <r>
    <s v="SOUTH"/>
    <s v="Lake South"/>
    <n v="1984"/>
    <x v="293"/>
    <n v="6"/>
    <s v="ORTHOP"/>
    <m/>
    <s v="0.04"/>
    <n v="0.04"/>
    <n v="40"/>
    <m/>
    <n v="3"/>
  </r>
  <r>
    <s v="SOUTH"/>
    <s v="Lake South"/>
    <n v="1984"/>
    <x v="293"/>
    <n v="6"/>
    <s v="ORTHOP_F"/>
    <m/>
    <s v="0.035"/>
    <n v="3.5000000000000003E-2"/>
    <n v="35"/>
    <m/>
    <n v="0"/>
  </r>
  <r>
    <s v="SOUTH"/>
    <s v="Lake South"/>
    <n v="1984"/>
    <x v="293"/>
    <n v="6"/>
    <s v="ORTHOP"/>
    <m/>
    <s v="0.035"/>
    <n v="3.5000000000000003E-2"/>
    <n v="35"/>
    <m/>
    <n v="0"/>
  </r>
  <r>
    <s v="SOUTH"/>
    <s v="Lake South"/>
    <n v="1985"/>
    <x v="294"/>
    <n v="9"/>
    <s v="ORTHOP_F"/>
    <m/>
    <s v="0.045"/>
    <n v="4.4999999999999998E-2"/>
    <n v="45"/>
    <m/>
    <n v="0"/>
  </r>
  <r>
    <s v="SOUTH"/>
    <s v="Lake South"/>
    <n v="1985"/>
    <x v="294"/>
    <n v="9"/>
    <s v="ORTHOP_F"/>
    <m/>
    <s v="0.02"/>
    <n v="0.02"/>
    <n v="20"/>
    <m/>
    <n v="3"/>
  </r>
  <r>
    <s v="SOUTH"/>
    <s v="Lake South"/>
    <n v="1985"/>
    <x v="295"/>
    <n v="9"/>
    <s v="ORTHOP_F"/>
    <m/>
    <s v="0.03"/>
    <n v="0.03"/>
    <n v="30"/>
    <m/>
    <n v="3"/>
  </r>
  <r>
    <s v="SOUTH"/>
    <s v="Lake South"/>
    <n v="1985"/>
    <x v="296"/>
    <n v="8"/>
    <s v="ORTHOP_F"/>
    <m/>
    <s v="0.02"/>
    <n v="0.02"/>
    <n v="20"/>
    <m/>
    <n v="3"/>
  </r>
  <r>
    <s v="SOUTH"/>
    <s v="Lake South"/>
    <n v="1985"/>
    <x v="297"/>
    <n v="8"/>
    <s v="ORTHOP_F"/>
    <m/>
    <s v="0.027"/>
    <n v="2.7E-2"/>
    <n v="27"/>
    <m/>
    <n v="3"/>
  </r>
  <r>
    <s v="SOUTH"/>
    <s v="Lake South"/>
    <n v="1985"/>
    <x v="297"/>
    <n v="8"/>
    <s v="ORTHOP_F"/>
    <m/>
    <s v="0.026"/>
    <n v="2.5999999999999999E-2"/>
    <n v="26"/>
    <m/>
    <n v="0"/>
  </r>
  <r>
    <s v="SOUTH"/>
    <s v="Lake South"/>
    <n v="1985"/>
    <x v="296"/>
    <n v="8"/>
    <s v="ORTHOP_F"/>
    <m/>
    <s v="0.025"/>
    <n v="2.5000000000000001E-2"/>
    <n v="25"/>
    <m/>
    <n v="0"/>
  </r>
  <r>
    <s v="SOUTH"/>
    <s v="Lake South"/>
    <n v="1985"/>
    <x v="298"/>
    <n v="12"/>
    <s v="ORTHOP_F"/>
    <m/>
    <s v="0.105"/>
    <n v="0.105"/>
    <n v="105"/>
    <m/>
    <n v="3"/>
  </r>
  <r>
    <s v="SOUTH"/>
    <s v="Lake South"/>
    <n v="1985"/>
    <x v="298"/>
    <n v="12"/>
    <s v="ORTHOP_F"/>
    <m/>
    <s v="0.105"/>
    <n v="0.105"/>
    <n v="105"/>
    <m/>
    <n v="0"/>
  </r>
  <r>
    <s v="SOUTH"/>
    <s v="Lake South"/>
    <n v="1985"/>
    <x v="299"/>
    <n v="11"/>
    <s v="ORTHOP_F"/>
    <m/>
    <s v="0.098"/>
    <n v="9.8000000000000004E-2"/>
    <n v="98"/>
    <m/>
    <n v="0"/>
  </r>
  <r>
    <s v="SOUTH"/>
    <s v="Lake South"/>
    <n v="1985"/>
    <x v="300"/>
    <n v="10"/>
    <s v="ORTHOP_F"/>
    <m/>
    <s v="0.055"/>
    <n v="5.5E-2"/>
    <n v="55"/>
    <m/>
    <n v="3"/>
  </r>
  <r>
    <s v="SOUTH"/>
    <s v="Lake South"/>
    <n v="1985"/>
    <x v="300"/>
    <n v="10"/>
    <s v="ORTHOP_F"/>
    <m/>
    <s v="0.055"/>
    <n v="5.5E-2"/>
    <n v="55"/>
    <m/>
    <n v="0"/>
  </r>
  <r>
    <s v="SOUTH"/>
    <s v="Lake South"/>
    <n v="1985"/>
    <x v="301"/>
    <n v="10"/>
    <s v="ORTHOP_F"/>
    <m/>
    <s v="0.025"/>
    <n v="2.5000000000000001E-2"/>
    <n v="25"/>
    <m/>
    <n v="3"/>
  </r>
  <r>
    <s v="SOUTH"/>
    <s v="Lake South"/>
    <n v="1985"/>
    <x v="301"/>
    <n v="10"/>
    <s v="ORTHOP_F"/>
    <m/>
    <s v="0.035"/>
    <n v="3.5000000000000003E-2"/>
    <n v="35"/>
    <m/>
    <n v="0"/>
  </r>
  <r>
    <s v="SOUTH"/>
    <s v="Lake South"/>
    <n v="1985"/>
    <x v="299"/>
    <n v="11"/>
    <s v="ORTHOP_F"/>
    <m/>
    <s v="0.098"/>
    <n v="9.8000000000000004E-2"/>
    <n v="98"/>
    <m/>
    <n v="3"/>
  </r>
  <r>
    <s v="SOUTH"/>
    <s v="Lake South"/>
    <n v="1985"/>
    <x v="302"/>
    <n v="5"/>
    <s v="ORTHOP_F"/>
    <m/>
    <s v="0.03"/>
    <n v="0.03"/>
    <n v="30"/>
    <m/>
    <n v="0"/>
  </r>
  <r>
    <s v="SOUTH"/>
    <s v="Lake South"/>
    <n v="1985"/>
    <x v="303"/>
    <n v="5"/>
    <s v="ORTHOP_F"/>
    <m/>
    <s v="0.06"/>
    <n v="0.06"/>
    <n v="60"/>
    <m/>
    <n v="3"/>
  </r>
  <r>
    <s v="SOUTH"/>
    <s v="Lake South"/>
    <n v="1985"/>
    <x v="303"/>
    <n v="5"/>
    <s v="ORTHOP_F"/>
    <m/>
    <s v="0.045"/>
    <n v="4.4999999999999998E-2"/>
    <n v="45"/>
    <m/>
    <n v="0"/>
  </r>
  <r>
    <s v="SOUTH"/>
    <s v="Lake South"/>
    <n v="1985"/>
    <x v="304"/>
    <n v="3"/>
    <s v="ORTHOP_F"/>
    <m/>
    <s v="0.05"/>
    <n v="0.05"/>
    <n v="50"/>
    <m/>
    <n v="0"/>
  </r>
  <r>
    <s v="SOUTH"/>
    <s v="Lake South"/>
    <n v="1985"/>
    <x v="302"/>
    <n v="5"/>
    <s v="ORTHOP_F"/>
    <m/>
    <s v="0.025"/>
    <n v="2.5000000000000001E-2"/>
    <n v="25"/>
    <m/>
    <n v="3"/>
  </r>
  <r>
    <s v="SOUTH"/>
    <s v="Lake South"/>
    <n v="1985"/>
    <x v="295"/>
    <n v="9"/>
    <s v="ORTHOP_F"/>
    <m/>
    <s v="0.03"/>
    <n v="0.03"/>
    <n v="30"/>
    <m/>
    <n v="0"/>
  </r>
  <r>
    <s v="SOUTH"/>
    <s v="Lake South"/>
    <n v="1985"/>
    <x v="304"/>
    <n v="3"/>
    <s v="ORTHOP_F"/>
    <m/>
    <s v="0.05"/>
    <n v="0.05"/>
    <n v="50"/>
    <m/>
    <n v="3"/>
  </r>
  <r>
    <s v="SOUTH"/>
    <s v="Lake South"/>
    <n v="1985"/>
    <x v="305"/>
    <n v="4"/>
    <s v="ORTHOP_F"/>
    <m/>
    <s v="0.033"/>
    <n v="3.3000000000000002E-2"/>
    <n v="33"/>
    <m/>
    <n v="3"/>
  </r>
  <r>
    <s v="SOUTH"/>
    <s v="Lake South"/>
    <n v="1985"/>
    <x v="306"/>
    <n v="4"/>
    <s v="ORTHOP_F"/>
    <m/>
    <s v="0.048"/>
    <n v="4.8000000000000001E-2"/>
    <n v="48"/>
    <m/>
    <n v="0"/>
  </r>
  <r>
    <s v="SOUTH"/>
    <s v="Lake South"/>
    <n v="1985"/>
    <x v="306"/>
    <n v="4"/>
    <s v="ORTHOP_F"/>
    <m/>
    <s v="0.048"/>
    <n v="4.8000000000000001E-2"/>
    <n v="48"/>
    <m/>
    <n v="3"/>
  </r>
  <r>
    <s v="SOUTH"/>
    <s v="Lake South"/>
    <n v="1985"/>
    <x v="305"/>
    <n v="4"/>
    <s v="ORTHOP_F"/>
    <m/>
    <s v="0.045"/>
    <n v="4.4999999999999998E-2"/>
    <n v="45"/>
    <m/>
    <n v="0"/>
  </r>
  <r>
    <s v="SOUTH"/>
    <s v="Lake South"/>
    <n v="1985"/>
    <x v="307"/>
    <n v="7"/>
    <s v="ORTHOP_F"/>
    <m/>
    <s v="0.04"/>
    <n v="0.04"/>
    <n v="40"/>
    <m/>
    <n v="0"/>
  </r>
  <r>
    <s v="SOUTH"/>
    <s v="Lake South"/>
    <n v="1985"/>
    <x v="308"/>
    <n v="7"/>
    <s v="ORTHOP_F"/>
    <m/>
    <s v="0.035"/>
    <n v="3.5000000000000003E-2"/>
    <n v="35"/>
    <m/>
    <n v="3"/>
  </r>
  <r>
    <s v="SOUTH"/>
    <s v="Lake South"/>
    <n v="1985"/>
    <x v="309"/>
    <n v="6"/>
    <s v="ORTHOP_F"/>
    <m/>
    <s v="0.04"/>
    <n v="0.04"/>
    <n v="40"/>
    <m/>
    <n v="3"/>
  </r>
  <r>
    <s v="SOUTH"/>
    <s v="Lake South"/>
    <n v="1985"/>
    <x v="308"/>
    <n v="7"/>
    <s v="ORTHOP_F"/>
    <m/>
    <s v="0.04"/>
    <n v="0.04"/>
    <n v="40"/>
    <m/>
    <n v="0"/>
  </r>
  <r>
    <s v="SOUTH"/>
    <s v="Lake South"/>
    <n v="1985"/>
    <x v="307"/>
    <n v="7"/>
    <s v="ORTHOP_F"/>
    <m/>
    <s v="0.055"/>
    <n v="5.5E-2"/>
    <n v="55"/>
    <m/>
    <n v="3"/>
  </r>
  <r>
    <s v="SOUTH"/>
    <s v="Lake South"/>
    <n v="1985"/>
    <x v="310"/>
    <n v="6"/>
    <s v="ORTHOP_F"/>
    <m/>
    <s v="0.035"/>
    <n v="3.5000000000000003E-2"/>
    <n v="35"/>
    <m/>
    <n v="0"/>
  </r>
  <r>
    <s v="SOUTH"/>
    <s v="Lake South"/>
    <n v="1985"/>
    <x v="310"/>
    <n v="6"/>
    <s v="ORTHOP_F"/>
    <m/>
    <s v="0.03"/>
    <n v="0.03"/>
    <n v="30"/>
    <m/>
    <n v="3"/>
  </r>
  <r>
    <s v="SOUTH"/>
    <s v="Lake South"/>
    <n v="1985"/>
    <x v="309"/>
    <n v="6"/>
    <s v="ORTHOP_F"/>
    <m/>
    <s v="0.03"/>
    <n v="0.03"/>
    <n v="30"/>
    <m/>
    <n v="0"/>
  </r>
  <r>
    <s v="SOUTH"/>
    <s v="UFI - Lake South"/>
    <n v="1986"/>
    <x v="311"/>
    <n v="8"/>
    <s v="ORTHOP_F"/>
    <m/>
    <s v="0.01"/>
    <n v="0.01"/>
    <n v="10"/>
    <m/>
    <n v="3"/>
  </r>
  <r>
    <s v="SOUTH"/>
    <s v="UFI - Lake South"/>
    <n v="1986"/>
    <x v="311"/>
    <n v="8"/>
    <s v="ORTHOP_F"/>
    <m/>
    <s v="0.006"/>
    <n v="6.0000000000000001E-3"/>
    <n v="6"/>
    <m/>
    <n v="2"/>
  </r>
  <r>
    <s v="SOUTH"/>
    <s v="UFI - Lake South"/>
    <n v="1986"/>
    <x v="311"/>
    <n v="8"/>
    <s v="ORTHOP_F"/>
    <m/>
    <s v="0.01"/>
    <n v="0.01"/>
    <n v="10"/>
    <m/>
    <n v="1"/>
  </r>
  <r>
    <s v="SOUTH"/>
    <s v="UFI - Lake South"/>
    <n v="1986"/>
    <x v="311"/>
    <n v="8"/>
    <s v="ORTHOP_F"/>
    <m/>
    <s v="0.006"/>
    <n v="6.0000000000000001E-3"/>
    <n v="6"/>
    <m/>
    <n v="0"/>
  </r>
  <r>
    <s v="SOUTH"/>
    <s v="UFI - Lake South"/>
    <n v="1986"/>
    <x v="312"/>
    <n v="7"/>
    <s v="ORTHOP_F"/>
    <m/>
    <s v="0.006"/>
    <n v="6.0000000000000001E-3"/>
    <n v="6"/>
    <m/>
    <n v="2"/>
  </r>
  <r>
    <s v="SOUTH"/>
    <s v="UFI - Lake South"/>
    <n v="1986"/>
    <x v="313"/>
    <n v="8"/>
    <s v="ORTHOP_F"/>
    <m/>
    <s v="0.008"/>
    <n v="8.0000000000000002E-3"/>
    <n v="8"/>
    <m/>
    <n v="0"/>
  </r>
  <r>
    <s v="SOUTH"/>
    <s v="Lake South"/>
    <n v="1986"/>
    <x v="314"/>
    <n v="8"/>
    <s v="ORTHOP_F"/>
    <m/>
    <s v="0.04"/>
    <n v="0.04"/>
    <n v="40"/>
    <m/>
    <n v="0"/>
  </r>
  <r>
    <s v="SOUTH"/>
    <s v="Lake South"/>
    <n v="1986"/>
    <x v="314"/>
    <n v="8"/>
    <s v="ORTHOP_F"/>
    <m/>
    <s v="0.04"/>
    <n v="0.04"/>
    <n v="40"/>
    <m/>
    <n v="3"/>
  </r>
  <r>
    <s v="SOUTH"/>
    <s v="UFI - Lake South"/>
    <n v="1986"/>
    <x v="315"/>
    <n v="8"/>
    <s v="ORTHOP_F"/>
    <m/>
    <s v="0.008"/>
    <n v="8.0000000000000002E-3"/>
    <n v="8"/>
    <m/>
    <n v="0"/>
  </r>
  <r>
    <s v="SOUTH"/>
    <s v="UFI - Lake South"/>
    <n v="1986"/>
    <x v="315"/>
    <n v="8"/>
    <s v="ORTHOP_F"/>
    <m/>
    <s v="0.026"/>
    <n v="2.5999999999999999E-2"/>
    <n v="26"/>
    <m/>
    <n v="1"/>
  </r>
  <r>
    <s v="SOUTH"/>
    <s v="UFI - Lake South"/>
    <n v="1986"/>
    <x v="315"/>
    <n v="8"/>
    <s v="ORTHOP_F"/>
    <m/>
    <s v="0.102"/>
    <n v="0.10199999999999999"/>
    <n v="102"/>
    <m/>
    <n v="2"/>
  </r>
  <r>
    <s v="SOUTH"/>
    <s v="UFI - Lake South"/>
    <n v="1986"/>
    <x v="315"/>
    <n v="8"/>
    <s v="ORTHOP_F"/>
    <m/>
    <s v="0.057"/>
    <n v="5.7000000000000002E-2"/>
    <n v="57"/>
    <m/>
    <n v="3"/>
  </r>
  <r>
    <s v="SOUTH"/>
    <s v="UFI - Lake South"/>
    <n v="1986"/>
    <x v="316"/>
    <n v="7"/>
    <s v="ORTHOP_F"/>
    <m/>
    <s v="0.025"/>
    <n v="2.5000000000000001E-2"/>
    <n v="25"/>
    <m/>
    <n v="3"/>
  </r>
  <r>
    <s v="SOUTH"/>
    <s v="Lake South"/>
    <n v="1986"/>
    <x v="317"/>
    <n v="9"/>
    <s v="ORTHOP_F"/>
    <m/>
    <s v="0.052"/>
    <n v="5.1999999999999998E-2"/>
    <n v="52"/>
    <m/>
    <n v="3"/>
  </r>
  <r>
    <s v="SOUTH"/>
    <s v="UFI - Lake South"/>
    <n v="1986"/>
    <x v="313"/>
    <n v="8"/>
    <s v="ORTHOP_F"/>
    <m/>
    <s v="0.003"/>
    <n v="3.0000000000000001E-3"/>
    <n v="3"/>
    <m/>
    <n v="1"/>
  </r>
  <r>
    <s v="SOUTH"/>
    <s v="Lake South"/>
    <n v="1986"/>
    <x v="318"/>
    <n v="7"/>
    <s v="ORTHOP_F"/>
    <m/>
    <s v="0.045"/>
    <n v="4.4999999999999998E-2"/>
    <n v="45"/>
    <m/>
    <n v="0"/>
  </r>
  <r>
    <s v="SOUTH"/>
    <s v="Lake South"/>
    <n v="1986"/>
    <x v="318"/>
    <n v="7"/>
    <s v="ORTHOP_F"/>
    <m/>
    <s v="0.035"/>
    <n v="3.5000000000000003E-2"/>
    <n v="35"/>
    <m/>
    <n v="3"/>
  </r>
  <r>
    <s v="SOUTH"/>
    <s v="UFI - Lake South"/>
    <n v="1986"/>
    <x v="316"/>
    <n v="7"/>
    <s v="ORTHOP_F"/>
    <m/>
    <s v="0.004"/>
    <n v="4.0000000000000001E-3"/>
    <n v="4"/>
    <m/>
    <n v="0"/>
  </r>
  <r>
    <s v="SOUTH"/>
    <s v="UFI - Lake South"/>
    <n v="1986"/>
    <x v="316"/>
    <n v="7"/>
    <s v="ORTHOP_F"/>
    <m/>
    <s v="0.004"/>
    <n v="4.0000000000000001E-3"/>
    <n v="4"/>
    <m/>
    <n v="1"/>
  </r>
  <r>
    <s v="SOUTH"/>
    <s v="UFI - Lake South"/>
    <n v="1986"/>
    <x v="316"/>
    <n v="7"/>
    <s v="ORTHOP_F"/>
    <m/>
    <s v="0.025"/>
    <n v="2.5000000000000001E-2"/>
    <n v="25"/>
    <m/>
    <n v="2"/>
  </r>
  <r>
    <s v="SOUTH"/>
    <s v="UFI - Lake South"/>
    <n v="1986"/>
    <x v="312"/>
    <n v="7"/>
    <s v="ORTHOP_F"/>
    <m/>
    <s v="0.006"/>
    <n v="6.0000000000000001E-3"/>
    <n v="6"/>
    <m/>
    <n v="0"/>
  </r>
  <r>
    <s v="SOUTH"/>
    <s v="Lake South"/>
    <n v="1986"/>
    <x v="319"/>
    <n v="7"/>
    <s v="ORTHOP_F"/>
    <m/>
    <s v="0.038"/>
    <n v="3.7999999999999999E-2"/>
    <n v="38"/>
    <m/>
    <n v="0"/>
  </r>
  <r>
    <s v="SOUTH"/>
    <s v="Lake South"/>
    <n v="1986"/>
    <x v="319"/>
    <n v="7"/>
    <s v="ORTHOP_F"/>
    <m/>
    <s v="0.052"/>
    <n v="5.1999999999999998E-2"/>
    <n v="52"/>
    <m/>
    <n v="3"/>
  </r>
  <r>
    <s v="SOUTH"/>
    <s v="UFI - Lake South"/>
    <n v="1986"/>
    <x v="320"/>
    <n v="7"/>
    <s v="ORTHOP_F"/>
    <m/>
    <s v="0.013"/>
    <n v="1.2999999999999999E-2"/>
    <n v="13"/>
    <m/>
    <n v="0"/>
  </r>
  <r>
    <s v="SOUTH"/>
    <s v="UFI - Lake South"/>
    <n v="1986"/>
    <x v="320"/>
    <n v="7"/>
    <s v="ORTHOP_F"/>
    <m/>
    <s v="0.013"/>
    <n v="1.2999999999999999E-2"/>
    <n v="13"/>
    <m/>
    <n v="1"/>
  </r>
  <r>
    <s v="SOUTH"/>
    <s v="UFI - Lake South"/>
    <n v="1986"/>
    <x v="320"/>
    <n v="7"/>
    <s v="ORTHOP_F"/>
    <m/>
    <s v="0.006"/>
    <n v="6.0000000000000001E-3"/>
    <n v="6"/>
    <m/>
    <n v="2"/>
  </r>
  <r>
    <s v="SOUTH"/>
    <s v="UFI - Lake South"/>
    <n v="1986"/>
    <x v="320"/>
    <n v="7"/>
    <s v="ORTHOP_F"/>
    <m/>
    <s v="0.037"/>
    <n v="3.6999999999999998E-2"/>
    <n v="37"/>
    <m/>
    <n v="3"/>
  </r>
  <r>
    <s v="SOUTH"/>
    <s v="UFI - Lake South"/>
    <n v="1986"/>
    <x v="312"/>
    <n v="7"/>
    <s v="ORTHOP_F"/>
    <m/>
    <s v="0.006"/>
    <n v="6.0000000000000001E-3"/>
    <n v="6"/>
    <m/>
    <n v="1"/>
  </r>
  <r>
    <s v="SOUTH"/>
    <s v="UFI - Lake South"/>
    <n v="1986"/>
    <x v="312"/>
    <n v="7"/>
    <s v="ORTHOP_F"/>
    <m/>
    <s v="0.006"/>
    <n v="6.0000000000000001E-3"/>
    <n v="6"/>
    <m/>
    <n v="3"/>
  </r>
  <r>
    <s v="SOUTH"/>
    <s v="UFI - Lake South"/>
    <n v="1986"/>
    <x v="321"/>
    <n v="9"/>
    <s v="ORTHOP_F"/>
    <m/>
    <s v="0.027"/>
    <n v="2.7E-2"/>
    <n v="27"/>
    <m/>
    <n v="0"/>
  </r>
  <r>
    <s v="SOUTH"/>
    <s v="UFI - Lake South"/>
    <n v="1986"/>
    <x v="321"/>
    <n v="9"/>
    <s v="ORTHOP_F"/>
    <m/>
    <s v="0.027"/>
    <n v="2.7E-2"/>
    <n v="27"/>
    <m/>
    <n v="3"/>
  </r>
  <r>
    <s v="SOUTH"/>
    <s v="UFI - Lake South"/>
    <n v="1986"/>
    <x v="321"/>
    <n v="9"/>
    <s v="ORTHOP_F"/>
    <m/>
    <s v="0.027"/>
    <n v="2.7E-2"/>
    <n v="27"/>
    <m/>
    <n v="2"/>
  </r>
  <r>
    <s v="SOUTH"/>
    <s v="UFI - Lake South"/>
    <n v="1986"/>
    <x v="321"/>
    <n v="9"/>
    <s v="ORTHOP_F"/>
    <m/>
    <s v="0.027"/>
    <n v="2.7E-2"/>
    <n v="27"/>
    <m/>
    <n v="1"/>
  </r>
  <r>
    <s v="SOUTH"/>
    <s v="UFI - Lake South"/>
    <n v="1986"/>
    <x v="322"/>
    <n v="10"/>
    <s v="ORTHOP_F"/>
    <m/>
    <s v="0.077"/>
    <n v="7.6999999999999999E-2"/>
    <n v="77"/>
    <m/>
    <n v="0"/>
  </r>
  <r>
    <s v="SOUTH"/>
    <s v="UFI - Lake South"/>
    <n v="1986"/>
    <x v="322"/>
    <n v="10"/>
    <s v="ORTHOP_F"/>
    <m/>
    <s v="0.077"/>
    <n v="7.6999999999999999E-2"/>
    <n v="77"/>
    <m/>
    <n v="1"/>
  </r>
  <r>
    <s v="SOUTH"/>
    <s v="UFI - Lake South"/>
    <n v="1986"/>
    <x v="322"/>
    <n v="10"/>
    <s v="ORTHOP_F"/>
    <m/>
    <s v="0.077"/>
    <n v="7.6999999999999999E-2"/>
    <n v="77"/>
    <m/>
    <n v="2"/>
  </r>
  <r>
    <s v="SOUTH"/>
    <s v="UFI - Lake South"/>
    <n v="1986"/>
    <x v="323"/>
    <n v="9"/>
    <s v="ORTHOP_F"/>
    <m/>
    <s v="0.033"/>
    <n v="3.3000000000000002E-2"/>
    <n v="33"/>
    <m/>
    <n v="0"/>
  </r>
  <r>
    <s v="SOUTH"/>
    <s v="Lake South"/>
    <n v="1986"/>
    <x v="317"/>
    <n v="9"/>
    <s v="ORTHOP_F"/>
    <m/>
    <s v="0.05"/>
    <n v="0.05"/>
    <n v="50"/>
    <m/>
    <n v="0"/>
  </r>
  <r>
    <s v="SOUTH"/>
    <s v="UFI - Lake South"/>
    <n v="1986"/>
    <x v="323"/>
    <n v="9"/>
    <s v="ORTHOP_F"/>
    <m/>
    <s v="0.033"/>
    <n v="3.3000000000000002E-2"/>
    <n v="33"/>
    <m/>
    <n v="1"/>
  </r>
  <r>
    <s v="SOUTH"/>
    <s v="UFI - Lake South"/>
    <n v="1986"/>
    <x v="323"/>
    <n v="9"/>
    <s v="ORTHOP_F"/>
    <m/>
    <s v="0.033"/>
    <n v="3.3000000000000002E-2"/>
    <n v="33"/>
    <m/>
    <n v="2"/>
  </r>
  <r>
    <s v="SOUTH"/>
    <s v="UFI - Lake South"/>
    <n v="1986"/>
    <x v="323"/>
    <n v="9"/>
    <s v="ORTHOP_F"/>
    <m/>
    <s v="0.033"/>
    <n v="3.3000000000000002E-2"/>
    <n v="33"/>
    <m/>
    <n v="3"/>
  </r>
  <r>
    <s v="SOUTH"/>
    <s v="UFI - Lake South"/>
    <n v="1986"/>
    <x v="324"/>
    <n v="8"/>
    <s v="ORTHOP_F"/>
    <m/>
    <s v="0.009"/>
    <n v="8.9999999999999993E-3"/>
    <n v="9"/>
    <m/>
    <n v="0"/>
  </r>
  <r>
    <s v="SOUTH"/>
    <s v="UFI - Lake South"/>
    <n v="1986"/>
    <x v="324"/>
    <n v="8"/>
    <s v="ORTHOP_F"/>
    <m/>
    <s v="0.009"/>
    <n v="8.9999999999999993E-3"/>
    <n v="9"/>
    <m/>
    <n v="1"/>
  </r>
  <r>
    <s v="SOUTH"/>
    <s v="UFI - Lake South"/>
    <n v="1986"/>
    <x v="324"/>
    <n v="8"/>
    <s v="ORTHOP_F"/>
    <m/>
    <s v="0.009"/>
    <n v="8.9999999999999993E-3"/>
    <n v="9"/>
    <m/>
    <n v="2"/>
  </r>
  <r>
    <s v="SOUTH"/>
    <s v="UFI - Lake South"/>
    <n v="1986"/>
    <x v="324"/>
    <n v="8"/>
    <s v="ORTHOP_F"/>
    <m/>
    <s v="0.009"/>
    <n v="8.9999999999999993E-3"/>
    <n v="9"/>
    <m/>
    <n v="3"/>
  </r>
  <r>
    <s v="SOUTH"/>
    <s v="UFI - Lake South"/>
    <n v="1986"/>
    <x v="313"/>
    <n v="8"/>
    <s v="ORTHOP_F"/>
    <m/>
    <s v="0.003"/>
    <n v="3.0000000000000001E-3"/>
    <n v="3"/>
    <m/>
    <n v="3"/>
  </r>
  <r>
    <s v="SOUTH"/>
    <s v="UFI - Lake South"/>
    <n v="1986"/>
    <x v="325"/>
    <n v="9"/>
    <s v="ORTHOP_F"/>
    <m/>
    <s v="0.013"/>
    <n v="1.2999999999999999E-2"/>
    <n v="13"/>
    <m/>
    <n v="0"/>
  </r>
  <r>
    <s v="SOUTH"/>
    <s v="UFI - Lake South"/>
    <n v="1986"/>
    <x v="325"/>
    <n v="9"/>
    <s v="ORTHOP_F"/>
    <m/>
    <s v="0.013"/>
    <n v="1.2999999999999999E-2"/>
    <n v="13"/>
    <m/>
    <n v="1"/>
  </r>
  <r>
    <s v="SOUTH"/>
    <s v="UFI - Lake South"/>
    <n v="1986"/>
    <x v="325"/>
    <n v="9"/>
    <s v="ORTHOP_F"/>
    <m/>
    <s v="0.013"/>
    <n v="1.2999999999999999E-2"/>
    <n v="13"/>
    <m/>
    <n v="2"/>
  </r>
  <r>
    <s v="SOUTH"/>
    <s v="UFI - Lake South"/>
    <n v="1986"/>
    <x v="325"/>
    <n v="9"/>
    <s v="ORTHOP_F"/>
    <m/>
    <s v="0.013"/>
    <n v="1.2999999999999999E-2"/>
    <n v="13"/>
    <m/>
    <n v="3"/>
  </r>
  <r>
    <s v="SOUTH"/>
    <s v="UFI - Lake South"/>
    <n v="1986"/>
    <x v="313"/>
    <n v="8"/>
    <s v="ORTHOP_F"/>
    <m/>
    <s v="0.008"/>
    <n v="8.0000000000000002E-3"/>
    <n v="8"/>
    <m/>
    <n v="2"/>
  </r>
  <r>
    <s v="SOUTH"/>
    <s v="UFI - Lake South"/>
    <n v="1986"/>
    <x v="326"/>
    <n v="9"/>
    <s v="ORTHOP_F"/>
    <m/>
    <s v="0.023"/>
    <n v="2.3E-2"/>
    <n v="23"/>
    <m/>
    <n v="2"/>
  </r>
  <r>
    <s v="SOUTH"/>
    <s v="UFI - Lake South"/>
    <n v="1986"/>
    <x v="326"/>
    <n v="9"/>
    <s v="ORTHOP_F"/>
    <m/>
    <s v="0.02633"/>
    <n v="2.6329999999999999E-2"/>
    <n v="26.33"/>
    <m/>
    <n v="1"/>
  </r>
  <r>
    <s v="SOUTH"/>
    <s v="UFI - Lake South"/>
    <n v="1986"/>
    <x v="326"/>
    <n v="9"/>
    <s v="ORTHOP_F"/>
    <m/>
    <s v="0.01"/>
    <n v="0.01"/>
    <n v="10"/>
    <m/>
    <n v="3"/>
  </r>
  <r>
    <s v="SOUTH"/>
    <s v="UFI - Lake South"/>
    <n v="1986"/>
    <x v="326"/>
    <n v="9"/>
    <s v="ORTHOP_F"/>
    <m/>
    <s v="0.028"/>
    <n v="2.8000000000000001E-2"/>
    <n v="28"/>
    <m/>
    <n v="0"/>
  </r>
  <r>
    <s v="SOUTH"/>
    <s v="UFI - Lake South"/>
    <n v="1986"/>
    <x v="327"/>
    <n v="4"/>
    <s v="ORTHOP_F"/>
    <m/>
    <s v="0.017"/>
    <n v="1.7000000000000001E-2"/>
    <n v="17"/>
    <m/>
    <n v="0"/>
  </r>
  <r>
    <s v="SOUTH"/>
    <s v="UFI - Lake South"/>
    <n v="1986"/>
    <x v="327"/>
    <n v="4"/>
    <s v="ORTHOP_F"/>
    <m/>
    <s v="0.017"/>
    <n v="1.7000000000000001E-2"/>
    <n v="17"/>
    <m/>
    <n v="3"/>
  </r>
  <r>
    <s v="SOUTH"/>
    <s v="Lake South"/>
    <n v="1986"/>
    <x v="328"/>
    <n v="4"/>
    <s v="ORTHOP_F"/>
    <m/>
    <s v="0.085"/>
    <n v="8.5000000000000006E-2"/>
    <n v="85"/>
    <m/>
    <n v="3"/>
  </r>
  <r>
    <s v="SOUTH"/>
    <s v="UFI - Lake South"/>
    <n v="1986"/>
    <x v="327"/>
    <n v="4"/>
    <s v="ORTHOP_F"/>
    <m/>
    <s v="0.017"/>
    <n v="1.7000000000000001E-2"/>
    <n v="17"/>
    <m/>
    <n v="2"/>
  </r>
  <r>
    <s v="SOUTH"/>
    <s v="Lake South"/>
    <n v="1986"/>
    <x v="328"/>
    <n v="4"/>
    <s v="ORTHOP_F"/>
    <m/>
    <s v="0.08"/>
    <n v="0.08"/>
    <n v="80"/>
    <m/>
    <n v="0"/>
  </r>
  <r>
    <s v="SOUTH"/>
    <s v="UFI - Lake South"/>
    <n v="1986"/>
    <x v="327"/>
    <n v="4"/>
    <s v="ORTHOP_F"/>
    <m/>
    <s v="0.017"/>
    <n v="1.7000000000000001E-2"/>
    <n v="17"/>
    <m/>
    <n v="1"/>
  </r>
  <r>
    <s v="SOUTH"/>
    <s v="UFI - Lake South"/>
    <n v="1986"/>
    <x v="329"/>
    <n v="4"/>
    <s v="ORTHOP_F"/>
    <m/>
    <s v="0.011"/>
    <n v="1.0999999999999999E-2"/>
    <n v="11"/>
    <m/>
    <n v="1"/>
  </r>
  <r>
    <s v="SOUTH"/>
    <s v="UFI - Lake South"/>
    <n v="1986"/>
    <x v="330"/>
    <n v="5"/>
    <s v="ORTHOP_F"/>
    <m/>
    <s v="0.005"/>
    <n v="5.0000000000000001E-3"/>
    <n v="5"/>
    <m/>
    <n v="0"/>
  </r>
  <r>
    <s v="SOUTH"/>
    <s v="UFI - Lake South"/>
    <n v="1986"/>
    <x v="330"/>
    <n v="5"/>
    <s v="ORTHOP_F"/>
    <m/>
    <s v="0.005"/>
    <n v="5.0000000000000001E-3"/>
    <n v="5"/>
    <m/>
    <n v="1"/>
  </r>
  <r>
    <s v="SOUTH"/>
    <s v="UFI - Lake South"/>
    <n v="1986"/>
    <x v="330"/>
    <n v="5"/>
    <s v="ORTHOP_F"/>
    <m/>
    <s v="0.005"/>
    <n v="5.0000000000000001E-3"/>
    <n v="5"/>
    <m/>
    <n v="3"/>
  </r>
  <r>
    <s v="SOUTH"/>
    <s v="UFI - Lake South"/>
    <n v="1986"/>
    <x v="330"/>
    <n v="5"/>
    <s v="ORTHOP_F"/>
    <m/>
    <s v="0.005"/>
    <n v="5.0000000000000001E-3"/>
    <n v="5"/>
    <m/>
    <n v="2"/>
  </r>
  <r>
    <s v="SOUTH"/>
    <s v="UFI - Lake South"/>
    <n v="1986"/>
    <x v="329"/>
    <n v="4"/>
    <s v="ORTHOP_F"/>
    <m/>
    <s v="0.011"/>
    <n v="1.0999999999999999E-2"/>
    <n v="11"/>
    <m/>
    <n v="2"/>
  </r>
  <r>
    <s v="SOUTH"/>
    <s v="UFI - Lake South"/>
    <n v="1986"/>
    <x v="329"/>
    <n v="4"/>
    <s v="ORTHOP_F"/>
    <m/>
    <s v="0.015"/>
    <n v="1.4999999999999999E-2"/>
    <n v="15"/>
    <m/>
    <n v="3"/>
  </r>
  <r>
    <s v="SOUTH"/>
    <s v="UFI - Lake South"/>
    <n v="1986"/>
    <x v="329"/>
    <n v="4"/>
    <s v="ORTHOP_F"/>
    <m/>
    <s v="0.011"/>
    <n v="1.0999999999999999E-2"/>
    <n v="11"/>
    <m/>
    <n v="0"/>
  </r>
  <r>
    <s v="SOUTH"/>
    <s v="Lake South"/>
    <n v="1986"/>
    <x v="331"/>
    <n v="4"/>
    <s v="ORTHOP_F"/>
    <m/>
    <s v="0.098"/>
    <n v="9.8000000000000004E-2"/>
    <n v="98"/>
    <m/>
    <n v="3"/>
  </r>
  <r>
    <s v="SOUTH"/>
    <s v="Lake South"/>
    <n v="1986"/>
    <x v="331"/>
    <n v="4"/>
    <s v="ORTHOP_F"/>
    <m/>
    <s v="0.098"/>
    <n v="9.8000000000000004E-2"/>
    <n v="98"/>
    <m/>
    <n v="0"/>
  </r>
  <r>
    <s v="SOUTH"/>
    <s v="UFI - Lake South"/>
    <n v="1986"/>
    <x v="332"/>
    <n v="6"/>
    <s v="ORTHOP_F"/>
    <m/>
    <s v="0.051"/>
    <n v="5.0999999999999997E-2"/>
    <n v="51"/>
    <m/>
    <n v="0"/>
  </r>
  <r>
    <s v="SOUTH"/>
    <s v="UFI - Lake South"/>
    <n v="1986"/>
    <x v="322"/>
    <n v="10"/>
    <s v="ORTHOP_F"/>
    <m/>
    <s v="0.077"/>
    <n v="7.6999999999999999E-2"/>
    <n v="77"/>
    <m/>
    <n v="3"/>
  </r>
  <r>
    <s v="SOUTH"/>
    <s v="UFI - Lake South"/>
    <n v="1986"/>
    <x v="333"/>
    <n v="3"/>
    <s v="ORTHOP_F"/>
    <m/>
    <s v="0.08"/>
    <n v="0.08"/>
    <n v="80"/>
    <m/>
    <n v="0"/>
  </r>
  <r>
    <s v="SOUTH"/>
    <s v="UFI - Lake South"/>
    <n v="1986"/>
    <x v="333"/>
    <n v="3"/>
    <s v="ORTHOP_F"/>
    <m/>
    <s v="0.1"/>
    <n v="0.1"/>
    <n v="100"/>
    <m/>
    <n v="1"/>
  </r>
  <r>
    <s v="SOUTH"/>
    <s v="UFI - Lake South"/>
    <n v="1986"/>
    <x v="333"/>
    <n v="3"/>
    <s v="ORTHOP_F"/>
    <m/>
    <s v="0.1"/>
    <n v="0.1"/>
    <n v="100"/>
    <m/>
    <n v="3"/>
  </r>
  <r>
    <s v="SOUTH"/>
    <s v="UFI - Lake South"/>
    <n v="1986"/>
    <x v="334"/>
    <n v="4"/>
    <s v="ORTHOP_F"/>
    <m/>
    <s v="0.08667"/>
    <n v="8.6669999999999997E-2"/>
    <n v="86.67"/>
    <m/>
    <n v="1"/>
  </r>
  <r>
    <s v="SOUTH"/>
    <s v="UFI - Lake South"/>
    <n v="1986"/>
    <x v="333"/>
    <n v="3"/>
    <s v="ORTHOP_F"/>
    <m/>
    <s v="0.1"/>
    <n v="0.1"/>
    <n v="100"/>
    <m/>
    <n v="2"/>
  </r>
  <r>
    <s v="SOUTH"/>
    <s v="UFI - Lake South"/>
    <n v="1986"/>
    <x v="335"/>
    <n v="4"/>
    <s v="ORTHOP_F"/>
    <m/>
    <s v="0.09"/>
    <n v="0.09"/>
    <n v="90"/>
    <m/>
    <n v="0"/>
  </r>
  <r>
    <s v="SOUTH"/>
    <s v="UFI - Lake South"/>
    <n v="1986"/>
    <x v="335"/>
    <n v="4"/>
    <s v="ORTHOP_F"/>
    <m/>
    <s v="0.09"/>
    <n v="0.09"/>
    <n v="90"/>
    <m/>
    <n v="1"/>
  </r>
  <r>
    <s v="SOUTH"/>
    <s v="UFI - Lake South"/>
    <n v="1986"/>
    <x v="335"/>
    <n v="4"/>
    <s v="ORTHOP_F"/>
    <m/>
    <s v="0.09"/>
    <n v="0.09"/>
    <n v="90"/>
    <m/>
    <n v="3"/>
  </r>
  <r>
    <s v="SOUTH"/>
    <s v="UFI - Lake South"/>
    <n v="1986"/>
    <x v="335"/>
    <n v="4"/>
    <s v="ORTHOP_F"/>
    <m/>
    <s v="0.09"/>
    <n v="0.09"/>
    <n v="90"/>
    <m/>
    <n v="2"/>
  </r>
  <r>
    <s v="SOUTH"/>
    <s v="UFI - Lake South"/>
    <n v="1986"/>
    <x v="334"/>
    <n v="4"/>
    <s v="ORTHOP_F"/>
    <m/>
    <s v="0.09"/>
    <n v="0.09"/>
    <n v="90"/>
    <m/>
    <n v="2"/>
  </r>
  <r>
    <s v="SOUTH"/>
    <s v="UFI - Lake South"/>
    <n v="1986"/>
    <x v="334"/>
    <n v="4"/>
    <s v="ORTHOP_F"/>
    <m/>
    <s v="0.09"/>
    <n v="0.09"/>
    <n v="90"/>
    <m/>
    <n v="3"/>
  </r>
  <r>
    <s v="SOUTH"/>
    <s v="UFI - Lake South"/>
    <n v="1986"/>
    <x v="334"/>
    <n v="4"/>
    <s v="ORTHOP_F"/>
    <m/>
    <s v="0.09"/>
    <n v="0.09"/>
    <n v="90"/>
    <m/>
    <n v="0"/>
  </r>
  <r>
    <s v="SOUTH"/>
    <s v="Lake South"/>
    <n v="1986"/>
    <x v="336"/>
    <n v="6"/>
    <s v="ORTHOP_F"/>
    <m/>
    <s v="0.045"/>
    <n v="4.4999999999999998E-2"/>
    <n v="45"/>
    <m/>
    <n v="0"/>
  </r>
  <r>
    <s v="SOUTH"/>
    <s v="UFI - Lake South"/>
    <n v="1986"/>
    <x v="332"/>
    <n v="6"/>
    <s v="ORTHOP_F"/>
    <m/>
    <s v="0"/>
    <n v="0"/>
    <n v="0"/>
    <m/>
    <n v="2"/>
  </r>
  <r>
    <s v="SOUTH"/>
    <s v="Lake South"/>
    <n v="1986"/>
    <x v="337"/>
    <n v="6"/>
    <s v="ORTHOP_F"/>
    <m/>
    <s v="0.032"/>
    <n v="3.2000000000000001E-2"/>
    <n v="32"/>
    <m/>
    <n v="3"/>
  </r>
  <r>
    <s v="SOUTH"/>
    <s v="Lake South"/>
    <n v="1986"/>
    <x v="336"/>
    <n v="6"/>
    <s v="ORTHOP_F"/>
    <m/>
    <s v="0.045"/>
    <n v="4.4999999999999998E-2"/>
    <n v="45"/>
    <m/>
    <n v="3"/>
  </r>
  <r>
    <s v="SOUTH"/>
    <s v="UFI - Lake South"/>
    <n v="1986"/>
    <x v="338"/>
    <n v="6"/>
    <s v="ORTHOP_F"/>
    <m/>
    <s v="0.032"/>
    <n v="3.2000000000000001E-2"/>
    <n v="32"/>
    <m/>
    <n v="2"/>
  </r>
  <r>
    <s v="SOUTH"/>
    <s v="UFI - Lake South"/>
    <n v="1986"/>
    <x v="338"/>
    <n v="6"/>
    <s v="ORTHOP_F"/>
    <m/>
    <s v="0.015"/>
    <n v="1.4999999999999999E-2"/>
    <n v="15"/>
    <m/>
    <n v="3"/>
  </r>
  <r>
    <s v="SOUTH"/>
    <s v="Lake South"/>
    <n v="1986"/>
    <x v="337"/>
    <n v="6"/>
    <s v="ORTHOP_F"/>
    <m/>
    <s v="0.032"/>
    <n v="3.2000000000000001E-2"/>
    <n v="32"/>
    <m/>
    <n v="0"/>
  </r>
  <r>
    <s v="SOUTH"/>
    <s v="UFI - Lake South"/>
    <n v="1986"/>
    <x v="332"/>
    <n v="6"/>
    <s v="ORTHOP_F"/>
    <m/>
    <s v="0.179"/>
    <n v="0.17899999999999999"/>
    <n v="179"/>
    <m/>
    <n v="3"/>
  </r>
  <r>
    <s v="SOUTH"/>
    <s v="UFI - Lake South"/>
    <n v="1986"/>
    <x v="332"/>
    <n v="6"/>
    <s v="ORTHOP_F"/>
    <m/>
    <s v="0.0097"/>
    <n v="9.7000000000000003E-3"/>
    <n v="9.7000000000000011"/>
    <m/>
    <n v="1"/>
  </r>
  <r>
    <s v="SOUTH"/>
    <s v="UFI - Lake South"/>
    <n v="1986"/>
    <x v="339"/>
    <n v="7"/>
    <s v="ORTHOP_F"/>
    <m/>
    <s v="0.011"/>
    <n v="1.0999999999999999E-2"/>
    <n v="11"/>
    <m/>
    <n v="2"/>
  </r>
  <r>
    <s v="SOUTH"/>
    <s v="UFI - Lake South"/>
    <n v="1986"/>
    <x v="339"/>
    <n v="7"/>
    <s v="ORTHOP_F"/>
    <m/>
    <s v="0.003"/>
    <n v="3.0000000000000001E-3"/>
    <n v="3"/>
    <m/>
    <n v="3"/>
  </r>
  <r>
    <s v="SOUTH"/>
    <s v="UFI - Lake South"/>
    <n v="1986"/>
    <x v="339"/>
    <n v="7"/>
    <s v="ORTHOP_F"/>
    <m/>
    <s v="0.011"/>
    <n v="1.0999999999999999E-2"/>
    <n v="11"/>
    <m/>
    <n v="0"/>
  </r>
  <r>
    <s v="SOUTH"/>
    <s v="UFI - Lake South"/>
    <n v="1986"/>
    <x v="339"/>
    <n v="7"/>
    <s v="ORTHOP_F"/>
    <m/>
    <s v="0.011"/>
    <n v="1.0999999999999999E-2"/>
    <n v="11"/>
    <m/>
    <n v="1"/>
  </r>
  <r>
    <s v="SOUTH"/>
    <s v="UFI - Lake South"/>
    <n v="1986"/>
    <x v="340"/>
    <n v="5"/>
    <s v="ORTHOP_F"/>
    <m/>
    <s v="0.039"/>
    <n v="3.9E-2"/>
    <n v="39"/>
    <m/>
    <n v="2"/>
  </r>
  <r>
    <s v="SOUTH"/>
    <s v="UFI - Lake South"/>
    <n v="1986"/>
    <x v="340"/>
    <n v="5"/>
    <s v="ORTHOP_F"/>
    <m/>
    <s v="0.037"/>
    <n v="3.6999999999999998E-2"/>
    <n v="37"/>
    <m/>
    <n v="1"/>
  </r>
  <r>
    <s v="SOUTH"/>
    <s v="UFI - Lake South"/>
    <n v="1986"/>
    <x v="338"/>
    <n v="6"/>
    <s v="ORTHOP_F"/>
    <m/>
    <s v="0.011"/>
    <n v="1.0999999999999999E-2"/>
    <n v="11"/>
    <m/>
    <n v="1"/>
  </r>
  <r>
    <s v="SOUTH"/>
    <s v="UFI - Lake South"/>
    <n v="1986"/>
    <x v="340"/>
    <n v="5"/>
    <s v="ORTHOP_F"/>
    <m/>
    <s v="0.039"/>
    <n v="3.9E-2"/>
    <n v="39"/>
    <m/>
    <n v="3"/>
  </r>
  <r>
    <s v="SOUTH"/>
    <s v="Lake South"/>
    <n v="1986"/>
    <x v="341"/>
    <n v="5"/>
    <s v="ORTHOP_F"/>
    <m/>
    <s v="0.035"/>
    <n v="3.5000000000000003E-2"/>
    <n v="35"/>
    <m/>
    <n v="0"/>
  </r>
  <r>
    <s v="SOUTH"/>
    <s v="Lake South"/>
    <n v="1986"/>
    <x v="341"/>
    <n v="5"/>
    <s v="ORTHOP_F"/>
    <m/>
    <s v="0.045"/>
    <n v="4.4999999999999998E-2"/>
    <n v="45"/>
    <m/>
    <n v="3"/>
  </r>
  <r>
    <s v="SOUTH"/>
    <s v="UFI - Lake South"/>
    <n v="1986"/>
    <x v="340"/>
    <n v="5"/>
    <s v="ORTHOP_F"/>
    <m/>
    <s v="0.039"/>
    <n v="3.9E-2"/>
    <n v="39"/>
    <m/>
    <n v="0"/>
  </r>
  <r>
    <s v="SOUTH"/>
    <s v="UFI - Lake South"/>
    <n v="1986"/>
    <x v="338"/>
    <n v="6"/>
    <s v="ORTHOP_F"/>
    <m/>
    <s v="0.006"/>
    <n v="6.0000000000000001E-3"/>
    <n v="6"/>
    <m/>
    <n v="0"/>
  </r>
  <r>
    <s v="SOUTH"/>
    <s v="Lake South"/>
    <n v="1986"/>
    <x v="342"/>
    <n v="5"/>
    <s v="ORTHOP_F"/>
    <m/>
    <s v="0.035"/>
    <n v="3.5000000000000003E-2"/>
    <n v="35"/>
    <m/>
    <n v="3"/>
  </r>
  <r>
    <s v="SOUTH"/>
    <s v="Lake South"/>
    <n v="1986"/>
    <x v="342"/>
    <n v="5"/>
    <s v="ORTHOP_F"/>
    <m/>
    <s v="0.042"/>
    <n v="4.2000000000000003E-2"/>
    <n v="42"/>
    <m/>
    <n v="0"/>
  </r>
  <r>
    <s v="SOUTH"/>
    <s v="UFI - Lake South"/>
    <n v="1986"/>
    <x v="343"/>
    <n v="5"/>
    <s v="ORTHOP_F"/>
    <m/>
    <s v="0.000208"/>
    <n v="2.0799999999999999E-4"/>
    <n v="0.20799999999999999"/>
    <m/>
    <n v="0"/>
  </r>
  <r>
    <s v="SOUTH"/>
    <s v="UFI - Lake South"/>
    <n v="1986"/>
    <x v="343"/>
    <n v="5"/>
    <s v="ORTHOP_F"/>
    <m/>
    <s v="0.026"/>
    <n v="2.5999999999999999E-2"/>
    <n v="26"/>
    <m/>
    <n v="1"/>
  </r>
  <r>
    <s v="SOUTH"/>
    <s v="UFI - Lake South"/>
    <n v="1986"/>
    <x v="343"/>
    <n v="5"/>
    <s v="ORTHOP_F"/>
    <m/>
    <s v="0.02"/>
    <n v="0.02"/>
    <n v="20"/>
    <m/>
    <n v="2"/>
  </r>
  <r>
    <s v="SOUTH"/>
    <s v="UFI - Lake South"/>
    <n v="1986"/>
    <x v="343"/>
    <n v="5"/>
    <s v="ORTHOP_F"/>
    <m/>
    <s v="0.02"/>
    <n v="0.02"/>
    <n v="20"/>
    <m/>
    <n v="3"/>
  </r>
  <r>
    <s v="SOUTH"/>
    <s v="Lake South"/>
    <n v="1986"/>
    <x v="344"/>
    <n v="11"/>
    <s v="ORTHOP_F"/>
    <m/>
    <s v="0.125"/>
    <n v="0.125"/>
    <n v="125"/>
    <m/>
    <n v="0"/>
  </r>
  <r>
    <s v="SOUTH"/>
    <s v="UFI - Lake South"/>
    <n v="1986"/>
    <x v="345"/>
    <n v="11"/>
    <s v="ORTHOP_F"/>
    <m/>
    <s v="0.141"/>
    <n v="0.14099999999999999"/>
    <n v="141"/>
    <m/>
    <n v="0"/>
  </r>
  <r>
    <s v="SOUTH"/>
    <s v="UFI - Lake South"/>
    <n v="1986"/>
    <x v="345"/>
    <n v="11"/>
    <s v="ORTHOP_F"/>
    <m/>
    <s v="0.1477"/>
    <n v="0.1477"/>
    <n v="147.69999999999999"/>
    <m/>
    <n v="1"/>
  </r>
  <r>
    <s v="SOUTH"/>
    <s v="UFI - Lake South"/>
    <n v="1986"/>
    <x v="345"/>
    <n v="11"/>
    <s v="ORTHOP_F"/>
    <m/>
    <s v="0.145"/>
    <n v="0.14499999999999999"/>
    <n v="145"/>
    <m/>
    <n v="2"/>
  </r>
  <r>
    <s v="SOUTH"/>
    <s v="UFI - Lake South"/>
    <n v="1986"/>
    <x v="345"/>
    <n v="11"/>
    <s v="ORTHOP_F"/>
    <m/>
    <s v="0.149"/>
    <n v="0.14899999999999999"/>
    <n v="149"/>
    <m/>
    <n v="3"/>
  </r>
  <r>
    <s v="SOUTH"/>
    <s v="Lake South"/>
    <n v="1986"/>
    <x v="344"/>
    <n v="11"/>
    <s v="ORTHOP_F"/>
    <m/>
    <s v="0.125"/>
    <n v="0.125"/>
    <n v="125"/>
    <m/>
    <n v="3"/>
  </r>
  <r>
    <s v="SOUTH"/>
    <s v="UFI - Lake South"/>
    <n v="1986"/>
    <x v="346"/>
    <n v="11"/>
    <s v="ORTHOP_F"/>
    <m/>
    <s v="0.169"/>
    <n v="0.16900000000000001"/>
    <n v="169"/>
    <m/>
    <n v="0"/>
  </r>
  <r>
    <s v="SOUTH"/>
    <s v="UFI - Lake South"/>
    <n v="1986"/>
    <x v="346"/>
    <n v="11"/>
    <s v="ORTHOP_F"/>
    <m/>
    <s v="0.1515"/>
    <n v="0.1515"/>
    <n v="151.5"/>
    <m/>
    <n v="1"/>
  </r>
  <r>
    <s v="SOUTH"/>
    <s v="UFI - Lake South"/>
    <n v="1986"/>
    <x v="346"/>
    <n v="11"/>
    <s v="ORTHOP_F"/>
    <m/>
    <s v="0.156"/>
    <n v="0.156"/>
    <n v="156"/>
    <m/>
    <n v="2"/>
  </r>
  <r>
    <s v="SOUTH"/>
    <s v="UFI - Lake South"/>
    <n v="1986"/>
    <x v="346"/>
    <n v="11"/>
    <s v="ORTHOP_F"/>
    <m/>
    <s v="0.16"/>
    <n v="0.16"/>
    <n v="160"/>
    <m/>
    <n v="3"/>
  </r>
  <r>
    <s v="SOUTH"/>
    <s v="Lake South"/>
    <n v="1986"/>
    <x v="347"/>
    <n v="11"/>
    <s v="ORTHOP_F"/>
    <m/>
    <s v="0.185"/>
    <n v="0.185"/>
    <n v="185"/>
    <m/>
    <n v="0"/>
  </r>
  <r>
    <s v="SOUTH"/>
    <s v="Lake South"/>
    <n v="1986"/>
    <x v="347"/>
    <n v="11"/>
    <s v="ORTHOP_F"/>
    <m/>
    <s v="0.21"/>
    <n v="0.21"/>
    <n v="210"/>
    <m/>
    <n v="3"/>
  </r>
  <r>
    <s v="SOUTH"/>
    <s v="Lake South"/>
    <n v="1986"/>
    <x v="348"/>
    <n v="12"/>
    <s v="ORTHOP_F"/>
    <m/>
    <s v="0.155"/>
    <n v="0.155"/>
    <n v="155"/>
    <m/>
    <n v="3"/>
  </r>
  <r>
    <s v="SOUTH"/>
    <s v="Lake South"/>
    <n v="1986"/>
    <x v="348"/>
    <n v="12"/>
    <s v="ORTHOP_F"/>
    <m/>
    <s v="0.145"/>
    <n v="0.14499999999999999"/>
    <n v="145"/>
    <m/>
    <n v="0"/>
  </r>
  <r>
    <s v="SOUTH"/>
    <s v="UFI - Lake South"/>
    <n v="1986"/>
    <x v="349"/>
    <n v="11"/>
    <s v="ORTHOP_F"/>
    <m/>
    <s v="0.234"/>
    <n v="0.23400000000000001"/>
    <n v="234"/>
    <m/>
    <n v="0"/>
  </r>
  <r>
    <s v="SOUTH"/>
    <s v="UFI - Lake South"/>
    <n v="1986"/>
    <x v="349"/>
    <n v="11"/>
    <s v="ORTHOP_F"/>
    <m/>
    <s v="0.238"/>
    <n v="0.23799999999999999"/>
    <n v="238"/>
    <m/>
    <n v="1"/>
  </r>
  <r>
    <s v="SOUTH"/>
    <s v="UFI - Lake South"/>
    <n v="1986"/>
    <x v="349"/>
    <n v="11"/>
    <s v="ORTHOP_F"/>
    <m/>
    <s v="0.238"/>
    <n v="0.23799999999999999"/>
    <n v="238"/>
    <m/>
    <n v="2"/>
  </r>
  <r>
    <s v="SOUTH"/>
    <s v="UFI - Lake South"/>
    <n v="1986"/>
    <x v="350"/>
    <n v="10"/>
    <s v="ORTHOP_F"/>
    <m/>
    <s v="0.102"/>
    <n v="0.10199999999999999"/>
    <n v="102"/>
    <m/>
    <n v="0"/>
  </r>
  <r>
    <s v="SOUTH"/>
    <s v="UFI - Lake South"/>
    <n v="1986"/>
    <x v="350"/>
    <n v="10"/>
    <s v="ORTHOP_F"/>
    <m/>
    <s v="0.08267"/>
    <n v="8.2669999999999993E-2"/>
    <n v="82.669999999999987"/>
    <m/>
    <n v="1"/>
  </r>
  <r>
    <s v="SOUTH"/>
    <s v="UFI - Lake South"/>
    <n v="1986"/>
    <x v="350"/>
    <n v="10"/>
    <s v="ORTHOP_F"/>
    <m/>
    <s v="0.102"/>
    <n v="0.10199999999999999"/>
    <n v="102"/>
    <m/>
    <n v="2"/>
  </r>
  <r>
    <s v="SOUTH"/>
    <s v="UFI - Lake South"/>
    <n v="1986"/>
    <x v="350"/>
    <n v="10"/>
    <s v="ORTHOP_F"/>
    <m/>
    <s v="0.102"/>
    <n v="0.10199999999999999"/>
    <n v="102"/>
    <m/>
    <n v="3"/>
  </r>
  <r>
    <s v="SOUTH"/>
    <s v="Lake South"/>
    <n v="1986"/>
    <x v="351"/>
    <n v="10"/>
    <s v="ORTHOP_F"/>
    <m/>
    <s v="0.06"/>
    <n v="0.06"/>
    <n v="60"/>
    <m/>
    <n v="0"/>
  </r>
  <r>
    <s v="SOUTH"/>
    <s v="Lake South"/>
    <n v="1986"/>
    <x v="351"/>
    <n v="10"/>
    <s v="ORTHOP_F"/>
    <m/>
    <s v="0.058"/>
    <n v="5.8000000000000003E-2"/>
    <n v="58"/>
    <m/>
    <n v="3"/>
  </r>
  <r>
    <s v="SOUTH"/>
    <s v="UFI - Lake South"/>
    <n v="1986"/>
    <x v="352"/>
    <n v="10"/>
    <s v="ORTHOP_F"/>
    <m/>
    <s v="0.147"/>
    <n v="0.14699999999999999"/>
    <n v="147"/>
    <m/>
    <n v="0"/>
  </r>
  <r>
    <s v="SOUTH"/>
    <s v="UFI - Lake South"/>
    <n v="1986"/>
    <x v="352"/>
    <n v="10"/>
    <s v="ORTHOP_F"/>
    <m/>
    <s v="0.147"/>
    <n v="0.14699999999999999"/>
    <n v="147"/>
    <m/>
    <n v="3"/>
  </r>
  <r>
    <s v="SOUTH"/>
    <s v="UFI - Lake South"/>
    <n v="1986"/>
    <x v="352"/>
    <n v="10"/>
    <s v="ORTHOP_F"/>
    <m/>
    <s v="0.147"/>
    <n v="0.14699999999999999"/>
    <n v="147"/>
    <m/>
    <n v="1"/>
  </r>
  <r>
    <s v="SOUTH"/>
    <s v="UFI - Lake South"/>
    <n v="1986"/>
    <x v="352"/>
    <n v="10"/>
    <s v="ORTHOP_F"/>
    <m/>
    <s v="0.147"/>
    <n v="0.14699999999999999"/>
    <n v="147"/>
    <m/>
    <n v="2"/>
  </r>
  <r>
    <s v="SOUTH"/>
    <s v="Lake South"/>
    <n v="1986"/>
    <x v="353"/>
    <n v="10"/>
    <s v="ORTHOP_F"/>
    <m/>
    <s v="0.13"/>
    <n v="0.13"/>
    <n v="130"/>
    <m/>
    <n v="0"/>
  </r>
  <r>
    <s v="SOUTH"/>
    <s v="Lake South"/>
    <n v="1986"/>
    <x v="353"/>
    <n v="10"/>
    <s v="ORTHOP_F"/>
    <m/>
    <s v="0.1"/>
    <n v="0.1"/>
    <n v="100"/>
    <m/>
    <n v="3"/>
  </r>
  <r>
    <s v="SOUTH"/>
    <s v="UFI - Lake South"/>
    <n v="1986"/>
    <x v="354"/>
    <n v="10"/>
    <s v="ORTHOP_F"/>
    <m/>
    <s v="0.128"/>
    <n v="0.128"/>
    <n v="128"/>
    <m/>
    <n v="3"/>
  </r>
  <r>
    <s v="SOUTH"/>
    <s v="UFI - Lake South"/>
    <n v="1986"/>
    <x v="354"/>
    <n v="10"/>
    <s v="ORTHOP_F"/>
    <m/>
    <s v="0.128"/>
    <n v="0.128"/>
    <n v="128"/>
    <m/>
    <n v="2"/>
  </r>
  <r>
    <s v="SOUTH"/>
    <s v="UFI - Lake South"/>
    <n v="1986"/>
    <x v="354"/>
    <n v="10"/>
    <s v="ORTHOP_F"/>
    <m/>
    <s v="0.143"/>
    <n v="0.14299999999999999"/>
    <n v="143"/>
    <m/>
    <n v="1"/>
  </r>
  <r>
    <s v="SOUTH"/>
    <s v="UFI - Lake South"/>
    <n v="1986"/>
    <x v="354"/>
    <n v="10"/>
    <s v="ORTHOP_F"/>
    <m/>
    <s v="0.128"/>
    <n v="0.128"/>
    <n v="128"/>
    <m/>
    <n v="0"/>
  </r>
  <r>
    <s v="SOUTH"/>
    <s v="UFI - Lake South"/>
    <n v="1987"/>
    <x v="355"/>
    <n v="9"/>
    <s v="ORTHOP_F"/>
    <m/>
    <s v="0.03465"/>
    <n v="3.465E-2"/>
    <n v="34.65"/>
    <m/>
    <n v="0"/>
  </r>
  <r>
    <s v="SOUTH"/>
    <s v="UFI - Lake South"/>
    <n v="1987"/>
    <x v="355"/>
    <n v="9"/>
    <s v="ORTHOP_F"/>
    <m/>
    <s v="0.0158"/>
    <n v="1.5800000000000002E-2"/>
    <n v="15.8"/>
    <m/>
    <n v="1"/>
  </r>
  <r>
    <s v="SOUTH"/>
    <s v="UFI - Lake South"/>
    <n v="1987"/>
    <x v="355"/>
    <n v="9"/>
    <s v="ORTHOP_F"/>
    <m/>
    <s v="0.00145"/>
    <n v="1.4499999999999999E-3"/>
    <n v="1.45"/>
    <m/>
    <n v="2"/>
  </r>
  <r>
    <s v="SOUTH"/>
    <s v="UFI - Lake South"/>
    <n v="1987"/>
    <x v="355"/>
    <n v="9"/>
    <s v="ORTHOP_F"/>
    <m/>
    <s v="0.00145"/>
    <n v="1.4499999999999999E-3"/>
    <n v="1.45"/>
    <m/>
    <n v="3"/>
  </r>
  <r>
    <s v="SOUTH"/>
    <s v="UFI - Lake South"/>
    <n v="1987"/>
    <x v="356"/>
    <n v="8"/>
    <s v="ORTHOP_F"/>
    <m/>
    <s v="0.0312"/>
    <n v="3.1199999999999999E-2"/>
    <n v="31.2"/>
    <m/>
    <n v="0"/>
  </r>
  <r>
    <s v="SOUTH"/>
    <s v="UFI - Lake South"/>
    <n v="1987"/>
    <x v="356"/>
    <n v="8"/>
    <s v="ORTHOP_F"/>
    <m/>
    <s v="0.0346"/>
    <n v="3.4599999999999999E-2"/>
    <n v="34.6"/>
    <m/>
    <n v="1"/>
  </r>
  <r>
    <s v="SOUTH"/>
    <s v="UFI - Lake South"/>
    <n v="1987"/>
    <x v="356"/>
    <n v="8"/>
    <s v="ORTHOP_F"/>
    <m/>
    <s v="0.02805"/>
    <n v="2.8049999999999999E-2"/>
    <n v="28.049999999999997"/>
    <m/>
    <n v="3"/>
  </r>
  <r>
    <s v="SOUTH"/>
    <s v="UFI - Lake South"/>
    <n v="1987"/>
    <x v="356"/>
    <n v="8"/>
    <s v="ORTHOP_F"/>
    <m/>
    <s v="0.0312"/>
    <n v="3.1199999999999999E-2"/>
    <n v="31.2"/>
    <m/>
    <n v="2"/>
  </r>
  <r>
    <s v="SOUTH"/>
    <s v="UFI - Lake South"/>
    <n v="1987"/>
    <x v="357"/>
    <n v="9"/>
    <s v="ORTHOP_F"/>
    <m/>
    <s v="0.06685"/>
    <n v="6.6850000000000007E-2"/>
    <n v="66.850000000000009"/>
    <m/>
    <n v="0"/>
  </r>
  <r>
    <s v="SOUTH"/>
    <s v="UFI - Lake South"/>
    <n v="1987"/>
    <x v="358"/>
    <n v="8"/>
    <s v="ORTHOP_F"/>
    <m/>
    <s v="0.00075"/>
    <n v="7.5000000000000002E-4"/>
    <n v="0.75"/>
    <m/>
    <n v="3"/>
  </r>
  <r>
    <s v="SOUTH"/>
    <s v="UFI - Lake South"/>
    <n v="1987"/>
    <x v="357"/>
    <n v="9"/>
    <s v="ORTHOP_F"/>
    <m/>
    <s v="0.0545"/>
    <n v="5.45E-2"/>
    <n v="54.5"/>
    <m/>
    <n v="1"/>
  </r>
  <r>
    <s v="SOUTH"/>
    <s v="UFI - Lake South"/>
    <n v="1987"/>
    <x v="357"/>
    <n v="9"/>
    <s v="ORTHOP_F"/>
    <m/>
    <s v="0.05465"/>
    <n v="5.4649999999999997E-2"/>
    <n v="54.65"/>
    <m/>
    <n v="2"/>
  </r>
  <r>
    <s v="SOUTH"/>
    <s v="Lake South"/>
    <n v="1987"/>
    <x v="359"/>
    <n v="9"/>
    <s v="ORTHOP_F"/>
    <m/>
    <s v="0.04"/>
    <n v="0.04"/>
    <n v="40"/>
    <m/>
    <n v="0"/>
  </r>
  <r>
    <s v="SOUTH"/>
    <s v="Lake South"/>
    <n v="1987"/>
    <x v="359"/>
    <n v="9"/>
    <s v="ORTHOP_F"/>
    <m/>
    <s v="0.042"/>
    <n v="4.2000000000000003E-2"/>
    <n v="42"/>
    <m/>
    <n v="3"/>
  </r>
  <r>
    <s v="SOUTH"/>
    <s v="UFI - Lake South"/>
    <n v="1987"/>
    <x v="360"/>
    <n v="9"/>
    <s v="ORTHOP_F"/>
    <m/>
    <s v="0.0045"/>
    <n v="4.4999999999999997E-3"/>
    <n v="4.5"/>
    <m/>
    <n v="0"/>
  </r>
  <r>
    <s v="SOUTH"/>
    <s v="UFI - Lake South"/>
    <n v="1987"/>
    <x v="360"/>
    <n v="9"/>
    <s v="ORTHOP_F"/>
    <m/>
    <s v="0.0045"/>
    <n v="4.4999999999999997E-3"/>
    <n v="4.5"/>
    <m/>
    <n v="1"/>
  </r>
  <r>
    <s v="SOUTH"/>
    <s v="UFI - Lake South"/>
    <n v="1987"/>
    <x v="360"/>
    <n v="9"/>
    <s v="ORTHOP_F"/>
    <m/>
    <s v="0.0101"/>
    <n v="1.01E-2"/>
    <n v="10.1"/>
    <m/>
    <n v="2"/>
  </r>
  <r>
    <s v="SOUTH"/>
    <s v="UFI - Lake South"/>
    <n v="1987"/>
    <x v="360"/>
    <n v="9"/>
    <s v="ORTHOP_F"/>
    <m/>
    <s v="0.0097"/>
    <n v="9.7000000000000003E-3"/>
    <n v="9.7000000000000011"/>
    <m/>
    <n v="3"/>
  </r>
  <r>
    <s v="SOUTH"/>
    <s v="UFI - Lake South"/>
    <n v="1987"/>
    <x v="358"/>
    <n v="8"/>
    <s v="ORTHOP_F"/>
    <m/>
    <s v="0.00315"/>
    <n v="3.15E-3"/>
    <n v="3.15"/>
    <m/>
    <n v="0"/>
  </r>
  <r>
    <s v="SOUTH"/>
    <s v="UFI - Lake South"/>
    <n v="1987"/>
    <x v="358"/>
    <n v="8"/>
    <s v="ORTHOP_F"/>
    <m/>
    <s v="0.0038"/>
    <n v="3.8E-3"/>
    <n v="3.8"/>
    <m/>
    <n v="1"/>
  </r>
  <r>
    <s v="SOUTH"/>
    <s v="UFI - Lake South"/>
    <n v="1987"/>
    <x v="358"/>
    <n v="8"/>
    <s v="ORTHOP_F"/>
    <m/>
    <s v="0.0027"/>
    <n v="2.7000000000000001E-3"/>
    <n v="2.7"/>
    <m/>
    <n v="2"/>
  </r>
  <r>
    <s v="SOUTH"/>
    <s v="UFI - Lake South"/>
    <n v="1987"/>
    <x v="357"/>
    <n v="9"/>
    <s v="ORTHOP_F"/>
    <m/>
    <s v="0.0449"/>
    <n v="4.4900000000000002E-2"/>
    <n v="44.900000000000006"/>
    <m/>
    <n v="3"/>
  </r>
  <r>
    <s v="SOUTH"/>
    <s v="Lake South"/>
    <n v="1987"/>
    <x v="361"/>
    <n v="8"/>
    <s v="ORTHOP_F"/>
    <m/>
    <s v="0.04"/>
    <n v="0.04"/>
    <n v="40"/>
    <m/>
    <n v="0"/>
  </r>
  <r>
    <s v="SOUTH"/>
    <s v="Lake South"/>
    <n v="1987"/>
    <x v="361"/>
    <n v="8"/>
    <s v="ORTHOP_F"/>
    <m/>
    <s v="0.035"/>
    <n v="3.5000000000000003E-2"/>
    <n v="35"/>
    <m/>
    <n v="3"/>
  </r>
  <r>
    <s v="SOUTH"/>
    <s v="UFI - Lake South"/>
    <n v="1987"/>
    <x v="362"/>
    <n v="8"/>
    <s v="ORTHOP_F"/>
    <m/>
    <s v="0.0022"/>
    <n v="2.2000000000000001E-3"/>
    <n v="2.2000000000000002"/>
    <m/>
    <n v="0"/>
  </r>
  <r>
    <s v="SOUTH"/>
    <s v="UFI - Lake South"/>
    <n v="1987"/>
    <x v="362"/>
    <n v="8"/>
    <s v="ORTHOP_F"/>
    <m/>
    <s v="0.0026"/>
    <n v="2.5999999999999999E-3"/>
    <n v="2.6"/>
    <m/>
    <n v="1"/>
  </r>
  <r>
    <s v="SOUTH"/>
    <s v="UFI - Lake South"/>
    <n v="1987"/>
    <x v="362"/>
    <n v="8"/>
    <s v="ORTHOP_F"/>
    <m/>
    <s v="0.0026"/>
    <n v="2.5999999999999999E-3"/>
    <n v="2.6"/>
    <m/>
    <n v="2"/>
  </r>
  <r>
    <s v="SOUTH"/>
    <s v="UFI - Lake South"/>
    <n v="1987"/>
    <x v="362"/>
    <n v="8"/>
    <s v="ORTHOP_F"/>
    <m/>
    <s v="0"/>
    <n v="0"/>
    <n v="0"/>
    <m/>
    <n v="3"/>
  </r>
  <r>
    <s v="SOUTH"/>
    <s v="UFI - Lake South"/>
    <n v="1987"/>
    <x v="363"/>
    <n v="8"/>
    <s v="ORTHOP_F"/>
    <m/>
    <s v="0.00175"/>
    <n v="1.75E-3"/>
    <n v="1.75"/>
    <m/>
    <n v="0"/>
  </r>
  <r>
    <s v="SOUTH"/>
    <s v="UFI - Lake South"/>
    <n v="1987"/>
    <x v="363"/>
    <n v="8"/>
    <s v="ORTHOP_F"/>
    <m/>
    <s v="0.0012"/>
    <n v="1.1999999999999999E-3"/>
    <n v="1.2"/>
    <m/>
    <n v="1"/>
  </r>
  <r>
    <s v="SOUTH"/>
    <s v="UFI - Lake South"/>
    <n v="1987"/>
    <x v="363"/>
    <n v="8"/>
    <s v="ORTHOP_F"/>
    <m/>
    <s v="0.00115"/>
    <n v="1.15E-3"/>
    <n v="1.1499999999999999"/>
    <m/>
    <n v="2"/>
  </r>
  <r>
    <s v="SOUTH"/>
    <s v="UFI - Lake South"/>
    <n v="1987"/>
    <x v="363"/>
    <n v="8"/>
    <s v="ORTHOP_F"/>
    <m/>
    <s v="0.001"/>
    <n v="1E-3"/>
    <n v="1"/>
    <m/>
    <n v="3"/>
  </r>
  <r>
    <s v="SOUTH"/>
    <s v="Lake South"/>
    <n v="1987"/>
    <x v="364"/>
    <n v="8"/>
    <s v="ORTHOP_F"/>
    <m/>
    <s v="0.038"/>
    <n v="3.7999999999999999E-2"/>
    <n v="38"/>
    <m/>
    <n v="0"/>
  </r>
  <r>
    <s v="SOUTH"/>
    <s v="Lake South"/>
    <n v="1987"/>
    <x v="364"/>
    <n v="8"/>
    <s v="ORTHOP_F"/>
    <m/>
    <s v="0.032"/>
    <n v="3.2000000000000001E-2"/>
    <n v="32"/>
    <m/>
    <n v="3"/>
  </r>
  <r>
    <s v="SOUTH"/>
    <s v="Lake South"/>
    <n v="1987"/>
    <x v="365"/>
    <n v="10"/>
    <s v="ORTHOP_F"/>
    <m/>
    <s v="0.24"/>
    <n v="0.24"/>
    <n v="240"/>
    <m/>
    <n v="0"/>
  </r>
  <r>
    <s v="SOUTH"/>
    <s v="Lake South"/>
    <n v="1987"/>
    <x v="365"/>
    <n v="10"/>
    <s v="ORTHOP_F"/>
    <m/>
    <s v="0.245"/>
    <n v="0.245"/>
    <n v="245"/>
    <m/>
    <n v="3"/>
  </r>
  <r>
    <s v="SOUTH"/>
    <s v="UFI - Lake South"/>
    <n v="1987"/>
    <x v="366"/>
    <n v="10"/>
    <s v="ORTHOP_F"/>
    <m/>
    <s v="0.2371"/>
    <n v="0.23710000000000001"/>
    <n v="237.1"/>
    <m/>
    <n v="0"/>
  </r>
  <r>
    <s v="SOUTH"/>
    <s v="UFI - Lake South"/>
    <n v="1987"/>
    <x v="366"/>
    <n v="10"/>
    <s v="ORTHOP_F"/>
    <m/>
    <s v="0.231"/>
    <n v="0.23100000000000001"/>
    <n v="231"/>
    <m/>
    <n v="1"/>
  </r>
  <r>
    <s v="SOUTH"/>
    <s v="UFI - Lake South"/>
    <n v="1987"/>
    <x v="366"/>
    <n v="10"/>
    <s v="ORTHOP_F"/>
    <m/>
    <s v="0.2328"/>
    <n v="0.23280000000000001"/>
    <n v="232.8"/>
    <m/>
    <n v="2"/>
  </r>
  <r>
    <s v="SOUTH"/>
    <s v="UFI - Lake South"/>
    <n v="1987"/>
    <x v="366"/>
    <n v="10"/>
    <s v="ORTHOP_F"/>
    <m/>
    <s v="0.2341"/>
    <n v="0.2341"/>
    <n v="234.1"/>
    <m/>
    <n v="3"/>
  </r>
  <r>
    <s v="SOUTH"/>
    <s v="Lake South"/>
    <n v="1987"/>
    <x v="367"/>
    <n v="11"/>
    <s v="ORTHOP_F"/>
    <m/>
    <s v="0.21"/>
    <n v="0.21"/>
    <n v="210"/>
    <m/>
    <n v="0"/>
  </r>
  <r>
    <s v="SOUTH"/>
    <s v="Lake South"/>
    <n v="1987"/>
    <x v="367"/>
    <n v="11"/>
    <s v="ORTHOP_F"/>
    <m/>
    <s v="0.255"/>
    <n v="0.255"/>
    <n v="255"/>
    <m/>
    <n v="3"/>
  </r>
  <r>
    <s v="SOUTH"/>
    <s v="Lake South"/>
    <n v="1987"/>
    <x v="368"/>
    <n v="12"/>
    <s v="ORTHOP_F"/>
    <m/>
    <s v="0.205"/>
    <n v="0.20500000000000002"/>
    <n v="205.00000000000003"/>
    <m/>
    <n v="0"/>
  </r>
  <r>
    <s v="SOUTH"/>
    <s v="Lake South"/>
    <n v="1987"/>
    <x v="368"/>
    <n v="12"/>
    <s v="ORTHOP_F"/>
    <m/>
    <s v="0.205"/>
    <n v="0.20500000000000002"/>
    <n v="205.00000000000003"/>
    <m/>
    <n v="3"/>
  </r>
  <r>
    <s v="SOUTH"/>
    <s v="UFI - Lake South"/>
    <n v="1987"/>
    <x v="369"/>
    <n v="10"/>
    <s v="ORTHOP_F"/>
    <m/>
    <s v="0.2547"/>
    <n v="0.25469999999999998"/>
    <n v="254.7"/>
    <m/>
    <n v="0"/>
  </r>
  <r>
    <s v="SOUTH"/>
    <s v="UFI - Lake South"/>
    <n v="1987"/>
    <x v="369"/>
    <n v="10"/>
    <s v="ORTHOP_F"/>
    <m/>
    <s v="0.2478"/>
    <n v="0.24779999999999999"/>
    <n v="247.79999999999998"/>
    <m/>
    <n v="1"/>
  </r>
  <r>
    <s v="SOUTH"/>
    <s v="UFI - Lake South"/>
    <n v="1987"/>
    <x v="369"/>
    <n v="10"/>
    <s v="ORTHOP_F"/>
    <m/>
    <s v="0.2488"/>
    <n v="0.24879999999999999"/>
    <n v="248.79999999999998"/>
    <m/>
    <n v="2"/>
  </r>
  <r>
    <s v="SOUTH"/>
    <s v="UFI - Lake South"/>
    <n v="1987"/>
    <x v="369"/>
    <n v="10"/>
    <s v="ORTHOP_F"/>
    <m/>
    <s v="0.2491"/>
    <n v="0.24909999999999999"/>
    <n v="249.1"/>
    <m/>
    <n v="3"/>
  </r>
  <r>
    <s v="SOUTH"/>
    <s v="UFI - Lake South"/>
    <n v="1987"/>
    <x v="370"/>
    <n v="10"/>
    <s v="ORTHOP_F"/>
    <m/>
    <s v="0.2172"/>
    <n v="0.2172"/>
    <n v="217.20000000000002"/>
    <m/>
    <n v="3"/>
  </r>
  <r>
    <s v="SOUTH"/>
    <s v="UFI - Lake South"/>
    <n v="1987"/>
    <x v="371"/>
    <n v="9"/>
    <s v="ORTHOP_F"/>
    <m/>
    <s v="0.0978"/>
    <n v="9.7799999999999998E-2"/>
    <n v="97.8"/>
    <m/>
    <n v="0"/>
  </r>
  <r>
    <s v="SOUTH"/>
    <s v="UFI - Lake South"/>
    <n v="1987"/>
    <x v="371"/>
    <n v="9"/>
    <s v="ORTHOP_F"/>
    <m/>
    <s v="0.09815"/>
    <n v="9.8150000000000001E-2"/>
    <n v="98.15"/>
    <m/>
    <n v="1"/>
  </r>
  <r>
    <s v="SOUTH"/>
    <s v="UFI - Lake South"/>
    <n v="1987"/>
    <x v="371"/>
    <n v="9"/>
    <s v="ORTHOP_F"/>
    <m/>
    <s v="0.0927"/>
    <n v="9.2700000000000005E-2"/>
    <n v="92.7"/>
    <m/>
    <n v="2"/>
  </r>
  <r>
    <s v="SOUTH"/>
    <s v="Lake South"/>
    <n v="1987"/>
    <x v="372"/>
    <n v="9"/>
    <s v="ORTHOP_F"/>
    <m/>
    <s v="0.055"/>
    <n v="5.5E-2"/>
    <n v="55"/>
    <m/>
    <n v="3"/>
  </r>
  <r>
    <s v="SOUTH"/>
    <s v="UFI - Lake South"/>
    <n v="1987"/>
    <x v="371"/>
    <n v="9"/>
    <s v="ORTHOP_F"/>
    <m/>
    <s v="0.09325"/>
    <n v="9.325E-2"/>
    <n v="93.25"/>
    <m/>
    <n v="3"/>
  </r>
  <r>
    <s v="SOUTH"/>
    <s v="Lake South"/>
    <n v="1987"/>
    <x v="372"/>
    <n v="9"/>
    <s v="ORTHOP_F"/>
    <m/>
    <s v="0.065"/>
    <n v="6.5000000000000002E-2"/>
    <n v="65"/>
    <m/>
    <n v="0"/>
  </r>
  <r>
    <s v="SOUTH"/>
    <s v="Lake South"/>
    <n v="1987"/>
    <x v="373"/>
    <n v="10"/>
    <s v="ORTHOP_F"/>
    <m/>
    <s v="0.155"/>
    <n v="0.155"/>
    <n v="155"/>
    <m/>
    <n v="3"/>
  </r>
  <r>
    <s v="SOUTH"/>
    <s v="UFI - Lake South"/>
    <n v="1987"/>
    <x v="370"/>
    <n v="10"/>
    <s v="ORTHOP_F"/>
    <m/>
    <s v="0.2158"/>
    <n v="0.21579999999999999"/>
    <n v="215.79999999999998"/>
    <m/>
    <n v="0"/>
  </r>
  <r>
    <s v="SOUTH"/>
    <s v="UFI - Lake South"/>
    <n v="1987"/>
    <x v="370"/>
    <n v="10"/>
    <s v="ORTHOP_F"/>
    <m/>
    <s v="0.2156"/>
    <n v="0.21560000000000001"/>
    <n v="215.60000000000002"/>
    <m/>
    <n v="1"/>
  </r>
  <r>
    <s v="SOUTH"/>
    <s v="UFI - Lake South"/>
    <n v="1987"/>
    <x v="370"/>
    <n v="10"/>
    <s v="ORTHOP_F"/>
    <m/>
    <s v="0.2189"/>
    <n v="0.21890000000000001"/>
    <n v="218.9"/>
    <m/>
    <n v="2"/>
  </r>
  <r>
    <s v="SOUTH"/>
    <s v="Lake South"/>
    <n v="1987"/>
    <x v="373"/>
    <n v="10"/>
    <s v="ORTHOP_F"/>
    <m/>
    <s v="0.17"/>
    <n v="0.17"/>
    <n v="170"/>
    <m/>
    <n v="0"/>
  </r>
  <r>
    <s v="SOUTH"/>
    <s v="UFI - Lake South"/>
    <n v="1987"/>
    <x v="374"/>
    <n v="10"/>
    <s v="ORTHOP_F"/>
    <m/>
    <s v="0.1426"/>
    <n v="0.1426"/>
    <n v="142.6"/>
    <m/>
    <n v="0"/>
  </r>
  <r>
    <s v="SOUTH"/>
    <s v="UFI - Lake South"/>
    <n v="1987"/>
    <x v="374"/>
    <n v="10"/>
    <s v="ORTHOP_F"/>
    <m/>
    <s v="0.1464"/>
    <n v="0.1464"/>
    <n v="146.4"/>
    <m/>
    <n v="1"/>
  </r>
  <r>
    <s v="SOUTH"/>
    <s v="UFI - Lake South"/>
    <n v="1987"/>
    <x v="374"/>
    <n v="10"/>
    <s v="ORTHOP_F"/>
    <m/>
    <s v="0.1424"/>
    <n v="0.1424"/>
    <n v="142.4"/>
    <m/>
    <n v="3"/>
  </r>
  <r>
    <s v="SOUTH"/>
    <s v="UFI - Lake South"/>
    <n v="1987"/>
    <x v="374"/>
    <n v="10"/>
    <s v="ORTHOP_F"/>
    <m/>
    <s v="0.1471"/>
    <n v="0.14710000000000001"/>
    <n v="147.10000000000002"/>
    <m/>
    <n v="2"/>
  </r>
  <r>
    <s v="SOUTH"/>
    <s v="Lake South"/>
    <n v="1987"/>
    <x v="375"/>
    <n v="6"/>
    <s v="ORTHOP_F"/>
    <m/>
    <s v="0.04"/>
    <n v="0.04"/>
    <n v="40"/>
    <m/>
    <n v="0"/>
  </r>
  <r>
    <s v="SOUTH"/>
    <s v="UFI - Lake South"/>
    <n v="1987"/>
    <x v="376"/>
    <n v="6"/>
    <s v="ORTHOP_F"/>
    <m/>
    <s v="0.00335"/>
    <n v="3.3500000000000001E-3"/>
    <n v="3.35"/>
    <m/>
    <n v="1"/>
  </r>
  <r>
    <s v="SOUTH"/>
    <s v="Lake South"/>
    <n v="1987"/>
    <x v="375"/>
    <n v="6"/>
    <s v="ORTHOP_F"/>
    <m/>
    <s v="0.03"/>
    <n v="0.03"/>
    <n v="30"/>
    <m/>
    <n v="3"/>
  </r>
  <r>
    <s v="SOUTH"/>
    <s v="UFI - Lake South"/>
    <n v="1987"/>
    <x v="377"/>
    <n v="6"/>
    <s v="ORTHOP_F"/>
    <m/>
    <s v="0.0022"/>
    <n v="2.2000000000000001E-3"/>
    <n v="2.2000000000000002"/>
    <m/>
    <n v="2"/>
  </r>
  <r>
    <s v="SOUTH"/>
    <s v="UFI - Lake South"/>
    <n v="1987"/>
    <x v="377"/>
    <n v="6"/>
    <s v="ORTHOP_F"/>
    <m/>
    <s v="0.00165"/>
    <n v="1.65E-3"/>
    <n v="1.65"/>
    <m/>
    <n v="1"/>
  </r>
  <r>
    <s v="SOUTH"/>
    <s v="UFI - Lake South"/>
    <n v="1987"/>
    <x v="377"/>
    <n v="6"/>
    <s v="ORTHOP_F"/>
    <m/>
    <s v="0.00265"/>
    <n v="2.65E-3"/>
    <n v="2.65"/>
    <m/>
    <n v="3"/>
  </r>
  <r>
    <s v="SOUTH"/>
    <s v="UFI - Lake South"/>
    <n v="1987"/>
    <x v="376"/>
    <n v="6"/>
    <s v="ORTHOP_F"/>
    <m/>
    <s v="0.00285"/>
    <n v="2.8500000000000001E-3"/>
    <n v="2.85"/>
    <m/>
    <n v="2"/>
  </r>
  <r>
    <s v="SOUTH"/>
    <s v="UFI - Lake South"/>
    <n v="1987"/>
    <x v="377"/>
    <n v="6"/>
    <s v="ORTHOP_F"/>
    <m/>
    <s v="0.0051"/>
    <n v="5.1000000000000004E-3"/>
    <n v="5.1000000000000005"/>
    <m/>
    <n v="0"/>
  </r>
  <r>
    <s v="SOUTH"/>
    <s v="UFI - Lake South"/>
    <n v="1987"/>
    <x v="378"/>
    <n v="6"/>
    <s v="ORTHOP_F"/>
    <m/>
    <s v="0.00025"/>
    <n v="2.5000000000000001E-4"/>
    <n v="0.25"/>
    <m/>
    <n v="2"/>
  </r>
  <r>
    <s v="SOUTH"/>
    <s v="UFI - Lake South"/>
    <n v="1987"/>
    <x v="378"/>
    <n v="6"/>
    <s v="ORTHOP_F"/>
    <m/>
    <s v="0.00065"/>
    <n v="6.4999999999999997E-4"/>
    <n v="0.65"/>
    <m/>
    <n v="3"/>
  </r>
  <r>
    <s v="SOUTH"/>
    <s v="UFI - Lake South"/>
    <n v="1987"/>
    <x v="376"/>
    <n v="6"/>
    <s v="ORTHOP_F"/>
    <m/>
    <s v="0.0099"/>
    <n v="9.9000000000000008E-3"/>
    <n v="9.9"/>
    <m/>
    <n v="0"/>
  </r>
  <r>
    <s v="SOUTH"/>
    <s v="UFI - Lake South"/>
    <n v="1987"/>
    <x v="376"/>
    <n v="6"/>
    <s v="ORTHOP_F"/>
    <m/>
    <s v="0.0028"/>
    <n v="2.8E-3"/>
    <n v="2.8"/>
    <m/>
    <n v="3"/>
  </r>
  <r>
    <s v="SOUTH"/>
    <s v="UFI - Lake South"/>
    <n v="1987"/>
    <x v="378"/>
    <n v="6"/>
    <s v="ORTHOP_F"/>
    <m/>
    <s v="0.00145"/>
    <n v="1.4499999999999999E-3"/>
    <n v="1.45"/>
    <m/>
    <n v="1"/>
  </r>
  <r>
    <s v="SOUTH"/>
    <s v="UFI - Lake South"/>
    <n v="1987"/>
    <x v="378"/>
    <n v="6"/>
    <s v="ORTHOP_F"/>
    <m/>
    <s v="0.00055"/>
    <n v="5.5000000000000003E-4"/>
    <n v="0.55000000000000004"/>
    <m/>
    <n v="0"/>
  </r>
  <r>
    <s v="SOUTH"/>
    <s v="Lake South"/>
    <n v="1987"/>
    <x v="379"/>
    <n v="5"/>
    <s v="ORTHOP_F"/>
    <m/>
    <s v="0.03"/>
    <n v="0.03"/>
    <n v="30"/>
    <m/>
    <n v="3"/>
  </r>
  <r>
    <s v="SOUTH"/>
    <s v="UFI - Lake South"/>
    <n v="1987"/>
    <x v="379"/>
    <n v="5"/>
    <s v="ORTHOP_F"/>
    <m/>
    <s v="0.00396"/>
    <n v="3.96E-3"/>
    <n v="3.96"/>
    <m/>
    <n v="3"/>
  </r>
  <r>
    <s v="SOUTH"/>
    <s v="UFI - Lake South"/>
    <n v="1987"/>
    <x v="379"/>
    <n v="5"/>
    <s v="ORTHOP_F"/>
    <m/>
    <s v="0.00455"/>
    <n v="4.5500000000000002E-3"/>
    <n v="4.55"/>
    <m/>
    <n v="0"/>
  </r>
  <r>
    <s v="SOUTH"/>
    <s v="Lake South"/>
    <n v="1987"/>
    <x v="380"/>
    <n v="4"/>
    <s v="ORTHOP_F"/>
    <m/>
    <s v="0.032"/>
    <n v="3.2000000000000001E-2"/>
    <n v="32"/>
    <m/>
    <n v="3"/>
  </r>
  <r>
    <s v="SOUTH"/>
    <s v="Lake South"/>
    <n v="1987"/>
    <x v="381"/>
    <n v="4"/>
    <s v="ORTHOP_F"/>
    <m/>
    <s v="0.085"/>
    <n v="8.5000000000000006E-2"/>
    <n v="85"/>
    <m/>
    <n v="3"/>
  </r>
  <r>
    <s v="SOUTH"/>
    <s v="UFI - Lake South"/>
    <n v="1987"/>
    <x v="379"/>
    <n v="5"/>
    <s v="ORTHOP_F"/>
    <m/>
    <s v="0.0048"/>
    <n v="4.7999999999999996E-3"/>
    <n v="4.8"/>
    <m/>
    <n v="2"/>
  </r>
  <r>
    <s v="SOUTH"/>
    <s v="Lake South"/>
    <n v="1987"/>
    <x v="380"/>
    <n v="4"/>
    <s v="ORTHOP_F"/>
    <m/>
    <s v="0.022"/>
    <n v="2.1999999999999999E-2"/>
    <n v="22"/>
    <m/>
    <n v="0"/>
  </r>
  <r>
    <s v="SOUTH"/>
    <s v="UFI - Lake South"/>
    <n v="1987"/>
    <x v="379"/>
    <n v="5"/>
    <s v="ORTHOP_F"/>
    <m/>
    <s v="0.00695"/>
    <n v="6.9499999999999996E-3"/>
    <n v="6.9499999999999993"/>
    <m/>
    <n v="1"/>
  </r>
  <r>
    <s v="SOUTH"/>
    <s v="Lake South"/>
    <n v="1987"/>
    <x v="379"/>
    <n v="5"/>
    <s v="ORTHOP_F"/>
    <m/>
    <s v="0.032"/>
    <n v="3.2000000000000001E-2"/>
    <n v="32"/>
    <m/>
    <n v="0"/>
  </r>
  <r>
    <s v="SOUTH"/>
    <s v="UFI - Lake South"/>
    <n v="1987"/>
    <x v="382"/>
    <n v="5"/>
    <s v="ORTHOP_F"/>
    <m/>
    <s v="0.00315"/>
    <n v="3.15E-3"/>
    <n v="3.15"/>
    <m/>
    <n v="2"/>
  </r>
  <r>
    <s v="SOUTH"/>
    <s v="UFI - Lake South"/>
    <n v="1987"/>
    <x v="382"/>
    <n v="5"/>
    <s v="ORTHOP_F"/>
    <m/>
    <s v="0.0017"/>
    <n v="1.6999999999999999E-3"/>
    <n v="1.7"/>
    <m/>
    <n v="1"/>
  </r>
  <r>
    <s v="SOUTH"/>
    <s v="UFI - Lake South"/>
    <n v="1987"/>
    <x v="382"/>
    <n v="5"/>
    <s v="ORTHOP_F"/>
    <m/>
    <s v="0.01585"/>
    <n v="1.585E-2"/>
    <n v="15.85"/>
    <m/>
    <n v="3"/>
  </r>
  <r>
    <s v="SOUTH"/>
    <s v="Lake South"/>
    <n v="1987"/>
    <x v="381"/>
    <n v="4"/>
    <s v="ORTHOP_F"/>
    <m/>
    <s v="0.1"/>
    <n v="0.1"/>
    <n v="100"/>
    <m/>
    <n v="0"/>
  </r>
  <r>
    <s v="SOUTH"/>
    <s v="UFI - Lake South"/>
    <n v="1987"/>
    <x v="382"/>
    <n v="5"/>
    <s v="ORTHOP_F"/>
    <m/>
    <s v="0.00305"/>
    <n v="3.0500000000000002E-3"/>
    <n v="3.0500000000000003"/>
    <m/>
    <n v="0"/>
  </r>
  <r>
    <s v="SOUTH"/>
    <s v="UFI - Lake South"/>
    <n v="1987"/>
    <x v="383"/>
    <n v="5"/>
    <s v="ORTHOP_F"/>
    <m/>
    <s v="0.00435"/>
    <n v="4.3499999999999997E-3"/>
    <n v="4.3499999999999996"/>
    <m/>
    <n v="0"/>
  </r>
  <r>
    <s v="SOUTH"/>
    <s v="UFI - Lake South"/>
    <n v="1987"/>
    <x v="383"/>
    <n v="5"/>
    <s v="ORTHOP_F"/>
    <m/>
    <s v="0.00325"/>
    <n v="3.2499999999999999E-3"/>
    <n v="3.25"/>
    <m/>
    <n v="1"/>
  </r>
  <r>
    <s v="SOUTH"/>
    <s v="UFI - Lake South"/>
    <n v="1987"/>
    <x v="383"/>
    <n v="5"/>
    <s v="ORTHOP_F"/>
    <m/>
    <s v="0.00215"/>
    <n v="2.15E-3"/>
    <n v="2.15"/>
    <m/>
    <n v="3"/>
  </r>
  <r>
    <s v="SOUTH"/>
    <s v="UFI - Lake South"/>
    <n v="1987"/>
    <x v="383"/>
    <n v="5"/>
    <s v="ORTHOP_F"/>
    <m/>
    <s v="0.0033"/>
    <n v="3.3E-3"/>
    <n v="3.3"/>
    <m/>
    <n v="2"/>
  </r>
  <r>
    <s v="SOUTH"/>
    <s v="UFI - Lake South"/>
    <n v="1987"/>
    <x v="384"/>
    <n v="7"/>
    <s v="ORTHOP_F"/>
    <m/>
    <s v="0.0029"/>
    <n v="2.8999999999999998E-3"/>
    <n v="2.9"/>
    <m/>
    <n v="0"/>
  </r>
  <r>
    <s v="SOUTH"/>
    <s v="UFI - Lake South"/>
    <n v="1987"/>
    <x v="384"/>
    <n v="7"/>
    <s v="ORTHOP_F"/>
    <m/>
    <s v="0.00285"/>
    <n v="2.8500000000000001E-3"/>
    <n v="2.85"/>
    <m/>
    <n v="1"/>
  </r>
  <r>
    <s v="SOUTH"/>
    <s v="UFI - Lake South"/>
    <n v="1987"/>
    <x v="384"/>
    <n v="7"/>
    <s v="ORTHOP_F"/>
    <m/>
    <s v="0.0057"/>
    <n v="5.7000000000000002E-3"/>
    <n v="5.7"/>
    <m/>
    <n v="2"/>
  </r>
  <r>
    <s v="SOUTH"/>
    <s v="UFI - Lake South"/>
    <n v="1987"/>
    <x v="384"/>
    <n v="7"/>
    <s v="ORTHOP_F"/>
    <m/>
    <s v="0.006"/>
    <n v="6.0000000000000001E-3"/>
    <n v="6"/>
    <m/>
    <n v="3"/>
  </r>
  <r>
    <s v="SOUTH"/>
    <s v="UFI - Lake South"/>
    <n v="1987"/>
    <x v="385"/>
    <n v="7"/>
    <s v="ORTHOP_F"/>
    <m/>
    <s v="0.03275"/>
    <n v="3.2750000000000001E-2"/>
    <n v="32.75"/>
    <m/>
    <n v="0"/>
  </r>
  <r>
    <s v="SOUTH"/>
    <s v="UFI - Lake South"/>
    <n v="1987"/>
    <x v="385"/>
    <n v="7"/>
    <s v="ORTHOP_F"/>
    <m/>
    <s v="0.03265"/>
    <n v="3.2649999999999998E-2"/>
    <n v="32.65"/>
    <m/>
    <n v="1"/>
  </r>
  <r>
    <s v="SOUTH"/>
    <s v="UFI - Lake South"/>
    <n v="1987"/>
    <x v="385"/>
    <n v="7"/>
    <s v="ORTHOP_F"/>
    <m/>
    <s v="0.0376"/>
    <n v="3.7600000000000001E-2"/>
    <n v="37.6"/>
    <m/>
    <n v="2"/>
  </r>
  <r>
    <s v="SOUTH"/>
    <s v="UFI - Lake South"/>
    <n v="1987"/>
    <x v="385"/>
    <n v="7"/>
    <s v="ORTHOP_F"/>
    <m/>
    <s v="0.0543"/>
    <n v="5.4300000000000001E-2"/>
    <n v="54.300000000000004"/>
    <m/>
    <n v="3"/>
  </r>
  <r>
    <s v="SOUTH"/>
    <s v="UFI - Lake South"/>
    <n v="1987"/>
    <x v="386"/>
    <n v="8"/>
    <s v="ORTHOP_F"/>
    <m/>
    <s v="0.0029"/>
    <n v="2.8999999999999998E-3"/>
    <n v="2.9"/>
    <m/>
    <n v="0"/>
  </r>
  <r>
    <s v="SOUTH"/>
    <s v="UFI - Lake South"/>
    <n v="1987"/>
    <x v="386"/>
    <n v="8"/>
    <s v="ORTHOP_F"/>
    <m/>
    <s v="0.0032"/>
    <n v="3.2000000000000002E-3"/>
    <n v="3.2"/>
    <m/>
    <n v="1"/>
  </r>
  <r>
    <s v="SOUTH"/>
    <s v="UFI - Lake South"/>
    <n v="1987"/>
    <x v="386"/>
    <n v="8"/>
    <s v="ORTHOP_F"/>
    <m/>
    <s v="0.003"/>
    <n v="3.0000000000000001E-3"/>
    <n v="3"/>
    <m/>
    <n v="2"/>
  </r>
  <r>
    <s v="SOUTH"/>
    <s v="UFI - Lake South"/>
    <n v="1987"/>
    <x v="386"/>
    <n v="8"/>
    <s v="ORTHOP_F"/>
    <m/>
    <s v="0.00385"/>
    <n v="3.8500000000000001E-3"/>
    <n v="3.85"/>
    <m/>
    <n v="3"/>
  </r>
  <r>
    <s v="SOUTH"/>
    <s v="UFI - Lake South"/>
    <n v="1987"/>
    <x v="387"/>
    <n v="7"/>
    <s v="ORTHOP_F"/>
    <m/>
    <s v="0.0004"/>
    <n v="4.0000000000000002E-4"/>
    <n v="0.4"/>
    <m/>
    <n v="0"/>
  </r>
  <r>
    <s v="SOUTH"/>
    <s v="Lake South"/>
    <n v="1987"/>
    <x v="388"/>
    <n v="7"/>
    <s v="ORTHOP_F"/>
    <m/>
    <s v="0.03"/>
    <n v="0.03"/>
    <n v="30"/>
    <m/>
    <n v="0"/>
  </r>
  <r>
    <s v="SOUTH"/>
    <s v="Lake South"/>
    <n v="1987"/>
    <x v="388"/>
    <n v="7"/>
    <s v="ORTHOP_F"/>
    <m/>
    <s v="0.04"/>
    <n v="0.04"/>
    <n v="40"/>
    <m/>
    <n v="3"/>
  </r>
  <r>
    <s v="SOUTH"/>
    <s v="UFI - Lake South"/>
    <n v="1987"/>
    <x v="387"/>
    <n v="7"/>
    <s v="ORTHOP_F"/>
    <m/>
    <s v="0.0004"/>
    <n v="4.0000000000000002E-4"/>
    <n v="0.4"/>
    <m/>
    <n v="1"/>
  </r>
  <r>
    <s v="SOUTH"/>
    <s v="UFI - Lake South"/>
    <n v="1987"/>
    <x v="387"/>
    <n v="7"/>
    <s v="ORTHOP_F"/>
    <m/>
    <s v="0.00125"/>
    <n v="1.25E-3"/>
    <n v="1.25"/>
    <m/>
    <n v="2"/>
  </r>
  <r>
    <s v="SOUTH"/>
    <s v="UFI - Lake South"/>
    <n v="1987"/>
    <x v="387"/>
    <n v="7"/>
    <s v="ORTHOP_F"/>
    <m/>
    <s v="0.00095"/>
    <n v="9.5E-4"/>
    <n v="0.95"/>
    <m/>
    <n v="3"/>
  </r>
  <r>
    <s v="SOUTH"/>
    <s v="UFI - Lake South"/>
    <n v="1987"/>
    <x v="389"/>
    <n v="6"/>
    <s v="ORTHOP_F"/>
    <m/>
    <s v="0.00005"/>
    <n v="5.0000000000000002E-5"/>
    <n v="0.05"/>
    <m/>
    <n v="1"/>
  </r>
  <r>
    <s v="SOUTH"/>
    <s v="UFI - Lake South"/>
    <n v="1987"/>
    <x v="389"/>
    <n v="6"/>
    <s v="ORTHOP_F"/>
    <m/>
    <s v="0.00115"/>
    <n v="1.15E-3"/>
    <n v="1.1499999999999999"/>
    <m/>
    <n v="0"/>
  </r>
  <r>
    <s v="SOUTH"/>
    <s v="UFI - Lake South"/>
    <n v="1987"/>
    <x v="389"/>
    <n v="6"/>
    <s v="ORTHOP_F"/>
    <m/>
    <s v="0.0001"/>
    <n v="1E-4"/>
    <n v="0.1"/>
    <m/>
    <n v="2"/>
  </r>
  <r>
    <s v="SOUTH"/>
    <s v="UFI - Lake South"/>
    <n v="1987"/>
    <x v="389"/>
    <n v="6"/>
    <s v="ORTHOP_F"/>
    <m/>
    <s v="0.00015"/>
    <n v="1.4999999999999999E-4"/>
    <n v="0.15"/>
    <m/>
    <n v="3"/>
  </r>
  <r>
    <s v="SOUTH"/>
    <s v="UFI - Lake South"/>
    <n v="1987"/>
    <x v="390"/>
    <n v="6"/>
    <s v="ORTHOP_F"/>
    <m/>
    <s v="0.000695"/>
    <n v="6.9499999999999998E-4"/>
    <n v="0.69499999999999995"/>
    <m/>
    <n v="1"/>
  </r>
  <r>
    <s v="SOUTH"/>
    <s v="Lake South"/>
    <n v="1987"/>
    <x v="391"/>
    <n v="6"/>
    <s v="ORTHOP_F"/>
    <m/>
    <s v="0.032"/>
    <n v="3.2000000000000001E-2"/>
    <n v="32"/>
    <m/>
    <n v="0"/>
  </r>
  <r>
    <s v="SOUTH"/>
    <s v="Lake South"/>
    <n v="1987"/>
    <x v="391"/>
    <n v="6"/>
    <s v="ORTHOP_F"/>
    <m/>
    <s v="0.028"/>
    <n v="2.8000000000000001E-2"/>
    <n v="28"/>
    <m/>
    <n v="3"/>
  </r>
  <r>
    <s v="SOUTH"/>
    <s v="UFI - Lake South"/>
    <n v="1987"/>
    <x v="390"/>
    <n v="6"/>
    <s v="ORTHOP_F"/>
    <m/>
    <s v="0.0002"/>
    <n v="2.0000000000000001E-4"/>
    <n v="0.2"/>
    <m/>
    <n v="0"/>
  </r>
  <r>
    <s v="SOUTH"/>
    <s v="UFI - Lake South"/>
    <n v="1987"/>
    <x v="390"/>
    <n v="6"/>
    <s v="ORTHOP_F"/>
    <m/>
    <s v="0.000615"/>
    <n v="6.1499999999999999E-4"/>
    <n v="0.61499999999999999"/>
    <m/>
    <n v="2"/>
  </r>
  <r>
    <s v="SOUTH"/>
    <s v="UFI - Lake South"/>
    <n v="1987"/>
    <x v="390"/>
    <n v="6"/>
    <s v="ORTHOP_F"/>
    <m/>
    <s v="0.00013"/>
    <n v="1.2999999999999999E-4"/>
    <n v="0.12999999999999998"/>
    <m/>
    <n v="3"/>
  </r>
  <r>
    <s v="SOUTH"/>
    <s v="Lake South"/>
    <n v="1987"/>
    <x v="392"/>
    <n v="7"/>
    <s v="ORTHOP_F"/>
    <m/>
    <s v="0.05"/>
    <n v="0.05"/>
    <n v="50"/>
    <m/>
    <n v="0"/>
  </r>
  <r>
    <s v="SOUTH"/>
    <s v="Lake South"/>
    <n v="1987"/>
    <x v="392"/>
    <n v="7"/>
    <s v="ORTHOP_F"/>
    <m/>
    <s v="0.048"/>
    <n v="4.8000000000000001E-2"/>
    <n v="48"/>
    <m/>
    <n v="3"/>
  </r>
  <r>
    <s v="SOUTH"/>
    <s v="UFI - Lake South"/>
    <n v="1987"/>
    <x v="393"/>
    <n v="7"/>
    <s v="ORTHOP_F"/>
    <m/>
    <s v="0.00145"/>
    <n v="1.4499999999999999E-3"/>
    <n v="1.45"/>
    <m/>
    <n v="1"/>
  </r>
  <r>
    <s v="SOUTH"/>
    <s v="UFI - Lake South"/>
    <n v="1987"/>
    <x v="393"/>
    <n v="7"/>
    <s v="ORTHOP_F"/>
    <m/>
    <s v="0.00145"/>
    <n v="1.4499999999999999E-3"/>
    <n v="1.45"/>
    <m/>
    <n v="2"/>
  </r>
  <r>
    <s v="SOUTH"/>
    <s v="UFI - Lake South"/>
    <n v="1987"/>
    <x v="393"/>
    <n v="7"/>
    <s v="ORTHOP_F"/>
    <m/>
    <s v="0.00155"/>
    <n v="1.5499999999999999E-3"/>
    <n v="1.55"/>
    <m/>
    <n v="3"/>
  </r>
  <r>
    <s v="SOUTH"/>
    <s v="UFI - Lake South"/>
    <n v="1987"/>
    <x v="393"/>
    <n v="7"/>
    <s v="ORTHOP_F"/>
    <m/>
    <s v="0.00435"/>
    <n v="4.3499999999999997E-3"/>
    <n v="4.3499999999999996"/>
    <m/>
    <n v="0"/>
  </r>
  <r>
    <s v="SOUTH"/>
    <s v="UFI - Lake South"/>
    <n v="1988"/>
    <x v="394"/>
    <n v="8"/>
    <s v="ORTHOP_F"/>
    <m/>
    <s v="0.0023"/>
    <n v="2.3E-3"/>
    <n v="2.2999999999999998"/>
    <m/>
    <n v="1"/>
  </r>
  <r>
    <s v="SOUTH"/>
    <s v="Lake South"/>
    <n v="1988"/>
    <x v="395"/>
    <n v="8"/>
    <s v="ORTHOP_F"/>
    <m/>
    <s v="0.03"/>
    <n v="0.03"/>
    <n v="30"/>
    <m/>
    <n v="0"/>
  </r>
  <r>
    <s v="SOUTH"/>
    <s v="UFI - Lake South"/>
    <n v="1988"/>
    <x v="396"/>
    <n v="8"/>
    <s v="ORTHOP_F"/>
    <m/>
    <s v="0.0067"/>
    <n v="6.7000000000000002E-3"/>
    <n v="6.7"/>
    <m/>
    <n v="1"/>
  </r>
  <r>
    <s v="SOUTH"/>
    <s v="Lake South"/>
    <n v="1988"/>
    <x v="395"/>
    <n v="8"/>
    <s v="ORTHOP_F"/>
    <m/>
    <s v="0.025"/>
    <n v="2.5000000000000001E-2"/>
    <n v="25"/>
    <m/>
    <n v="3"/>
  </r>
  <r>
    <s v="SOUTH"/>
    <s v="UFI - Lake South"/>
    <n v="1988"/>
    <x v="397"/>
    <n v="9"/>
    <s v="ORTHOP_F"/>
    <m/>
    <s v="0.02477"/>
    <n v="2.477E-2"/>
    <n v="24.77"/>
    <m/>
    <n v="1"/>
  </r>
  <r>
    <s v="SOUTH"/>
    <s v="UFI - Lake South"/>
    <n v="1988"/>
    <x v="398"/>
    <n v="8"/>
    <s v="ORTHOP_F"/>
    <m/>
    <s v="0.0026"/>
    <n v="2.5999999999999999E-3"/>
    <n v="2.6"/>
    <m/>
    <n v="1"/>
  </r>
  <r>
    <s v="SOUTH"/>
    <s v="Lake South"/>
    <n v="1988"/>
    <x v="399"/>
    <n v="7"/>
    <s v="ORTHOP_F"/>
    <m/>
    <s v="0.018"/>
    <n v="1.7999999999999999E-2"/>
    <n v="18"/>
    <m/>
    <n v="3"/>
  </r>
  <r>
    <s v="SOUTH"/>
    <s v="Lake South"/>
    <n v="1988"/>
    <x v="399"/>
    <n v="7"/>
    <s v="ORTHOP_F"/>
    <m/>
    <s v="0.022"/>
    <n v="2.1999999999999999E-2"/>
    <n v="22"/>
    <m/>
    <n v="0"/>
  </r>
  <r>
    <s v="SOUTH"/>
    <s v="UFI - Lake South"/>
    <n v="1988"/>
    <x v="400"/>
    <n v="7"/>
    <s v="ORTHOP_F"/>
    <m/>
    <s v="0.003833"/>
    <n v="3.833E-3"/>
    <n v="3.8330000000000002"/>
    <m/>
    <n v="1"/>
  </r>
  <r>
    <s v="SOUTH"/>
    <s v="Lake South"/>
    <n v="1988"/>
    <x v="401"/>
    <n v="8"/>
    <s v="ORTHOP_F"/>
    <m/>
    <s v="0.028"/>
    <n v="2.8000000000000001E-2"/>
    <n v="28"/>
    <m/>
    <n v="3"/>
  </r>
  <r>
    <s v="SOUTH"/>
    <s v="Lake South"/>
    <n v="1988"/>
    <x v="401"/>
    <n v="8"/>
    <s v="ORTHOP_F"/>
    <m/>
    <s v="0.022"/>
    <n v="2.1999999999999999E-2"/>
    <n v="22"/>
    <m/>
    <n v="0"/>
  </r>
  <r>
    <s v="SOUTH"/>
    <s v="UFI - Lake South"/>
    <n v="1988"/>
    <x v="402"/>
    <n v="8"/>
    <s v="ORTHOP_F"/>
    <m/>
    <s v="0.001"/>
    <n v="1E-3"/>
    <n v="1"/>
    <m/>
    <n v="1"/>
  </r>
  <r>
    <s v="SOUTH"/>
    <s v="UFI - Lake South"/>
    <n v="1988"/>
    <x v="403"/>
    <n v="8"/>
    <s v="ORTHOP_F"/>
    <m/>
    <s v="0.003833"/>
    <n v="3.833E-3"/>
    <n v="3.8330000000000002"/>
    <m/>
    <n v="1"/>
  </r>
  <r>
    <s v="SOUTH"/>
    <s v="UFI - Lake South"/>
    <n v="1988"/>
    <x v="404"/>
    <n v="10"/>
    <s v="ORTHOP_F"/>
    <m/>
    <s v="0.2267"/>
    <n v="0.22670000000000001"/>
    <n v="226.70000000000002"/>
    <m/>
    <n v="1"/>
  </r>
  <r>
    <s v="SOUTH"/>
    <s v="Lake South"/>
    <n v="1988"/>
    <x v="405"/>
    <n v="11"/>
    <s v="ORTHOP_F"/>
    <m/>
    <s v="0.05"/>
    <n v="0.05"/>
    <n v="50"/>
    <m/>
    <n v="3"/>
  </r>
  <r>
    <s v="SOUTH"/>
    <s v="Lake South"/>
    <n v="1988"/>
    <x v="406"/>
    <n v="10"/>
    <s v="ORTHOP_F"/>
    <m/>
    <s v="0.005"/>
    <n v="5.0000000000000001E-3"/>
    <n v="5"/>
    <m/>
    <n v="3"/>
  </r>
  <r>
    <s v="SOUTH"/>
    <s v="Lake South"/>
    <n v="1988"/>
    <x v="406"/>
    <n v="10"/>
    <s v="ORTHOP_F"/>
    <m/>
    <s v="0.063"/>
    <n v="6.3E-2"/>
    <n v="63"/>
    <m/>
    <n v="0"/>
  </r>
  <r>
    <s v="SOUTH"/>
    <s v="UFI - Lake South"/>
    <n v="1988"/>
    <x v="407"/>
    <n v="10"/>
    <s v="ORTHOP_F"/>
    <m/>
    <s v="0.1627"/>
    <n v="0.16270000000000001"/>
    <n v="162.70000000000002"/>
    <m/>
    <n v="1"/>
  </r>
  <r>
    <s v="SOUTH"/>
    <s v="Lake South"/>
    <n v="1988"/>
    <x v="405"/>
    <n v="11"/>
    <s v="ORTHOP_F"/>
    <m/>
    <s v="0.005"/>
    <n v="5.0000000000000001E-3"/>
    <n v="5"/>
    <m/>
    <n v="0"/>
  </r>
  <r>
    <s v="SOUTH"/>
    <s v="Lake South"/>
    <n v="1988"/>
    <x v="408"/>
    <n v="10"/>
    <s v="ORTHOP_F"/>
    <m/>
    <s v="0.116"/>
    <n v="0.11600000000000001"/>
    <n v="116"/>
    <m/>
    <n v="3"/>
  </r>
  <r>
    <s v="SOUTH"/>
    <s v="Lake South"/>
    <n v="1988"/>
    <x v="408"/>
    <n v="10"/>
    <s v="ORTHOP_F"/>
    <m/>
    <s v="0.151"/>
    <n v="0.151"/>
    <n v="151"/>
    <m/>
    <n v="0"/>
  </r>
  <r>
    <s v="SOUTH"/>
    <s v="Lake South"/>
    <n v="1988"/>
    <x v="409"/>
    <n v="9"/>
    <s v="ORTHOP_F"/>
    <m/>
    <s v="0.032"/>
    <n v="3.2000000000000001E-2"/>
    <n v="32"/>
    <m/>
    <n v="3"/>
  </r>
  <r>
    <s v="SOUTH"/>
    <s v="UFI - Lake South"/>
    <n v="1988"/>
    <x v="410"/>
    <n v="9"/>
    <s v="ORTHOP_F"/>
    <m/>
    <s v="0.03113"/>
    <n v="3.1130000000000001E-2"/>
    <n v="31.130000000000003"/>
    <m/>
    <n v="1"/>
  </r>
  <r>
    <s v="SOUTH"/>
    <s v="Lake South"/>
    <n v="1988"/>
    <x v="409"/>
    <n v="9"/>
    <s v="ORTHOP_F"/>
    <m/>
    <s v="0.02"/>
    <n v="0.02"/>
    <n v="20"/>
    <m/>
    <n v="0"/>
  </r>
  <r>
    <s v="SOUTH"/>
    <s v="UFI - Lake South"/>
    <n v="1988"/>
    <x v="411"/>
    <n v="9"/>
    <s v="ORTHOP_F"/>
    <m/>
    <s v="0.006633"/>
    <n v="6.633E-3"/>
    <n v="6.633"/>
    <m/>
    <n v="1"/>
  </r>
  <r>
    <s v="SOUTH"/>
    <s v="UFI - Lake South"/>
    <n v="1988"/>
    <x v="412"/>
    <n v="10"/>
    <s v="ORTHOP_F"/>
    <m/>
    <s v="0.06683"/>
    <n v="6.6830000000000001E-2"/>
    <n v="66.83"/>
    <m/>
    <n v="1"/>
  </r>
  <r>
    <s v="SOUTH"/>
    <s v="Lake South"/>
    <n v="1988"/>
    <x v="413"/>
    <n v="9"/>
    <s v="ORTHOP_F"/>
    <m/>
    <s v="0.05"/>
    <n v="0.05"/>
    <n v="50"/>
    <m/>
    <n v="3"/>
  </r>
  <r>
    <s v="SOUTH"/>
    <s v="UFI - Lake South"/>
    <n v="1988"/>
    <x v="413"/>
    <n v="9"/>
    <s v="ORTHOP_F"/>
    <m/>
    <s v="0.05937"/>
    <n v="5.9369999999999999E-2"/>
    <n v="59.37"/>
    <m/>
    <n v="1"/>
  </r>
  <r>
    <s v="SOUTH"/>
    <s v="Lake South"/>
    <n v="1988"/>
    <x v="413"/>
    <n v="9"/>
    <s v="ORTHOP_F"/>
    <m/>
    <s v="0.105"/>
    <n v="0.105"/>
    <n v="105"/>
    <m/>
    <n v="0"/>
  </r>
  <r>
    <s v="SOUTH"/>
    <s v="UFI - Lake South"/>
    <n v="1988"/>
    <x v="414"/>
    <n v="5"/>
    <s v="ORTHOP_F"/>
    <m/>
    <s v="0.09543"/>
    <n v="9.5430000000000001E-2"/>
    <n v="95.43"/>
    <m/>
    <n v="1"/>
  </r>
  <r>
    <s v="SOUTH"/>
    <s v="Lake South"/>
    <n v="1988"/>
    <x v="415"/>
    <n v="4"/>
    <s v="ORTHOP_F"/>
    <m/>
    <s v="0.112"/>
    <n v="0.112"/>
    <n v="112"/>
    <m/>
    <n v="3"/>
  </r>
  <r>
    <s v="SOUTH"/>
    <s v="Lake South"/>
    <n v="1988"/>
    <x v="415"/>
    <n v="4"/>
    <s v="ORTHOP_F"/>
    <m/>
    <s v="0.122"/>
    <n v="0.122"/>
    <n v="122"/>
    <m/>
    <n v="0"/>
  </r>
  <r>
    <s v="SOUTH"/>
    <s v="UFI - Lake South"/>
    <n v="1988"/>
    <x v="416"/>
    <n v="5"/>
    <s v="ORTHOP_F"/>
    <m/>
    <s v="0.02897"/>
    <n v="2.8969999999999999E-2"/>
    <n v="28.97"/>
    <m/>
    <n v="1"/>
  </r>
  <r>
    <s v="SOUTH"/>
    <s v="UFI - Lake South"/>
    <n v="1988"/>
    <x v="417"/>
    <n v="5"/>
    <s v="ORTHOP_F"/>
    <m/>
    <s v="0.09243"/>
    <n v="9.2429999999999998E-2"/>
    <n v="92.429999999999993"/>
    <m/>
    <n v="1"/>
  </r>
  <r>
    <s v="SOUTH"/>
    <s v="Lake South"/>
    <n v="1988"/>
    <x v="418"/>
    <n v="5"/>
    <s v="ORTHOP_F"/>
    <m/>
    <s v="0.12"/>
    <n v="0.12"/>
    <n v="120"/>
    <m/>
    <n v="3"/>
  </r>
  <r>
    <s v="SOUTH"/>
    <s v="Lake South"/>
    <n v="1988"/>
    <x v="418"/>
    <n v="5"/>
    <s v="ORTHOP_F"/>
    <m/>
    <s v="0.08"/>
    <n v="0.08"/>
    <n v="80"/>
    <m/>
    <n v="0"/>
  </r>
  <r>
    <s v="SOUTH"/>
    <s v="UFI - Lake South"/>
    <n v="1988"/>
    <x v="419"/>
    <n v="4"/>
    <s v="ORTHOP_F"/>
    <m/>
    <s v="0.112"/>
    <n v="0.112"/>
    <n v="112"/>
    <m/>
    <n v="1"/>
  </r>
  <r>
    <s v="SOUTH"/>
    <s v="UFI - Lake South"/>
    <n v="1988"/>
    <x v="420"/>
    <n v="4"/>
    <s v="ORTHOP_F"/>
    <m/>
    <s v="0.08997"/>
    <n v="8.9969999999999994E-2"/>
    <n v="89.97"/>
    <m/>
    <n v="1"/>
  </r>
  <r>
    <s v="SOUTH"/>
    <s v="Lake South"/>
    <n v="1988"/>
    <x v="421"/>
    <n v="3"/>
    <s v="ORTHOP_F"/>
    <m/>
    <s v="0.12"/>
    <n v="0.12"/>
    <n v="120"/>
    <m/>
    <n v="3"/>
  </r>
  <r>
    <s v="SOUTH"/>
    <s v="UFI - Lake South"/>
    <n v="1988"/>
    <x v="422"/>
    <n v="7"/>
    <s v="ORTHOP_F"/>
    <m/>
    <s v="0.04473"/>
    <n v="4.4729999999999999E-2"/>
    <n v="44.73"/>
    <m/>
    <n v="1"/>
  </r>
  <r>
    <s v="SOUTH"/>
    <s v="UFI - Lake South"/>
    <n v="1988"/>
    <x v="423"/>
    <n v="4"/>
    <s v="ORTHOP_F"/>
    <m/>
    <s v="0.04795"/>
    <n v="4.795E-2"/>
    <n v="47.95"/>
    <m/>
    <n v="1"/>
  </r>
  <r>
    <s v="SOUTH"/>
    <s v="UFI - Lake South"/>
    <n v="1988"/>
    <x v="424"/>
    <n v="4"/>
    <s v="ORTHOP_F"/>
    <m/>
    <s v="0.0886"/>
    <n v="8.8599999999999998E-2"/>
    <n v="88.6"/>
    <m/>
    <n v="1"/>
  </r>
  <r>
    <s v="SOUTH"/>
    <s v="Lake South"/>
    <n v="1988"/>
    <x v="425"/>
    <n v="4"/>
    <s v="ORTHOP_F"/>
    <m/>
    <s v="0.1"/>
    <n v="0.1"/>
    <n v="100"/>
    <m/>
    <n v="3"/>
  </r>
  <r>
    <s v="SOUTH"/>
    <s v="Lake South"/>
    <n v="1988"/>
    <x v="425"/>
    <n v="4"/>
    <s v="ORTHOP_F"/>
    <m/>
    <s v="0.085"/>
    <n v="8.5000000000000006E-2"/>
    <n v="85"/>
    <m/>
    <n v="0"/>
  </r>
  <r>
    <s v="SOUTH"/>
    <s v="Lake South"/>
    <n v="1988"/>
    <x v="426"/>
    <n v="6"/>
    <s v="ORTHOP_F"/>
    <m/>
    <s v="0.042"/>
    <n v="4.2000000000000003E-2"/>
    <n v="42"/>
    <m/>
    <n v="0"/>
  </r>
  <r>
    <s v="SOUTH"/>
    <s v="Lake South"/>
    <n v="1988"/>
    <x v="427"/>
    <n v="7"/>
    <s v="ORTHOP_F"/>
    <m/>
    <s v="0.03"/>
    <n v="0.03"/>
    <n v="30"/>
    <m/>
    <n v="0"/>
  </r>
  <r>
    <s v="SOUTH"/>
    <s v="UFI - Lake South"/>
    <n v="1988"/>
    <x v="428"/>
    <n v="6"/>
    <s v="ORTHOP_F"/>
    <m/>
    <s v="0.08113"/>
    <n v="8.1129999999999994E-2"/>
    <n v="81.13"/>
    <m/>
    <n v="1"/>
  </r>
  <r>
    <s v="SOUTH"/>
    <s v="Lake South"/>
    <n v="1988"/>
    <x v="426"/>
    <n v="6"/>
    <s v="ORTHOP_F"/>
    <m/>
    <s v="0.04"/>
    <n v="0.04"/>
    <n v="40"/>
    <m/>
    <n v="3"/>
  </r>
  <r>
    <s v="SOUTH"/>
    <s v="UFI - Lake South"/>
    <n v="1988"/>
    <x v="429"/>
    <n v="6"/>
    <s v="ORTHOP_F"/>
    <m/>
    <s v="0.021"/>
    <n v="2.1000000000000001E-2"/>
    <n v="21"/>
    <m/>
    <n v="1"/>
  </r>
  <r>
    <s v="SOUTH"/>
    <s v="UFI - Lake South"/>
    <n v="1988"/>
    <x v="430"/>
    <n v="7"/>
    <s v="ORTHOP_F"/>
    <m/>
    <s v="0.007833"/>
    <n v="7.8329999999999997E-3"/>
    <n v="7.8329999999999993"/>
    <m/>
    <n v="1"/>
  </r>
  <r>
    <s v="SOUTH"/>
    <s v="Lake South"/>
    <n v="1988"/>
    <x v="421"/>
    <n v="3"/>
    <s v="ORTHOP_F"/>
    <m/>
    <s v="0.11"/>
    <n v="0.11"/>
    <n v="110"/>
    <m/>
    <n v="0"/>
  </r>
  <r>
    <s v="SOUTH"/>
    <s v="Lake South"/>
    <n v="1988"/>
    <x v="427"/>
    <n v="7"/>
    <s v="ORTHOP_F"/>
    <m/>
    <s v="0.035"/>
    <n v="3.5000000000000003E-2"/>
    <n v="35"/>
    <m/>
    <n v="3"/>
  </r>
  <r>
    <s v="SOUTH"/>
    <s v="UFI - Lake South"/>
    <n v="1988"/>
    <x v="431"/>
    <n v="5"/>
    <s v="ORTHOP_F"/>
    <m/>
    <s v="0.03197"/>
    <n v="3.1969999999999998E-2"/>
    <n v="31.97"/>
    <m/>
    <n v="1"/>
  </r>
  <r>
    <s v="SOUTH"/>
    <s v="UFI - Lake South"/>
    <n v="1988"/>
    <x v="432"/>
    <n v="7"/>
    <s v="ORTHOP_F"/>
    <m/>
    <s v="0.1097"/>
    <n v="0.10970000000000001"/>
    <n v="109.7"/>
    <m/>
    <n v="1"/>
  </r>
  <r>
    <s v="SOUTH"/>
    <s v="Lake South"/>
    <n v="1988"/>
    <x v="433"/>
    <n v="5"/>
    <s v="ORTHOP_F"/>
    <m/>
    <s v="0.035"/>
    <n v="3.5000000000000003E-2"/>
    <n v="35"/>
    <m/>
    <n v="0"/>
  </r>
  <r>
    <s v="SOUTH"/>
    <s v="UFI - Lake South"/>
    <n v="1988"/>
    <x v="434"/>
    <n v="5"/>
    <s v="ORTHOP_F"/>
    <m/>
    <s v="0.03407"/>
    <n v="3.4070000000000003E-2"/>
    <n v="34.07"/>
    <m/>
    <n v="1"/>
  </r>
  <r>
    <s v="SOUTH"/>
    <s v="Lake South"/>
    <n v="1988"/>
    <x v="433"/>
    <n v="5"/>
    <s v="ORTHOP_F"/>
    <m/>
    <s v="0.02"/>
    <n v="0.02"/>
    <n v="20"/>
    <m/>
    <n v="3"/>
  </r>
  <r>
    <s v="SOUTH"/>
    <s v="UFI - Lake South"/>
    <n v="1988"/>
    <x v="435"/>
    <n v="6"/>
    <s v="ORTHOP_F"/>
    <m/>
    <s v="0.108"/>
    <n v="0.108"/>
    <n v="108"/>
    <m/>
    <n v="1"/>
  </r>
  <r>
    <s v="SOUTH"/>
    <s v="Lake South"/>
    <n v="1988"/>
    <x v="436"/>
    <n v="6"/>
    <s v="ORTHOP_F"/>
    <m/>
    <s v="0.075"/>
    <n v="7.4999999999999997E-2"/>
    <n v="75"/>
    <m/>
    <n v="0"/>
  </r>
  <r>
    <s v="SOUTH"/>
    <s v="Lake South"/>
    <n v="1988"/>
    <x v="436"/>
    <n v="6"/>
    <s v="ORTHOP_F"/>
    <m/>
    <s v="0.072"/>
    <n v="7.1999999999999995E-2"/>
    <n v="72"/>
    <m/>
    <n v="3"/>
  </r>
  <r>
    <s v="SOUTH"/>
    <s v="UFI - Lake South"/>
    <n v="1988"/>
    <x v="437"/>
    <n v="6"/>
    <s v="ORTHOP_F"/>
    <m/>
    <s v="0.05443"/>
    <n v="5.4429999999999999E-2"/>
    <n v="54.43"/>
    <m/>
    <n v="1"/>
  </r>
  <r>
    <s v="SOUTH"/>
    <s v="UFI - Lake South"/>
    <n v="1989"/>
    <x v="438"/>
    <n v="7"/>
    <s v="ORTHOP_F"/>
    <m/>
    <s v="0"/>
    <n v="0"/>
    <n v="0"/>
    <m/>
    <n v="1"/>
  </r>
  <r>
    <s v="SOUTH"/>
    <s v="UFI - Lake South"/>
    <n v="1989"/>
    <x v="438"/>
    <n v="7"/>
    <s v="ORTHOP_F"/>
    <m/>
    <s v="0.0046"/>
    <n v="4.5999999999999999E-3"/>
    <n v="4.5999999999999996"/>
    <m/>
    <n v="2"/>
  </r>
  <r>
    <s v="SOUTH"/>
    <s v="UFI - Lake South"/>
    <n v="1989"/>
    <x v="438"/>
    <n v="7"/>
    <s v="ORTHOP_F"/>
    <m/>
    <s v="0"/>
    <n v="0"/>
    <n v="0"/>
    <m/>
    <n v="0"/>
  </r>
  <r>
    <s v="SOUTH"/>
    <s v="UFI - Lake South"/>
    <n v="1989"/>
    <x v="439"/>
    <n v="7"/>
    <s v="ORTHOP_F"/>
    <m/>
    <s v="0.0037"/>
    <n v="3.7000000000000002E-3"/>
    <n v="3.7"/>
    <m/>
    <n v="2"/>
  </r>
  <r>
    <s v="SOUTH"/>
    <s v="UFI - Lake South"/>
    <n v="1989"/>
    <x v="439"/>
    <n v="7"/>
    <s v="ORTHOP_F"/>
    <m/>
    <s v="0.0032"/>
    <n v="3.2000000000000002E-3"/>
    <n v="3.2"/>
    <m/>
    <n v="1"/>
  </r>
  <r>
    <s v="SOUTH"/>
    <s v="Lake South"/>
    <n v="1989"/>
    <x v="440"/>
    <n v="7"/>
    <s v="ORTHOP_F"/>
    <m/>
    <s v="0.015"/>
    <n v="1.4999999999999999E-2"/>
    <n v="15"/>
    <m/>
    <n v="3"/>
  </r>
  <r>
    <s v="SOUTH"/>
    <s v="Lake South"/>
    <n v="1989"/>
    <x v="440"/>
    <n v="7"/>
    <s v="ORTHOP_F"/>
    <m/>
    <s v="0.012"/>
    <n v="1.2E-2"/>
    <n v="12"/>
    <m/>
    <n v="0"/>
  </r>
  <r>
    <s v="SOUTH"/>
    <s v="UFI - Lake South"/>
    <n v="1989"/>
    <x v="439"/>
    <n v="7"/>
    <s v="ORTHOP_F"/>
    <m/>
    <s v="0.0062"/>
    <n v="6.1999999999999998E-3"/>
    <n v="6.2"/>
    <m/>
    <n v="0"/>
  </r>
  <r>
    <s v="SOUTH"/>
    <s v="UFI - Lake South"/>
    <n v="1989"/>
    <x v="441"/>
    <n v="6"/>
    <s v="ORTHOP_F"/>
    <m/>
    <s v="0.013"/>
    <n v="1.2999999999999999E-2"/>
    <n v="13"/>
    <m/>
    <n v="0"/>
  </r>
  <r>
    <s v="SOUTH"/>
    <s v="UFI - Lake South"/>
    <n v="1989"/>
    <x v="442"/>
    <n v="6"/>
    <s v="ORTHOP_F"/>
    <m/>
    <s v="0.0022"/>
    <n v="2.2000000000000001E-3"/>
    <n v="2.2000000000000002"/>
    <m/>
    <n v="1"/>
  </r>
  <r>
    <s v="SOUTH"/>
    <s v="UFI - Lake South"/>
    <n v="1989"/>
    <x v="442"/>
    <n v="6"/>
    <s v="ORTHOP_F"/>
    <m/>
    <s v="0.0077"/>
    <n v="7.7000000000000002E-3"/>
    <n v="7.7"/>
    <m/>
    <n v="0"/>
  </r>
  <r>
    <s v="SOUTH"/>
    <s v="UFI - Lake South"/>
    <n v="1989"/>
    <x v="441"/>
    <n v="6"/>
    <s v="ORTHOP_F"/>
    <m/>
    <s v="0.0164"/>
    <n v="1.6400000000000001E-2"/>
    <n v="16.400000000000002"/>
    <m/>
    <n v="2"/>
  </r>
  <r>
    <s v="SOUTH"/>
    <s v="UFI - Lake South"/>
    <n v="1989"/>
    <x v="441"/>
    <n v="6"/>
    <s v="ORTHOP_F"/>
    <m/>
    <s v="0.0136"/>
    <n v="1.3599999999999999E-2"/>
    <n v="13.6"/>
    <m/>
    <n v="1"/>
  </r>
  <r>
    <s v="SOUTH"/>
    <s v="Lake South"/>
    <n v="1989"/>
    <x v="443"/>
    <n v="6"/>
    <s v="ORTHOP_F"/>
    <m/>
    <s v="0.026"/>
    <n v="2.5999999999999999E-2"/>
    <n v="26"/>
    <m/>
    <n v="3"/>
  </r>
  <r>
    <s v="SOUTH"/>
    <s v="UFI - Lake South"/>
    <n v="1989"/>
    <x v="444"/>
    <n v="7"/>
    <s v="ORTHOP_F"/>
    <m/>
    <s v="0.0025"/>
    <n v="2.5000000000000001E-3"/>
    <n v="2.5"/>
    <m/>
    <n v="2"/>
  </r>
  <r>
    <s v="SOUTH"/>
    <s v="UFI - Lake South"/>
    <n v="1989"/>
    <x v="444"/>
    <n v="7"/>
    <s v="ORTHOP_F"/>
    <m/>
    <s v="0.0055"/>
    <n v="5.4999999999999997E-3"/>
    <n v="5.5"/>
    <m/>
    <n v="1"/>
  </r>
  <r>
    <s v="SOUTH"/>
    <s v="UFI - Lake South"/>
    <n v="1989"/>
    <x v="444"/>
    <n v="7"/>
    <s v="ORTHOP_F"/>
    <m/>
    <s v="0.0129"/>
    <n v="1.29E-2"/>
    <n v="12.9"/>
    <m/>
    <n v="0"/>
  </r>
  <r>
    <s v="SOUTH"/>
    <s v="UFI - Lake South"/>
    <n v="1989"/>
    <x v="442"/>
    <n v="6"/>
    <s v="ORTHOP_F"/>
    <m/>
    <s v="0.0045"/>
    <n v="4.4999999999999997E-3"/>
    <n v="4.5"/>
    <m/>
    <n v="2"/>
  </r>
  <r>
    <s v="SOUTH"/>
    <s v="Lake South"/>
    <n v="1989"/>
    <x v="443"/>
    <n v="6"/>
    <s v="ORTHOP_F"/>
    <m/>
    <s v="0.044"/>
    <n v="4.3999999999999997E-2"/>
    <n v="44"/>
    <m/>
    <n v="0"/>
  </r>
  <r>
    <s v="SOUTH"/>
    <s v="UFI - Lake South"/>
    <n v="1989"/>
    <x v="445"/>
    <n v="8"/>
    <s v="ORTHOP_F"/>
    <m/>
    <s v="0.0076"/>
    <n v="7.6E-3"/>
    <n v="7.6"/>
    <m/>
    <n v="2"/>
  </r>
  <r>
    <s v="SOUTH"/>
    <s v="UFI - Lake South"/>
    <n v="1989"/>
    <x v="445"/>
    <n v="8"/>
    <s v="ORTHOP_F"/>
    <m/>
    <s v="0.0055"/>
    <n v="5.4999999999999997E-3"/>
    <n v="5.5"/>
    <m/>
    <n v="1"/>
  </r>
  <r>
    <s v="SOUTH"/>
    <s v="UFI - Lake South"/>
    <n v="1989"/>
    <x v="445"/>
    <n v="8"/>
    <s v="ORTHOP_F"/>
    <m/>
    <s v="0.0063"/>
    <n v="6.3E-3"/>
    <n v="6.3"/>
    <m/>
    <n v="0"/>
  </r>
  <r>
    <s v="SOUTH"/>
    <s v="UFI - Lake South"/>
    <n v="1989"/>
    <x v="446"/>
    <n v="8"/>
    <s v="ORTHOP_F"/>
    <m/>
    <s v="0.0008"/>
    <n v="8.0000000000000004E-4"/>
    <n v="0.8"/>
    <m/>
    <n v="2"/>
  </r>
  <r>
    <s v="SOUTH"/>
    <s v="Lake South"/>
    <n v="1989"/>
    <x v="447"/>
    <n v="8"/>
    <s v="ORTHOP_F"/>
    <m/>
    <s v="0.017"/>
    <n v="1.7000000000000001E-2"/>
    <n v="17"/>
    <m/>
    <n v="3"/>
  </r>
  <r>
    <s v="SOUTH"/>
    <s v="Lake South"/>
    <n v="1989"/>
    <x v="447"/>
    <n v="8"/>
    <s v="ORTHOP_F"/>
    <m/>
    <s v="0.019"/>
    <n v="1.9E-2"/>
    <n v="19"/>
    <m/>
    <n v="0"/>
  </r>
  <r>
    <s v="SOUTH"/>
    <s v="UFI - Lake South"/>
    <n v="1989"/>
    <x v="448"/>
    <n v="8"/>
    <s v="ORTHOP_F"/>
    <m/>
    <s v="0.0022"/>
    <n v="2.2000000000000001E-3"/>
    <n v="2.2000000000000002"/>
    <m/>
    <n v="2"/>
  </r>
  <r>
    <s v="SOUTH"/>
    <s v="UFI - Lake South"/>
    <n v="1989"/>
    <x v="448"/>
    <n v="8"/>
    <s v="ORTHOP_F"/>
    <m/>
    <s v="0.0022"/>
    <n v="2.2000000000000001E-3"/>
    <n v="2.2000000000000002"/>
    <m/>
    <n v="1"/>
  </r>
  <r>
    <s v="SOUTH"/>
    <s v="UFI - Lake South"/>
    <n v="1989"/>
    <x v="448"/>
    <n v="8"/>
    <s v="ORTHOP_F"/>
    <m/>
    <s v="0.006"/>
    <n v="6.0000000000000001E-3"/>
    <n v="6"/>
    <m/>
    <n v="0"/>
  </r>
  <r>
    <s v="SOUTH"/>
    <s v="Lake South"/>
    <n v="1989"/>
    <x v="449"/>
    <n v="7"/>
    <s v="ORTHOP_F"/>
    <m/>
    <s v="0.02"/>
    <n v="0.02"/>
    <n v="20"/>
    <m/>
    <n v="3"/>
  </r>
  <r>
    <s v="SOUTH"/>
    <s v="Lake South"/>
    <n v="1989"/>
    <x v="449"/>
    <n v="7"/>
    <s v="ORTHOP_F"/>
    <m/>
    <s v="0.01"/>
    <n v="0.01"/>
    <n v="10"/>
    <m/>
    <n v="0"/>
  </r>
  <r>
    <s v="SOUTH"/>
    <s v="UFI - Lake South"/>
    <n v="1989"/>
    <x v="450"/>
    <n v="7"/>
    <s v="ORTHOP_F"/>
    <m/>
    <s v="0.0012"/>
    <n v="1.1999999999999999E-3"/>
    <n v="1.2"/>
    <m/>
    <n v="2"/>
  </r>
  <r>
    <s v="SOUTH"/>
    <s v="UFI - Lake South"/>
    <n v="1989"/>
    <x v="450"/>
    <n v="7"/>
    <s v="ORTHOP_F"/>
    <m/>
    <s v="0.0007"/>
    <n v="6.9999999999999999E-4"/>
    <n v="0.7"/>
    <m/>
    <n v="1"/>
  </r>
  <r>
    <s v="SOUTH"/>
    <s v="UFI - Lake South"/>
    <n v="1989"/>
    <x v="450"/>
    <n v="7"/>
    <s v="ORTHOP_F"/>
    <m/>
    <s v="0.0022"/>
    <n v="2.2000000000000001E-3"/>
    <n v="2.2000000000000002"/>
    <m/>
    <n v="0"/>
  </r>
  <r>
    <s v="SOUTH"/>
    <s v="UFI - Lake South"/>
    <n v="1989"/>
    <x v="446"/>
    <n v="8"/>
    <s v="ORTHOP_F"/>
    <m/>
    <s v="0.0026"/>
    <n v="2.5999999999999999E-3"/>
    <n v="2.6"/>
    <m/>
    <n v="1"/>
  </r>
  <r>
    <s v="SOUTH"/>
    <s v="UFI - Lake South"/>
    <n v="1989"/>
    <x v="446"/>
    <n v="8"/>
    <s v="ORTHOP_F"/>
    <m/>
    <s v="0.0033"/>
    <n v="3.3E-3"/>
    <n v="3.3"/>
    <m/>
    <n v="0"/>
  </r>
  <r>
    <s v="SOUTH"/>
    <s v="UFI - Lake South"/>
    <n v="1989"/>
    <x v="451"/>
    <n v="8"/>
    <s v="ORTHOP_F"/>
    <m/>
    <s v="0.0047"/>
    <n v="4.7000000000000002E-3"/>
    <n v="4.7"/>
    <m/>
    <n v="2"/>
  </r>
  <r>
    <s v="SOUTH"/>
    <s v="UFI - Lake South"/>
    <n v="1989"/>
    <x v="451"/>
    <n v="8"/>
    <s v="ORTHOP_F"/>
    <m/>
    <s v="0.0027"/>
    <n v="2.7000000000000001E-3"/>
    <n v="2.7"/>
    <m/>
    <n v="1"/>
  </r>
  <r>
    <s v="SOUTH"/>
    <s v="UFI - Lake South"/>
    <n v="1989"/>
    <x v="451"/>
    <n v="8"/>
    <s v="ORTHOP_F"/>
    <m/>
    <s v="0.0085"/>
    <n v="8.5000000000000006E-3"/>
    <n v="8.5"/>
    <m/>
    <n v="0"/>
  </r>
  <r>
    <s v="SOUTH"/>
    <s v="UFI - Lake South"/>
    <n v="1989"/>
    <x v="452"/>
    <n v="4"/>
    <s v="ORTHOP_F"/>
    <m/>
    <s v="0.0324"/>
    <n v="3.2399999999999998E-2"/>
    <n v="32.4"/>
    <m/>
    <n v="2"/>
  </r>
  <r>
    <s v="SOUTH"/>
    <s v="UFI - Lake South"/>
    <n v="1989"/>
    <x v="452"/>
    <n v="4"/>
    <s v="ORTHOP_F"/>
    <m/>
    <s v="0.03727"/>
    <n v="3.7269999999999998E-2"/>
    <n v="37.269999999999996"/>
    <m/>
    <n v="1"/>
  </r>
  <r>
    <s v="SOUTH"/>
    <s v="UFI - Lake South"/>
    <n v="1989"/>
    <x v="452"/>
    <n v="4"/>
    <s v="ORTHOP_F"/>
    <m/>
    <s v="0.0392"/>
    <n v="3.9199999999999999E-2"/>
    <n v="39.199999999999996"/>
    <m/>
    <n v="0"/>
  </r>
  <r>
    <s v="SOUTH"/>
    <s v="UFI - Lake South"/>
    <n v="1989"/>
    <x v="453"/>
    <n v="4"/>
    <s v="ORTHOP_F"/>
    <m/>
    <s v="0.0583"/>
    <n v="5.8299999999999998E-2"/>
    <n v="58.3"/>
    <m/>
    <n v="2"/>
  </r>
  <r>
    <s v="SOUTH"/>
    <s v="UFI - Lake South"/>
    <n v="1989"/>
    <x v="453"/>
    <n v="4"/>
    <s v="ORTHOP_F"/>
    <m/>
    <s v="0.0602"/>
    <n v="6.0199999999999997E-2"/>
    <n v="60.199999999999996"/>
    <m/>
    <n v="1"/>
  </r>
  <r>
    <s v="SOUTH"/>
    <s v="UFI - Lake South"/>
    <n v="1989"/>
    <x v="454"/>
    <n v="5"/>
    <s v="ORTHOP_F"/>
    <m/>
    <s v="0.0249"/>
    <n v="2.4899999999999999E-2"/>
    <n v="24.9"/>
    <m/>
    <n v="2"/>
  </r>
  <r>
    <s v="SOUTH"/>
    <s v="UFI - Lake South"/>
    <n v="1989"/>
    <x v="454"/>
    <n v="5"/>
    <s v="ORTHOP_F"/>
    <m/>
    <s v="0.03363"/>
    <n v="3.363E-2"/>
    <n v="33.630000000000003"/>
    <m/>
    <n v="1"/>
  </r>
  <r>
    <s v="SOUTH"/>
    <s v="UFI - Lake South"/>
    <n v="1989"/>
    <x v="454"/>
    <n v="5"/>
    <s v="ORTHOP_F"/>
    <m/>
    <s v="0.0279"/>
    <n v="2.7900000000000001E-2"/>
    <n v="27.900000000000002"/>
    <m/>
    <n v="0"/>
  </r>
  <r>
    <s v="SOUTH"/>
    <s v="Lake South"/>
    <n v="1989"/>
    <x v="455"/>
    <n v="4"/>
    <s v="ORTHOP_F"/>
    <m/>
    <s v="0.052"/>
    <n v="5.1999999999999998E-2"/>
    <n v="52"/>
    <m/>
    <n v="3"/>
  </r>
  <r>
    <s v="SOUTH"/>
    <s v="Lake South"/>
    <n v="1989"/>
    <x v="455"/>
    <n v="4"/>
    <s v="ORTHOP_F"/>
    <m/>
    <s v="0.047"/>
    <n v="4.7E-2"/>
    <n v="47"/>
    <m/>
    <n v="0"/>
  </r>
  <r>
    <s v="SOUTH"/>
    <s v="UFI - Lake South"/>
    <n v="1989"/>
    <x v="453"/>
    <n v="4"/>
    <s v="ORTHOP_F"/>
    <m/>
    <s v="0.0585"/>
    <n v="5.8500000000000003E-2"/>
    <n v="58.5"/>
    <m/>
    <n v="0"/>
  </r>
  <r>
    <s v="SOUTH"/>
    <s v="UFI - Lake South"/>
    <n v="1989"/>
    <x v="456"/>
    <n v="4"/>
    <s v="ORTHOP_F"/>
    <m/>
    <s v="0.0569"/>
    <n v="5.6899999999999999E-2"/>
    <n v="56.9"/>
    <m/>
    <n v="2"/>
  </r>
  <r>
    <s v="SOUTH"/>
    <s v="UFI - Lake South"/>
    <n v="1989"/>
    <x v="456"/>
    <n v="4"/>
    <s v="ORTHOP_F"/>
    <m/>
    <s v="0.0488"/>
    <n v="4.8800000000000003E-2"/>
    <n v="48.800000000000004"/>
    <m/>
    <n v="0"/>
  </r>
  <r>
    <s v="SOUTH"/>
    <s v="Lake South"/>
    <n v="1989"/>
    <x v="457"/>
    <n v="3"/>
    <s v="ORTHOP_F"/>
    <m/>
    <s v="0.08"/>
    <n v="0.08"/>
    <n v="80"/>
    <m/>
    <n v="3"/>
  </r>
  <r>
    <s v="SOUTH"/>
    <s v="Lake South"/>
    <n v="1989"/>
    <x v="457"/>
    <n v="3"/>
    <s v="ORTHOP_F"/>
    <m/>
    <s v="0.083"/>
    <n v="8.3000000000000004E-2"/>
    <n v="83"/>
    <m/>
    <n v="0"/>
  </r>
  <r>
    <s v="SOUTH"/>
    <s v="UFI - Lake South"/>
    <n v="1989"/>
    <x v="456"/>
    <n v="4"/>
    <s v="ORTHOP_F"/>
    <m/>
    <s v="0.0521"/>
    <n v="5.21E-2"/>
    <n v="52.1"/>
    <m/>
    <n v="1"/>
  </r>
  <r>
    <s v="SOUTH"/>
    <s v="Lake South"/>
    <n v="1989"/>
    <x v="458"/>
    <n v="4"/>
    <s v="ORTHOP_F"/>
    <m/>
    <s v="0.06"/>
    <n v="0.06"/>
    <n v="60"/>
    <m/>
    <n v="3"/>
  </r>
  <r>
    <s v="SOUTH"/>
    <s v="UFI - Lake South"/>
    <n v="1989"/>
    <x v="458"/>
    <n v="4"/>
    <s v="ORTHOP_F"/>
    <m/>
    <s v="0.0449"/>
    <n v="4.4900000000000002E-2"/>
    <n v="44.900000000000006"/>
    <m/>
    <n v="2"/>
  </r>
  <r>
    <s v="SOUTH"/>
    <s v="UFI - Lake South"/>
    <n v="1989"/>
    <x v="458"/>
    <n v="4"/>
    <s v="ORTHOP_F"/>
    <m/>
    <s v="0.05287"/>
    <n v="5.287E-2"/>
    <n v="52.87"/>
    <m/>
    <n v="1"/>
  </r>
  <r>
    <s v="SOUTH"/>
    <s v="UFI - Lake South"/>
    <n v="1989"/>
    <x v="458"/>
    <n v="4"/>
    <s v="ORTHOP_F"/>
    <m/>
    <s v="0.0529"/>
    <n v="5.2900000000000003E-2"/>
    <n v="52.900000000000006"/>
    <m/>
    <n v="0"/>
  </r>
  <r>
    <s v="SOUTH"/>
    <s v="Lake South"/>
    <n v="1989"/>
    <x v="458"/>
    <n v="4"/>
    <s v="ORTHOP_F"/>
    <m/>
    <s v="0.061"/>
    <n v="6.0999999999999999E-2"/>
    <n v="61"/>
    <m/>
    <n v="0"/>
  </r>
  <r>
    <s v="SOUTH"/>
    <s v="UFI - Lake South"/>
    <n v="1989"/>
    <x v="459"/>
    <n v="5"/>
    <s v="ORTHOP_F"/>
    <m/>
    <s v="0.0212"/>
    <n v="2.12E-2"/>
    <n v="21.2"/>
    <m/>
    <n v="2"/>
  </r>
  <r>
    <s v="SOUTH"/>
    <s v="UFI - Lake South"/>
    <n v="1989"/>
    <x v="459"/>
    <n v="5"/>
    <s v="ORTHOP_F"/>
    <m/>
    <s v="0.0201"/>
    <n v="2.01E-2"/>
    <n v="20.100000000000001"/>
    <m/>
    <n v="1"/>
  </r>
  <r>
    <s v="SOUTH"/>
    <s v="Lake South"/>
    <n v="1989"/>
    <x v="460"/>
    <n v="5"/>
    <s v="ORTHOP_F"/>
    <m/>
    <s v="0.01"/>
    <n v="0.01"/>
    <n v="10"/>
    <m/>
    <n v="3"/>
  </r>
  <r>
    <s v="SOUTH"/>
    <s v="Lake South"/>
    <n v="1989"/>
    <x v="460"/>
    <n v="5"/>
    <s v="ORTHOP_F"/>
    <m/>
    <s v="0.01"/>
    <n v="0.01"/>
    <n v="10"/>
    <m/>
    <n v="0"/>
  </r>
  <r>
    <s v="SOUTH"/>
    <s v="UFI - Lake South"/>
    <n v="1989"/>
    <x v="459"/>
    <n v="5"/>
    <s v="ORTHOP_F"/>
    <m/>
    <s v="0.0225"/>
    <n v="2.2499999999999999E-2"/>
    <n v="22.5"/>
    <m/>
    <n v="0"/>
  </r>
  <r>
    <s v="SOUTH"/>
    <s v="Lake South"/>
    <n v="1989"/>
    <x v="461"/>
    <n v="6"/>
    <s v="ORTHOP_F"/>
    <m/>
    <s v="0.065"/>
    <n v="6.5000000000000002E-2"/>
    <n v="65"/>
    <m/>
    <n v="3"/>
  </r>
  <r>
    <s v="SOUTH"/>
    <s v="Lake South"/>
    <n v="1989"/>
    <x v="461"/>
    <n v="6"/>
    <s v="ORTHOP_F"/>
    <m/>
    <s v="0.173"/>
    <n v="0.17299999999999999"/>
    <n v="173"/>
    <m/>
    <n v="0"/>
  </r>
  <r>
    <s v="SOUTH"/>
    <s v="UFI - Lake South"/>
    <n v="1989"/>
    <x v="462"/>
    <n v="6"/>
    <s v="ORTHOP_F"/>
    <m/>
    <s v="0.0414"/>
    <n v="4.1399999999999999E-2"/>
    <n v="41.4"/>
    <m/>
    <n v="2"/>
  </r>
  <r>
    <s v="SOUTH"/>
    <s v="UFI - Lake South"/>
    <n v="1989"/>
    <x v="462"/>
    <n v="6"/>
    <s v="ORTHOP_F"/>
    <m/>
    <s v="0.0462"/>
    <n v="4.6199999999999998E-2"/>
    <n v="46.199999999999996"/>
    <m/>
    <n v="1"/>
  </r>
  <r>
    <s v="SOUTH"/>
    <s v="UFI - Lake South"/>
    <n v="1989"/>
    <x v="462"/>
    <n v="6"/>
    <s v="ORTHOP_F"/>
    <m/>
    <s v="0.044"/>
    <n v="4.3999999999999997E-2"/>
    <n v="44"/>
    <m/>
    <n v="0"/>
  </r>
  <r>
    <s v="SOUTH"/>
    <s v="Lake South"/>
    <n v="1989"/>
    <x v="463"/>
    <n v="5"/>
    <s v="ORTHOP_F"/>
    <m/>
    <s v="0.068"/>
    <n v="6.8000000000000005E-2"/>
    <n v="68"/>
    <m/>
    <n v="3"/>
  </r>
  <r>
    <s v="SOUTH"/>
    <s v="Lake South"/>
    <n v="1989"/>
    <x v="463"/>
    <n v="5"/>
    <s v="ORTHOP_F"/>
    <m/>
    <s v="0.071"/>
    <n v="7.0999999999999994E-2"/>
    <n v="71"/>
    <m/>
    <n v="0"/>
  </r>
  <r>
    <s v="SOUTH"/>
    <s v="UFI - Lake South"/>
    <n v="1989"/>
    <x v="464"/>
    <n v="5"/>
    <s v="ORTHOP_F"/>
    <m/>
    <s v="0.032"/>
    <n v="3.2000000000000001E-2"/>
    <n v="32"/>
    <m/>
    <n v="0"/>
  </r>
  <r>
    <s v="SOUTH"/>
    <s v="UFI - Lake South"/>
    <n v="1989"/>
    <x v="465"/>
    <n v="5"/>
    <s v="ORTHOP_F"/>
    <m/>
    <s v="0.042"/>
    <n v="4.2000000000000003E-2"/>
    <n v="42"/>
    <m/>
    <n v="2"/>
  </r>
  <r>
    <s v="SOUTH"/>
    <s v="UFI - Lake South"/>
    <n v="1989"/>
    <x v="465"/>
    <n v="5"/>
    <s v="ORTHOP_F"/>
    <m/>
    <s v="0.0451"/>
    <n v="4.5100000000000001E-2"/>
    <n v="45.1"/>
    <m/>
    <n v="1"/>
  </r>
  <r>
    <s v="SOUTH"/>
    <s v="UFI - Lake South"/>
    <n v="1989"/>
    <x v="465"/>
    <n v="5"/>
    <s v="ORTHOP_F"/>
    <m/>
    <s v="0.0376"/>
    <n v="3.7600000000000001E-2"/>
    <n v="37.6"/>
    <m/>
    <n v="0"/>
  </r>
  <r>
    <s v="SOUTH"/>
    <s v="UFI - Lake South"/>
    <n v="1989"/>
    <x v="466"/>
    <n v="5"/>
    <s v="ORTHOP_F"/>
    <m/>
    <s v="0.002"/>
    <n v="2E-3"/>
    <n v="2"/>
    <m/>
    <n v="2"/>
  </r>
  <r>
    <s v="SOUTH"/>
    <s v="UFI - Lake South"/>
    <n v="1989"/>
    <x v="466"/>
    <n v="5"/>
    <s v="ORTHOP_F"/>
    <m/>
    <s v="0.0018"/>
    <n v="1.8E-3"/>
    <n v="1.8"/>
    <m/>
    <n v="1"/>
  </r>
  <r>
    <s v="SOUTH"/>
    <s v="UFI - Lake South"/>
    <n v="1989"/>
    <x v="466"/>
    <n v="5"/>
    <s v="ORTHOP_F"/>
    <m/>
    <s v="0.0024"/>
    <n v="2.3999999999999998E-3"/>
    <n v="2.4"/>
    <m/>
    <n v="0"/>
  </r>
  <r>
    <s v="SOUTH"/>
    <s v="UFI - Lake South"/>
    <n v="1989"/>
    <x v="464"/>
    <n v="5"/>
    <s v="ORTHOP_F"/>
    <m/>
    <s v="0.0259"/>
    <n v="2.5899999999999999E-2"/>
    <n v="25.9"/>
    <m/>
    <n v="2"/>
  </r>
  <r>
    <s v="SOUTH"/>
    <s v="UFI - Lake South"/>
    <n v="1989"/>
    <x v="464"/>
    <n v="5"/>
    <s v="ORTHOP_F"/>
    <m/>
    <s v="0.0245"/>
    <n v="2.4500000000000001E-2"/>
    <n v="24.5"/>
    <m/>
    <n v="1"/>
  </r>
  <r>
    <s v="SOUTH"/>
    <s v="UFI - Lake South"/>
    <n v="1989"/>
    <x v="467"/>
    <n v="10"/>
    <s v="ORTHOP_F"/>
    <m/>
    <s v="0.1477"/>
    <n v="0.1477"/>
    <n v="147.69999999999999"/>
    <m/>
    <n v="2"/>
  </r>
  <r>
    <s v="SOUTH"/>
    <s v="Lake South"/>
    <n v="1989"/>
    <x v="468"/>
    <n v="10"/>
    <s v="ORTHOP_F"/>
    <m/>
    <s v="0.145"/>
    <n v="0.14499999999999999"/>
    <n v="145"/>
    <m/>
    <n v="0"/>
  </r>
  <r>
    <s v="SOUTH"/>
    <s v="Lake South"/>
    <n v="1989"/>
    <x v="468"/>
    <n v="10"/>
    <s v="ORTHOP_F"/>
    <m/>
    <s v="0.147"/>
    <n v="0.14699999999999999"/>
    <n v="147"/>
    <m/>
    <n v="3"/>
  </r>
  <r>
    <s v="SOUTH"/>
    <s v="UFI - Lake South"/>
    <n v="1989"/>
    <x v="469"/>
    <n v="10"/>
    <s v="ORTHOP_F"/>
    <m/>
    <s v="0.0429"/>
    <n v="4.2900000000000001E-2"/>
    <n v="42.9"/>
    <m/>
    <n v="1"/>
  </r>
  <r>
    <s v="SOUTH"/>
    <s v="UFI - Lake South"/>
    <n v="1989"/>
    <x v="467"/>
    <n v="10"/>
    <s v="ORTHOP_F"/>
    <m/>
    <s v="0.1557"/>
    <n v="0.15570000000000001"/>
    <n v="155.70000000000002"/>
    <m/>
    <n v="1"/>
  </r>
  <r>
    <s v="SOUTH"/>
    <s v="UFI - Lake South"/>
    <n v="1989"/>
    <x v="467"/>
    <n v="10"/>
    <s v="ORTHOP_F"/>
    <m/>
    <s v="0.1439"/>
    <n v="0.1439"/>
    <n v="143.9"/>
    <m/>
    <n v="0"/>
  </r>
  <r>
    <s v="SOUTH"/>
    <s v="UFI - Lake South"/>
    <n v="1989"/>
    <x v="470"/>
    <n v="10"/>
    <s v="ORTHOP_F"/>
    <m/>
    <s v="0.0945"/>
    <n v="9.4500000000000001E-2"/>
    <n v="94.5"/>
    <m/>
    <n v="0"/>
  </r>
  <r>
    <s v="SOUTH"/>
    <s v="UFI - Lake South"/>
    <n v="1989"/>
    <x v="469"/>
    <n v="10"/>
    <s v="ORTHOP_F"/>
    <m/>
    <s v="0.0421"/>
    <n v="4.2099999999999999E-2"/>
    <n v="42.1"/>
    <m/>
    <n v="2"/>
  </r>
  <r>
    <s v="SOUTH"/>
    <s v="UFI - Lake South"/>
    <n v="1989"/>
    <x v="470"/>
    <n v="10"/>
    <s v="ORTHOP_F"/>
    <m/>
    <s v="0.1196"/>
    <n v="0.1196"/>
    <n v="119.6"/>
    <m/>
    <n v="1"/>
  </r>
  <r>
    <s v="SOUTH"/>
    <s v="UFI - Lake South"/>
    <n v="1989"/>
    <x v="470"/>
    <n v="10"/>
    <s v="ORTHOP_F"/>
    <m/>
    <s v="0.1019"/>
    <n v="0.1019"/>
    <n v="101.9"/>
    <m/>
    <n v="2"/>
  </r>
  <r>
    <s v="SOUTH"/>
    <s v="UFI - Lake South"/>
    <n v="1989"/>
    <x v="471"/>
    <n v="10"/>
    <s v="ORTHOP_F"/>
    <m/>
    <s v="0.1494"/>
    <n v="0.14940000000000001"/>
    <n v="149.4"/>
    <m/>
    <n v="1"/>
  </r>
  <r>
    <s v="SOUTH"/>
    <s v="Lake South"/>
    <n v="1989"/>
    <x v="472"/>
    <n v="11"/>
    <s v="ORTHOP_F"/>
    <m/>
    <s v="0.185"/>
    <n v="0.185"/>
    <n v="185"/>
    <m/>
    <n v="0"/>
  </r>
  <r>
    <s v="SOUTH"/>
    <s v="Lake South"/>
    <n v="1989"/>
    <x v="472"/>
    <n v="11"/>
    <s v="ORTHOP_F"/>
    <m/>
    <s v="0.2"/>
    <n v="0.2"/>
    <n v="200"/>
    <m/>
    <n v="3"/>
  </r>
  <r>
    <s v="SOUTH"/>
    <s v="UFI - Lake South"/>
    <n v="1989"/>
    <x v="473"/>
    <n v="11"/>
    <s v="ORTHOP_F"/>
    <m/>
    <s v="0.1636"/>
    <n v="0.1636"/>
    <n v="163.6"/>
    <m/>
    <n v="1"/>
  </r>
  <r>
    <s v="SOUTH"/>
    <s v="UFI - Lake South"/>
    <n v="1989"/>
    <x v="474"/>
    <n v="11"/>
    <s v="ORTHOP_F"/>
    <m/>
    <s v="0.1455"/>
    <n v="0.14549999999999999"/>
    <n v="145.5"/>
    <m/>
    <n v="1"/>
  </r>
  <r>
    <s v="SOUTH"/>
    <s v="UFI - Lake South"/>
    <n v="1989"/>
    <x v="475"/>
    <n v="11"/>
    <s v="ORTHOP_F"/>
    <m/>
    <s v="0.1295"/>
    <n v="0.1295"/>
    <n v="129.5"/>
    <m/>
    <n v="1"/>
  </r>
  <r>
    <s v="SOUTH"/>
    <s v="UFI - Lake South"/>
    <n v="1989"/>
    <x v="471"/>
    <n v="10"/>
    <s v="ORTHOP_F"/>
    <m/>
    <s v="0.1482"/>
    <n v="0.1482"/>
    <n v="148.19999999999999"/>
    <m/>
    <n v="2"/>
  </r>
  <r>
    <s v="SOUTH"/>
    <s v="UFI - Lake South"/>
    <n v="1989"/>
    <x v="471"/>
    <n v="10"/>
    <s v="ORTHOP_F"/>
    <m/>
    <s v="0.1415"/>
    <n v="0.14149999999999999"/>
    <n v="141.5"/>
    <m/>
    <n v="0"/>
  </r>
  <r>
    <s v="SOUTH"/>
    <s v="Lake South"/>
    <n v="1989"/>
    <x v="476"/>
    <n v="10"/>
    <s v="ORTHOP_F"/>
    <m/>
    <s v="0.138"/>
    <n v="0.13800000000000001"/>
    <n v="138"/>
    <m/>
    <n v="0"/>
  </r>
  <r>
    <s v="SOUTH"/>
    <s v="Lake South"/>
    <n v="1989"/>
    <x v="476"/>
    <n v="10"/>
    <s v="ORTHOP_F"/>
    <m/>
    <s v="0.158"/>
    <n v="0.158"/>
    <n v="158"/>
    <m/>
    <n v="3"/>
  </r>
  <r>
    <s v="SOUTH"/>
    <s v="UFI - Lake South"/>
    <n v="1989"/>
    <x v="477"/>
    <n v="10"/>
    <s v="ORTHOP_F"/>
    <m/>
    <s v="0.1467"/>
    <n v="0.1467"/>
    <n v="146.69999999999999"/>
    <m/>
    <n v="1"/>
  </r>
  <r>
    <s v="SOUTH"/>
    <s v="UFI - Lake South"/>
    <n v="1989"/>
    <x v="478"/>
    <n v="9"/>
    <s v="ORTHOP_F"/>
    <m/>
    <s v="0.0012"/>
    <n v="1.1999999999999999E-3"/>
    <n v="1.2"/>
    <m/>
    <n v="2"/>
  </r>
  <r>
    <s v="SOUTH"/>
    <s v="UFI - Lake South"/>
    <n v="1989"/>
    <x v="479"/>
    <n v="9"/>
    <s v="ORTHOP_F"/>
    <m/>
    <s v="0.0016"/>
    <n v="1.6000000000000001E-3"/>
    <n v="1.6"/>
    <m/>
    <n v="0"/>
  </r>
  <r>
    <s v="SOUTH"/>
    <s v="UFI - Lake South"/>
    <n v="1989"/>
    <x v="479"/>
    <n v="9"/>
    <s v="ORTHOP_F"/>
    <m/>
    <s v="0.0021"/>
    <n v="2.0999999999999999E-3"/>
    <n v="2.1"/>
    <m/>
    <n v="1"/>
  </r>
  <r>
    <s v="SOUTH"/>
    <s v="UFI - Lake South"/>
    <n v="1989"/>
    <x v="479"/>
    <n v="9"/>
    <s v="ORTHOP_F"/>
    <m/>
    <s v="0.0014"/>
    <n v="1.4E-3"/>
    <n v="1.4"/>
    <m/>
    <n v="2"/>
  </r>
  <r>
    <s v="SOUTH"/>
    <s v="UFI - Lake South"/>
    <n v="1989"/>
    <x v="480"/>
    <n v="8"/>
    <s v="ORTHOP_F"/>
    <m/>
    <s v="0.0021"/>
    <n v="2.0999999999999999E-3"/>
    <n v="2.1"/>
    <m/>
    <n v="1"/>
  </r>
  <r>
    <s v="SOUTH"/>
    <s v="UFI - Lake South"/>
    <n v="1989"/>
    <x v="481"/>
    <n v="11"/>
    <s v="ORTHOP_F"/>
    <m/>
    <s v="0.1564"/>
    <n v="0.15640000000000001"/>
    <n v="156.4"/>
    <m/>
    <n v="1"/>
  </r>
  <r>
    <s v="SOUTH"/>
    <s v="UFI - Lake South"/>
    <n v="1989"/>
    <x v="469"/>
    <n v="10"/>
    <s v="ORTHOP_F"/>
    <m/>
    <s v="0.0397"/>
    <n v="3.9699999999999999E-2"/>
    <n v="39.699999999999996"/>
    <m/>
    <n v="0"/>
  </r>
  <r>
    <s v="SOUTH"/>
    <s v="Lake South"/>
    <n v="1989"/>
    <x v="482"/>
    <n v="8"/>
    <s v="ORTHOP_F"/>
    <m/>
    <s v="0.01"/>
    <n v="0.01"/>
    <n v="10"/>
    <m/>
    <n v="0"/>
  </r>
  <r>
    <s v="SOUTH"/>
    <s v="Lake South"/>
    <n v="1989"/>
    <x v="482"/>
    <n v="8"/>
    <s v="ORTHOP_F"/>
    <m/>
    <s v="0.01"/>
    <n v="0.01"/>
    <n v="10"/>
    <m/>
    <n v="3"/>
  </r>
  <r>
    <s v="SOUTH"/>
    <s v="UFI - Lake South"/>
    <n v="1989"/>
    <x v="478"/>
    <n v="9"/>
    <s v="ORTHOP_F"/>
    <m/>
    <s v="0.0008"/>
    <n v="8.0000000000000004E-4"/>
    <n v="0.8"/>
    <m/>
    <n v="1"/>
  </r>
  <r>
    <s v="SOUTH"/>
    <s v="UFI - Lake South"/>
    <n v="1989"/>
    <x v="480"/>
    <n v="8"/>
    <s v="ORTHOP_F"/>
    <m/>
    <s v="0.0025"/>
    <n v="2.5000000000000001E-3"/>
    <n v="2.5"/>
    <m/>
    <n v="0"/>
  </r>
  <r>
    <s v="SOUTH"/>
    <s v="UFI - Lake South"/>
    <n v="1989"/>
    <x v="478"/>
    <n v="9"/>
    <s v="ORTHOP_F"/>
    <m/>
    <s v="0.0003"/>
    <n v="2.9999999999999997E-4"/>
    <n v="0.3"/>
    <m/>
    <n v="0"/>
  </r>
  <r>
    <s v="SOUTH"/>
    <s v="Lake South"/>
    <n v="1989"/>
    <x v="483"/>
    <n v="9"/>
    <s v="ORTHOP_F"/>
    <m/>
    <s v="0.04"/>
    <n v="0.04"/>
    <n v="40"/>
    <m/>
    <n v="0"/>
  </r>
  <r>
    <s v="SOUTH"/>
    <s v="UFI - Lake South"/>
    <n v="1989"/>
    <x v="484"/>
    <n v="9"/>
    <s v="ORTHOP_F"/>
    <m/>
    <s v="0.015"/>
    <n v="1.4999999999999999E-2"/>
    <n v="15"/>
    <m/>
    <n v="0"/>
  </r>
  <r>
    <s v="SOUTH"/>
    <s v="UFI - Lake South"/>
    <n v="1989"/>
    <x v="484"/>
    <n v="9"/>
    <s v="ORTHOP_F"/>
    <m/>
    <s v="0.0153"/>
    <n v="1.5299999999999999E-2"/>
    <n v="15.299999999999999"/>
    <m/>
    <n v="1"/>
  </r>
  <r>
    <s v="SOUTH"/>
    <s v="UFI - Lake South"/>
    <n v="1989"/>
    <x v="484"/>
    <n v="9"/>
    <s v="ORTHOP_F"/>
    <m/>
    <s v="0.0184"/>
    <n v="1.84E-2"/>
    <n v="18.399999999999999"/>
    <m/>
    <n v="2"/>
  </r>
  <r>
    <s v="SOUTH"/>
    <s v="Lake South"/>
    <n v="1989"/>
    <x v="483"/>
    <n v="9"/>
    <s v="ORTHOP_F"/>
    <m/>
    <s v="0.038"/>
    <n v="3.7999999999999999E-2"/>
    <n v="38"/>
    <m/>
    <n v="3"/>
  </r>
  <r>
    <s v="SOUTH"/>
    <s v="UFI - Lake South"/>
    <n v="1989"/>
    <x v="480"/>
    <n v="8"/>
    <s v="ORTHOP_F"/>
    <m/>
    <s v="0.0019"/>
    <n v="1.9E-3"/>
    <n v="1.9"/>
    <m/>
    <n v="2"/>
  </r>
  <r>
    <s v="SOUTH"/>
    <s v="Lake South"/>
    <n v="1989"/>
    <x v="485"/>
    <n v="9"/>
    <s v="ORTHOP_F"/>
    <m/>
    <s v="0.01"/>
    <n v="0.01"/>
    <n v="10"/>
    <m/>
    <n v="0"/>
  </r>
  <r>
    <s v="SOUTH"/>
    <s v="Lake South"/>
    <n v="1989"/>
    <x v="485"/>
    <n v="9"/>
    <s v="ORTHOP_F"/>
    <m/>
    <s v="0.01"/>
    <n v="0.01"/>
    <n v="10"/>
    <m/>
    <n v="3"/>
  </r>
  <r>
    <s v="SOUTH"/>
    <s v="UFI - Lake South"/>
    <n v="1989"/>
    <x v="486"/>
    <n v="9"/>
    <s v="ORTHOP_F"/>
    <m/>
    <s v="0.0013"/>
    <n v="1.2999999999999999E-3"/>
    <n v="1.3"/>
    <m/>
    <n v="0"/>
  </r>
  <r>
    <s v="SOUTH"/>
    <s v="UFI - Lake South"/>
    <n v="1989"/>
    <x v="486"/>
    <n v="9"/>
    <s v="ORTHOP_F"/>
    <m/>
    <s v="0.0015"/>
    <n v="1.5E-3"/>
    <n v="1.5"/>
    <m/>
    <n v="1"/>
  </r>
  <r>
    <s v="SOUTH"/>
    <s v="UFI - Lake South"/>
    <n v="1989"/>
    <x v="486"/>
    <n v="9"/>
    <s v="ORTHOP_F"/>
    <m/>
    <s v="0.0008"/>
    <n v="8.0000000000000004E-4"/>
    <n v="0.8"/>
    <m/>
    <n v="2"/>
  </r>
  <r>
    <s v="SOUTH"/>
    <s v="UFI - Lake South"/>
    <n v="1990"/>
    <x v="487"/>
    <n v="8"/>
    <s v="ORTHOP_F"/>
    <m/>
    <s v="0.0013"/>
    <n v="1.2999999999999999E-3"/>
    <n v="1.3"/>
    <m/>
    <n v="0"/>
  </r>
  <r>
    <s v="SOUTH"/>
    <s v="UFI - Lake South"/>
    <n v="1990"/>
    <x v="487"/>
    <n v="8"/>
    <s v="ORTHOP_F"/>
    <m/>
    <s v="0.0006"/>
    <n v="5.9999999999999995E-4"/>
    <n v="0.6"/>
    <m/>
    <n v="2"/>
  </r>
  <r>
    <s v="SOUTH"/>
    <s v="UFI - Lake South"/>
    <n v="1990"/>
    <x v="487"/>
    <n v="8"/>
    <s v="ORTHOP_F"/>
    <m/>
    <s v="0.0009"/>
    <n v="8.9999999999999998E-4"/>
    <n v="0.9"/>
    <m/>
    <n v="1"/>
  </r>
  <r>
    <s v="SOUTH"/>
    <s v="UFI - Lake South"/>
    <n v="1990"/>
    <x v="488"/>
    <n v="8"/>
    <s v="ORTHOP_F"/>
    <m/>
    <s v="0.0006"/>
    <n v="5.9999999999999995E-4"/>
    <n v="0.6"/>
    <m/>
    <n v="0"/>
  </r>
  <r>
    <s v="SOUTH"/>
    <s v="UFI - Lake South"/>
    <n v="1990"/>
    <x v="488"/>
    <n v="8"/>
    <s v="ORTHOP_F"/>
    <m/>
    <s v="0.0009"/>
    <n v="8.9999999999999998E-4"/>
    <n v="0.9"/>
    <m/>
    <n v="1"/>
  </r>
  <r>
    <s v="SOUTH"/>
    <s v="UFI - Lake South"/>
    <n v="1990"/>
    <x v="488"/>
    <n v="8"/>
    <s v="ORTHOP_F"/>
    <m/>
    <s v="0.0002"/>
    <n v="2.0000000000000001E-4"/>
    <n v="0.2"/>
    <m/>
    <n v="2"/>
  </r>
  <r>
    <s v="SOUTH"/>
    <s v="Lake South"/>
    <n v="1990"/>
    <x v="489"/>
    <n v="8"/>
    <s v="ORTHOP_F"/>
    <m/>
    <s v="0.001"/>
    <n v="1E-3"/>
    <n v="1"/>
    <m/>
    <n v="3"/>
  </r>
  <r>
    <s v="SOUTH"/>
    <s v="Lake South"/>
    <n v="1990"/>
    <x v="489"/>
    <n v="8"/>
    <s v="ORTHOP_F"/>
    <m/>
    <s v="0.001"/>
    <n v="1E-3"/>
    <n v="1"/>
    <m/>
    <n v="0"/>
  </r>
  <r>
    <s v="SOUTH"/>
    <s v="UFI - Lake South"/>
    <n v="1990"/>
    <x v="490"/>
    <n v="9"/>
    <s v="ORTHOP_F"/>
    <m/>
    <s v="0.0024"/>
    <n v="2.3999999999999998E-3"/>
    <n v="2.4"/>
    <m/>
    <n v="1"/>
  </r>
  <r>
    <s v="SOUTH"/>
    <s v="UFI - Lake South"/>
    <n v="1990"/>
    <x v="490"/>
    <n v="9"/>
    <s v="ORTHOP_F"/>
    <m/>
    <s v="0.0011"/>
    <n v="1.1000000000000001E-3"/>
    <n v="1.1000000000000001"/>
    <m/>
    <n v="0"/>
  </r>
  <r>
    <s v="SOUTH"/>
    <s v="Lake South"/>
    <n v="1990"/>
    <x v="491"/>
    <n v="9"/>
    <s v="ORTHOP_F"/>
    <m/>
    <s v="0.026"/>
    <n v="2.5999999999999999E-2"/>
    <n v="26"/>
    <m/>
    <n v="0"/>
  </r>
  <r>
    <s v="SOUTH"/>
    <s v="UFI - Lake South"/>
    <n v="1990"/>
    <x v="491"/>
    <n v="9"/>
    <s v="ORTHOP_F"/>
    <m/>
    <s v="0.0018"/>
    <n v="1.8E-3"/>
    <n v="1.8"/>
    <m/>
    <n v="0"/>
  </r>
  <r>
    <s v="SOUTH"/>
    <s v="Lake South"/>
    <n v="1990"/>
    <x v="492"/>
    <n v="7"/>
    <s v="ORTHOP_F"/>
    <m/>
    <s v="0.006"/>
    <n v="6.0000000000000001E-3"/>
    <n v="6"/>
    <m/>
    <n v="3"/>
  </r>
  <r>
    <s v="SOUTH"/>
    <s v="UFI - Lake South"/>
    <n v="1990"/>
    <x v="491"/>
    <n v="9"/>
    <s v="ORTHOP_F"/>
    <m/>
    <s v="0.002"/>
    <n v="2E-3"/>
    <n v="2"/>
    <m/>
    <n v="1"/>
  </r>
  <r>
    <s v="SOUTH"/>
    <s v="UFI - Lake South"/>
    <n v="1990"/>
    <x v="491"/>
    <n v="9"/>
    <s v="ORTHOP_F"/>
    <m/>
    <s v="0.0006"/>
    <n v="5.9999999999999995E-4"/>
    <n v="0.6"/>
    <m/>
    <n v="2"/>
  </r>
  <r>
    <s v="SOUTH"/>
    <s v="UFI - Lake South"/>
    <n v="1990"/>
    <x v="493"/>
    <n v="8"/>
    <s v="ORTHOP_F"/>
    <m/>
    <s v="0.0033"/>
    <n v="3.3E-3"/>
    <n v="3.3"/>
    <m/>
    <n v="0"/>
  </r>
  <r>
    <s v="SOUTH"/>
    <s v="UFI - Lake South"/>
    <n v="1990"/>
    <x v="493"/>
    <n v="8"/>
    <s v="ORTHOP_F"/>
    <m/>
    <s v=" .0016"/>
    <n v="1.6000000000000001E-3"/>
    <n v="1.6"/>
    <m/>
    <n v="1"/>
  </r>
  <r>
    <s v="SOUTH"/>
    <s v="UFI - Lake South"/>
    <n v="1990"/>
    <x v="493"/>
    <n v="8"/>
    <s v="ORTHOP_F"/>
    <m/>
    <s v="0.001"/>
    <n v="1E-3"/>
    <n v="1"/>
    <m/>
    <n v="2"/>
  </r>
  <r>
    <s v="SOUTH"/>
    <s v="UFI - Lake South"/>
    <n v="1990"/>
    <x v="490"/>
    <n v="9"/>
    <s v="ORTHOP_F"/>
    <m/>
    <s v="0.0007"/>
    <n v="6.9999999999999999E-4"/>
    <n v="0.7"/>
    <m/>
    <n v="2"/>
  </r>
  <r>
    <s v="SOUTH"/>
    <s v="UFI - Lake South"/>
    <n v="1990"/>
    <x v="492"/>
    <n v="7"/>
    <s v="ORTHOP_F"/>
    <m/>
    <s v="0"/>
    <n v="0"/>
    <n v="0"/>
    <m/>
    <n v="2"/>
  </r>
  <r>
    <s v="SOUTH"/>
    <s v="UFI - Lake South"/>
    <n v="1990"/>
    <x v="492"/>
    <n v="7"/>
    <s v="ORTHOP_F"/>
    <m/>
    <s v="0.0004"/>
    <n v="4.0000000000000002E-4"/>
    <n v="0.4"/>
    <m/>
    <n v="1"/>
  </r>
  <r>
    <s v="SOUTH"/>
    <s v="UFI - Lake South"/>
    <n v="1990"/>
    <x v="492"/>
    <n v="7"/>
    <s v="ORTHOP_F"/>
    <m/>
    <s v="0"/>
    <n v="0"/>
    <n v="0"/>
    <m/>
    <n v="0"/>
  </r>
  <r>
    <s v="SOUTH"/>
    <s v="Lake South"/>
    <n v="1990"/>
    <x v="492"/>
    <n v="7"/>
    <s v="ORTHOP_F"/>
    <m/>
    <s v="0.008"/>
    <n v="8.0000000000000002E-3"/>
    <n v="8"/>
    <m/>
    <n v="0"/>
  </r>
  <r>
    <s v="SOUTH"/>
    <s v="UFI - Lake South"/>
    <n v="1990"/>
    <x v="494"/>
    <n v="7"/>
    <s v="ORTHOP_F"/>
    <m/>
    <s v="0.0003"/>
    <n v="2.9999999999999997E-4"/>
    <n v="0.3"/>
    <m/>
    <n v="2"/>
  </r>
  <r>
    <s v="SOUTH"/>
    <s v="Lake South"/>
    <n v="1990"/>
    <x v="491"/>
    <n v="9"/>
    <s v="ORTHOP_F"/>
    <m/>
    <s v="0.02"/>
    <n v="0.02"/>
    <n v="20"/>
    <m/>
    <n v="3"/>
  </r>
  <r>
    <s v="SOUTH"/>
    <s v="UFI - Lake South"/>
    <n v="1990"/>
    <x v="494"/>
    <n v="7"/>
    <s v="ORTHOP_F"/>
    <m/>
    <s v="0.0006"/>
    <n v="5.9999999999999995E-4"/>
    <n v="0.6"/>
    <m/>
    <n v="1"/>
  </r>
  <r>
    <s v="SOUTH"/>
    <s v="UFI - Lake South"/>
    <n v="1990"/>
    <x v="494"/>
    <n v="7"/>
    <s v="ORTHOP_F"/>
    <m/>
    <s v="0.0007"/>
    <n v="6.9999999999999999E-4"/>
    <n v="0.7"/>
    <m/>
    <n v="0"/>
  </r>
  <r>
    <s v="SOUTH"/>
    <s v="UFI - Lake South"/>
    <n v="1990"/>
    <x v="495"/>
    <n v="8"/>
    <s v="ORTHOP_F"/>
    <m/>
    <s v="0"/>
    <n v="0"/>
    <n v="0"/>
    <m/>
    <n v="2"/>
  </r>
  <r>
    <s v="SOUTH"/>
    <s v="UFI - Lake South"/>
    <n v="1990"/>
    <x v="495"/>
    <n v="8"/>
    <s v="ORTHOP_F"/>
    <m/>
    <s v="0.0025"/>
    <n v="2.5000000000000001E-3"/>
    <n v="2.5"/>
    <m/>
    <n v="0"/>
  </r>
  <r>
    <s v="SOUTH"/>
    <s v="Lake South"/>
    <n v="1990"/>
    <x v="496"/>
    <n v="8"/>
    <s v="ORTHOP_F"/>
    <m/>
    <s v="0.001"/>
    <n v="1E-3"/>
    <n v="1"/>
    <m/>
    <n v="0"/>
  </r>
  <r>
    <s v="SOUTH"/>
    <s v="Lake South"/>
    <n v="1990"/>
    <x v="496"/>
    <n v="8"/>
    <s v="ORTHOP_F"/>
    <m/>
    <s v="0.001"/>
    <n v="1E-3"/>
    <n v="1"/>
    <m/>
    <n v="3"/>
  </r>
  <r>
    <s v="SOUTH"/>
    <s v="UFI - Lake South"/>
    <n v="1990"/>
    <x v="497"/>
    <n v="7"/>
    <s v="ORTHOP_F"/>
    <m/>
    <s v="0.0008"/>
    <n v="8.0000000000000004E-4"/>
    <n v="0.8"/>
    <m/>
    <n v="0"/>
  </r>
  <r>
    <s v="SOUTH"/>
    <s v="UFI - Lake South"/>
    <n v="1990"/>
    <x v="497"/>
    <n v="7"/>
    <s v="ORTHOP_F"/>
    <m/>
    <s v="0.0008"/>
    <n v="8.0000000000000004E-4"/>
    <n v="0.8"/>
    <m/>
    <n v="1"/>
  </r>
  <r>
    <s v="SOUTH"/>
    <s v="UFI - Lake South"/>
    <n v="1990"/>
    <x v="495"/>
    <n v="8"/>
    <s v="ORTHOP_F"/>
    <m/>
    <s v="0.0022"/>
    <n v="2.2000000000000001E-3"/>
    <n v="2.2000000000000002"/>
    <m/>
    <n v="1"/>
  </r>
  <r>
    <s v="SOUTH"/>
    <s v="UFI - Lake South"/>
    <n v="1990"/>
    <x v="497"/>
    <n v="7"/>
    <s v="ORTHOP_F"/>
    <m/>
    <s v="0.0012"/>
    <n v="1.1999999999999999E-3"/>
    <n v="1.2"/>
    <m/>
    <n v="2"/>
  </r>
  <r>
    <s v="SOUTH"/>
    <s v="UFI - Lake South"/>
    <n v="1990"/>
    <x v="498"/>
    <n v="10"/>
    <s v="ORTHOP_F"/>
    <m/>
    <s v="0.1134"/>
    <n v="0.1134"/>
    <n v="113.4"/>
    <m/>
    <n v="2"/>
  </r>
  <r>
    <s v="SOUTH"/>
    <s v="UFI - Lake South"/>
    <n v="1990"/>
    <x v="498"/>
    <n v="10"/>
    <s v="ORTHOP_F"/>
    <m/>
    <s v="0.1133"/>
    <n v="0.1133"/>
    <n v="113.3"/>
    <m/>
    <n v="1"/>
  </r>
  <r>
    <s v="SOUTH"/>
    <s v="UFI - Lake South"/>
    <n v="1990"/>
    <x v="498"/>
    <n v="10"/>
    <s v="ORTHOP_F"/>
    <m/>
    <s v="0.1114"/>
    <n v="0.1114"/>
    <n v="111.4"/>
    <m/>
    <n v="0"/>
  </r>
  <r>
    <s v="SOUTH"/>
    <s v="Lake South"/>
    <n v="1990"/>
    <x v="499"/>
    <n v="10"/>
    <s v="ORTHOP_F"/>
    <m/>
    <s v="0.048"/>
    <n v="4.8000000000000001E-2"/>
    <n v="48"/>
    <m/>
    <n v="0"/>
  </r>
  <r>
    <s v="SOUTH"/>
    <s v="Lake South"/>
    <n v="1990"/>
    <x v="499"/>
    <n v="10"/>
    <s v="ORTHOP_F"/>
    <m/>
    <s v="0.055"/>
    <n v="5.5E-2"/>
    <n v="55"/>
    <m/>
    <n v="3"/>
  </r>
  <r>
    <s v="SOUTH"/>
    <s v="UFI - Lake South"/>
    <n v="1990"/>
    <x v="500"/>
    <n v="10"/>
    <s v="ORTHOP_F"/>
    <m/>
    <s v="0.0673"/>
    <n v="6.7299999999999999E-2"/>
    <n v="67.3"/>
    <m/>
    <n v="0"/>
  </r>
  <r>
    <s v="SOUTH"/>
    <s v="UFI - Lake South"/>
    <n v="1990"/>
    <x v="500"/>
    <n v="10"/>
    <s v="ORTHOP_F"/>
    <m/>
    <s v="0.071"/>
    <n v="7.0999999999999994E-2"/>
    <n v="71"/>
    <m/>
    <n v="1"/>
  </r>
  <r>
    <s v="SOUTH"/>
    <s v="UFI - Lake South"/>
    <n v="1990"/>
    <x v="500"/>
    <n v="10"/>
    <s v="ORTHOP_F"/>
    <m/>
    <s v="0.0701"/>
    <n v="7.0099999999999996E-2"/>
    <n v="70.099999999999994"/>
    <m/>
    <n v="2"/>
  </r>
  <r>
    <s v="SOUTH"/>
    <s v="UFI - Lake South"/>
    <n v="1990"/>
    <x v="501"/>
    <n v="11"/>
    <s v="ORTHOP_F"/>
    <m/>
    <s v="0.0693"/>
    <n v="6.93E-2"/>
    <n v="69.3"/>
    <m/>
    <n v="1"/>
  </r>
  <r>
    <s v="SOUTH"/>
    <s v="Lake South"/>
    <n v="1990"/>
    <x v="501"/>
    <n v="11"/>
    <s v="ORTHOP_F"/>
    <m/>
    <s v="0.053"/>
    <n v="5.2999999999999999E-2"/>
    <n v="53"/>
    <m/>
    <n v="0"/>
  </r>
  <r>
    <s v="SOUTH"/>
    <s v="UFI - Lake South"/>
    <n v="1990"/>
    <x v="502"/>
    <n v="11"/>
    <s v="ORTHOP_F"/>
    <m/>
    <s v="0.0679"/>
    <n v="6.7900000000000002E-2"/>
    <n v="67.900000000000006"/>
    <m/>
    <n v="1"/>
  </r>
  <r>
    <s v="SOUTH"/>
    <s v="UFI - Lake South"/>
    <n v="1990"/>
    <x v="503"/>
    <n v="11"/>
    <s v="ORTHOP_F"/>
    <m/>
    <s v="0.0697"/>
    <n v="6.9699999999999998E-2"/>
    <n v="69.7"/>
    <m/>
    <n v="1"/>
  </r>
  <r>
    <s v="SOUTH"/>
    <s v="Lake South"/>
    <n v="1990"/>
    <x v="504"/>
    <n v="10"/>
    <s v="ORTHOP_F"/>
    <m/>
    <s v="0.104"/>
    <n v="0.104"/>
    <n v="104"/>
    <m/>
    <n v="0"/>
  </r>
  <r>
    <s v="SOUTH"/>
    <s v="Lake South"/>
    <n v="1990"/>
    <x v="504"/>
    <n v="10"/>
    <s v="ORTHOP_F"/>
    <m/>
    <s v="0.113"/>
    <n v="0.113"/>
    <n v="113"/>
    <m/>
    <n v="3"/>
  </r>
  <r>
    <s v="SOUTH"/>
    <s v="Lake South"/>
    <n v="1990"/>
    <x v="501"/>
    <n v="11"/>
    <s v="ORTHOP_F"/>
    <m/>
    <s v="0.083"/>
    <n v="8.3000000000000004E-2"/>
    <n v="83"/>
    <m/>
    <n v="3"/>
  </r>
  <r>
    <s v="SOUTH"/>
    <s v="UFI - Lake South"/>
    <n v="1990"/>
    <x v="505"/>
    <n v="10"/>
    <s v="ORTHOP_F"/>
    <m/>
    <s v="0.0971"/>
    <n v="9.7100000000000006E-2"/>
    <n v="97.100000000000009"/>
    <m/>
    <n v="1"/>
  </r>
  <r>
    <s v="SOUTH"/>
    <s v="UFI - Lake South"/>
    <n v="1990"/>
    <x v="506"/>
    <n v="11"/>
    <s v="ORTHOP_F"/>
    <m/>
    <s v=" .1032"/>
    <n v="0.1032"/>
    <n v="103.2"/>
    <m/>
    <n v="1"/>
  </r>
  <r>
    <s v="SOUTH"/>
    <s v="UFI - Lake South"/>
    <n v="1990"/>
    <x v="507"/>
    <n v="9"/>
    <s v="ORTHOP_F"/>
    <m/>
    <s v="0.001"/>
    <n v="1E-3"/>
    <n v="1"/>
    <m/>
    <n v="0"/>
  </r>
  <r>
    <s v="SOUTH"/>
    <s v="UFI - Lake South"/>
    <n v="1990"/>
    <x v="508"/>
    <n v="9"/>
    <s v="ORTHOP_F"/>
    <m/>
    <s v="0.0169"/>
    <n v="1.6899999999999998E-2"/>
    <n v="16.899999999999999"/>
    <m/>
    <n v="2"/>
  </r>
  <r>
    <s v="SOUTH"/>
    <s v="UFI - Lake South"/>
    <n v="1990"/>
    <x v="508"/>
    <n v="9"/>
    <s v="ORTHOP_F"/>
    <m/>
    <s v="0.0182"/>
    <n v="1.8200000000000001E-2"/>
    <n v="18.2"/>
    <m/>
    <n v="1"/>
  </r>
  <r>
    <s v="SOUTH"/>
    <s v="UFI - Lake South"/>
    <n v="1990"/>
    <x v="508"/>
    <n v="9"/>
    <s v="ORTHOP_F"/>
    <m/>
    <s v="0.0137"/>
    <n v="1.37E-2"/>
    <n v="13.700000000000001"/>
    <m/>
    <n v="0"/>
  </r>
  <r>
    <s v="SOUTH"/>
    <s v="Lake South"/>
    <n v="1990"/>
    <x v="508"/>
    <n v="9"/>
    <s v="ORTHOP_F"/>
    <m/>
    <s v="0.028"/>
    <n v="2.8000000000000001E-2"/>
    <n v="28"/>
    <m/>
    <n v="0"/>
  </r>
  <r>
    <s v="SOUTH"/>
    <s v="UFI - Lake South"/>
    <n v="1990"/>
    <x v="507"/>
    <n v="9"/>
    <s v="ORTHOP_F"/>
    <m/>
    <s v="0.0007"/>
    <n v="6.9999999999999999E-4"/>
    <n v="0.7"/>
    <m/>
    <n v="2"/>
  </r>
  <r>
    <s v="SOUTH"/>
    <s v="UFI - Lake South"/>
    <n v="1990"/>
    <x v="507"/>
    <n v="9"/>
    <s v="ORTHOP_F"/>
    <m/>
    <s v="0.0013"/>
    <n v="1.2999999999999999E-3"/>
    <n v="1.3"/>
    <m/>
    <n v="1"/>
  </r>
  <r>
    <s v="SOUTH"/>
    <s v="UFI - Lake South"/>
    <n v="1990"/>
    <x v="509"/>
    <n v="10"/>
    <s v="ORTHOP_F"/>
    <m/>
    <s v="0.0467"/>
    <n v="4.6699999999999998E-2"/>
    <n v="46.699999999999996"/>
    <m/>
    <n v="0"/>
  </r>
  <r>
    <s v="SOUTH"/>
    <s v="Lake South"/>
    <n v="1990"/>
    <x v="508"/>
    <n v="9"/>
    <s v="ORTHOP_F"/>
    <m/>
    <s v="0.031"/>
    <n v="3.1E-2"/>
    <n v="31"/>
    <m/>
    <n v="3"/>
  </r>
  <r>
    <s v="SOUTH"/>
    <s v="UFI - Lake South"/>
    <n v="1990"/>
    <x v="510"/>
    <n v="10"/>
    <s v="ORTHOP_F"/>
    <m/>
    <s v="0.0009"/>
    <n v="8.9999999999999998E-4"/>
    <n v="0.9"/>
    <m/>
    <n v="2"/>
  </r>
  <r>
    <s v="SOUTH"/>
    <s v="UFI - Lake South"/>
    <n v="1990"/>
    <x v="510"/>
    <n v="10"/>
    <s v="ORTHOP_F"/>
    <m/>
    <s v=" .0004"/>
    <n v="4.0000000000000002E-4"/>
    <n v="0.4"/>
    <m/>
    <n v="1"/>
  </r>
  <r>
    <s v="SOUTH"/>
    <s v="UFI - Lake South"/>
    <n v="1990"/>
    <x v="509"/>
    <n v="10"/>
    <s v="ORTHOP_F"/>
    <m/>
    <s v="0.0501"/>
    <n v="5.0099999999999999E-2"/>
    <n v="50.1"/>
    <m/>
    <n v="1"/>
  </r>
  <r>
    <s v="SOUTH"/>
    <s v="UFI - Lake South"/>
    <n v="1990"/>
    <x v="509"/>
    <n v="10"/>
    <s v="ORTHOP_F"/>
    <m/>
    <s v="0.048"/>
    <n v="4.8000000000000001E-2"/>
    <n v="48"/>
    <m/>
    <n v="2"/>
  </r>
  <r>
    <s v="SOUTH"/>
    <s v="UFI - Lake South"/>
    <n v="1990"/>
    <x v="510"/>
    <n v="10"/>
    <s v="ORTHOP_F"/>
    <m/>
    <s v="0.0007"/>
    <n v="6.9999999999999999E-4"/>
    <n v="0.7"/>
    <m/>
    <n v="0"/>
  </r>
  <r>
    <s v="SOUTH"/>
    <s v="UFI - Lake South"/>
    <n v="1990"/>
    <x v="511"/>
    <n v="5"/>
    <s v="ORTHOP_F"/>
    <m/>
    <s v="0"/>
    <n v="0"/>
    <n v="0"/>
    <m/>
    <n v="2"/>
  </r>
  <r>
    <s v="SOUTH"/>
    <s v="UFI - Lake South"/>
    <n v="1990"/>
    <x v="511"/>
    <n v="5"/>
    <s v="ORTHOP_F"/>
    <m/>
    <s v=" .0002"/>
    <n v="2.0000000000000001E-4"/>
    <n v="0.2"/>
    <m/>
    <n v="1"/>
  </r>
  <r>
    <s v="SOUTH"/>
    <s v="UFI - Lake South"/>
    <n v="1990"/>
    <x v="511"/>
    <n v="5"/>
    <s v="ORTHOP_F"/>
    <m/>
    <s v="0.0001"/>
    <n v="1E-4"/>
    <n v="0.1"/>
    <m/>
    <n v="0"/>
  </r>
  <r>
    <s v="SOUTH"/>
    <s v="Lake South"/>
    <n v="1990"/>
    <x v="512"/>
    <n v="4"/>
    <s v="ORTHOP_F"/>
    <m/>
    <s v="0.02"/>
    <n v="0.02"/>
    <n v="20"/>
    <m/>
    <n v="0"/>
  </r>
  <r>
    <s v="SOUTH"/>
    <s v="UFI - Lake South"/>
    <n v="1990"/>
    <x v="512"/>
    <n v="4"/>
    <s v="ORTHOP_F"/>
    <m/>
    <s v="0.0006"/>
    <n v="5.9999999999999995E-4"/>
    <n v="0.6"/>
    <m/>
    <n v="0"/>
  </r>
  <r>
    <s v="SOUTH"/>
    <s v="UFI - Lake South"/>
    <n v="1990"/>
    <x v="512"/>
    <n v="4"/>
    <s v="ORTHOP_F"/>
    <m/>
    <s v=" .0004"/>
    <n v="4.0000000000000002E-4"/>
    <n v="0.4"/>
    <m/>
    <n v="1"/>
  </r>
  <r>
    <s v="SOUTH"/>
    <s v="UFI - Lake South"/>
    <n v="1990"/>
    <x v="512"/>
    <n v="4"/>
    <s v="ORTHOP_F"/>
    <m/>
    <s v="0.0002"/>
    <n v="2.0000000000000001E-4"/>
    <n v="0.2"/>
    <m/>
    <n v="2"/>
  </r>
  <r>
    <s v="SOUTH"/>
    <s v="Lake South"/>
    <n v="1990"/>
    <x v="512"/>
    <n v="4"/>
    <s v="ORTHOP_F"/>
    <m/>
    <s v="0.01"/>
    <n v="0.01"/>
    <n v="10"/>
    <m/>
    <n v="3"/>
  </r>
  <r>
    <s v="SOUTH"/>
    <s v="UFI - Lake South"/>
    <n v="1990"/>
    <x v="513"/>
    <n v="5"/>
    <s v="ORTHOP_F"/>
    <m/>
    <s v="0.0049"/>
    <n v="4.8999999999999998E-3"/>
    <n v="4.8999999999999995"/>
    <m/>
    <n v="0"/>
  </r>
  <r>
    <s v="SOUTH"/>
    <s v="UFI - Lake South"/>
    <n v="1990"/>
    <x v="513"/>
    <n v="5"/>
    <s v="ORTHOP_F"/>
    <m/>
    <s v="0.0151"/>
    <n v="1.5100000000000001E-2"/>
    <n v="15.100000000000001"/>
    <m/>
    <n v="1"/>
  </r>
  <r>
    <s v="SOUTH"/>
    <s v="UFI - Lake South"/>
    <n v="1990"/>
    <x v="513"/>
    <n v="5"/>
    <s v="ORTHOP_F"/>
    <m/>
    <s v="0.0128"/>
    <n v="1.2800000000000001E-2"/>
    <n v="12.8"/>
    <m/>
    <n v="2"/>
  </r>
  <r>
    <s v="SOUTH"/>
    <s v="Lake South"/>
    <n v="1990"/>
    <x v="514"/>
    <n v="5"/>
    <s v="ORTHOP_F"/>
    <m/>
    <s v="0.017"/>
    <n v="1.7000000000000001E-2"/>
    <n v="17"/>
    <m/>
    <n v="0"/>
  </r>
  <r>
    <s v="SOUTH"/>
    <s v="UFI - Lake South"/>
    <n v="1990"/>
    <x v="515"/>
    <n v="4"/>
    <s v="ORTHOP_F"/>
    <m/>
    <s v="0.0057"/>
    <n v="5.7000000000000002E-3"/>
    <n v="5.7"/>
    <m/>
    <n v="2"/>
  </r>
  <r>
    <s v="SOUTH"/>
    <s v="UFI - Lake South"/>
    <n v="1990"/>
    <x v="514"/>
    <n v="5"/>
    <s v="ORTHOP_F"/>
    <m/>
    <s v="0.0029"/>
    <n v="2.8999999999999998E-3"/>
    <n v="2.9"/>
    <m/>
    <n v="0"/>
  </r>
  <r>
    <s v="SOUTH"/>
    <s v="UFI - Lake South"/>
    <n v="1990"/>
    <x v="514"/>
    <n v="5"/>
    <s v="ORTHOP_F"/>
    <m/>
    <s v="0.0013"/>
    <n v="1.2999999999999999E-3"/>
    <n v="1.3"/>
    <m/>
    <n v="1"/>
  </r>
  <r>
    <s v="SOUTH"/>
    <s v="UFI - Lake South"/>
    <n v="1990"/>
    <x v="514"/>
    <n v="5"/>
    <s v="ORTHOP_F"/>
    <m/>
    <s v="0.0022"/>
    <n v="2.2000000000000001E-3"/>
    <n v="2.2000000000000002"/>
    <m/>
    <n v="2"/>
  </r>
  <r>
    <s v="SOUTH"/>
    <s v="Lake South"/>
    <n v="1990"/>
    <x v="514"/>
    <n v="5"/>
    <s v="ORTHOP_F"/>
    <m/>
    <s v="0.012"/>
    <n v="1.2E-2"/>
    <n v="12"/>
    <m/>
    <n v="3"/>
  </r>
  <r>
    <s v="SOUTH"/>
    <s v="UFI - Lake South"/>
    <n v="1990"/>
    <x v="516"/>
    <n v="4"/>
    <s v="ORTHOP_F"/>
    <m/>
    <s v="0.0076"/>
    <n v="7.6E-3"/>
    <n v="7.6"/>
    <m/>
    <n v="2"/>
  </r>
  <r>
    <s v="SOUTH"/>
    <s v="Lake South"/>
    <n v="1990"/>
    <x v="517"/>
    <n v="3"/>
    <s v="ORTHOP_F"/>
    <m/>
    <s v="0.033"/>
    <n v="3.3000000000000002E-2"/>
    <n v="33"/>
    <m/>
    <n v="0"/>
  </r>
  <r>
    <s v="SOUTH"/>
    <s v="Lake South"/>
    <n v="1990"/>
    <x v="517"/>
    <n v="3"/>
    <s v="ORTHOP_F"/>
    <m/>
    <s v="0.037"/>
    <n v="3.6999999999999998E-2"/>
    <n v="37"/>
    <m/>
    <n v="3"/>
  </r>
  <r>
    <s v="SOUTH"/>
    <s v="UFI - Lake South"/>
    <n v="1990"/>
    <x v="518"/>
    <n v="3"/>
    <s v="ORTHOP_F"/>
    <m/>
    <s v="0.026"/>
    <n v="2.5999999999999999E-2"/>
    <n v="26"/>
    <m/>
    <n v="1"/>
  </r>
  <r>
    <s v="SOUTH"/>
    <s v="UFI - Lake South"/>
    <n v="1990"/>
    <x v="516"/>
    <n v="4"/>
    <s v="ORTHOP_F"/>
    <m/>
    <s v="0.0148"/>
    <n v="1.4800000000000001E-2"/>
    <n v="14.8"/>
    <m/>
    <n v="0"/>
  </r>
  <r>
    <s v="SOUTH"/>
    <s v="UFI - Lake South"/>
    <n v="1990"/>
    <x v="519"/>
    <n v="3"/>
    <s v="ORTHOP_F"/>
    <m/>
    <s v="0.0313"/>
    <n v="3.1300000000000001E-2"/>
    <n v="31.3"/>
    <m/>
    <n v="0"/>
  </r>
  <r>
    <s v="SOUTH"/>
    <s v="UFI - Lake South"/>
    <n v="1990"/>
    <x v="520"/>
    <n v="1"/>
    <s v="ORTHOP_F"/>
    <m/>
    <s v="0.0848"/>
    <n v="8.48E-2"/>
    <n v="84.8"/>
    <m/>
    <n v="0"/>
  </r>
  <r>
    <s v="SOUTH"/>
    <s v="UFI - Lake South"/>
    <n v="1990"/>
    <x v="520"/>
    <n v="1"/>
    <s v="ORTHOP_F"/>
    <m/>
    <s v="0.0935"/>
    <n v="9.35E-2"/>
    <n v="93.5"/>
    <m/>
    <n v="1"/>
  </r>
  <r>
    <s v="SOUTH"/>
    <s v="UFI - Lake South"/>
    <n v="1990"/>
    <x v="520"/>
    <n v="1"/>
    <s v="ORTHOP_F"/>
    <m/>
    <s v="0.1013"/>
    <n v="0.1013"/>
    <n v="101.3"/>
    <m/>
    <n v="2"/>
  </r>
  <r>
    <s v="SOUTH"/>
    <s v="UFI - Lake South"/>
    <n v="1990"/>
    <x v="519"/>
    <n v="3"/>
    <s v="ORTHOP_F"/>
    <m/>
    <s v="0.0342"/>
    <n v="3.4200000000000001E-2"/>
    <n v="34.200000000000003"/>
    <m/>
    <n v="1"/>
  </r>
  <r>
    <s v="SOUTH"/>
    <s v="UFI - Lake South"/>
    <n v="1990"/>
    <x v="519"/>
    <n v="3"/>
    <s v="ORTHOP_F"/>
    <m/>
    <s v="0.0325"/>
    <n v="3.2500000000000001E-2"/>
    <n v="32.5"/>
    <m/>
    <n v="2"/>
  </r>
  <r>
    <s v="SOUTH"/>
    <s v="UFI - Lake South"/>
    <n v="1990"/>
    <x v="516"/>
    <n v="4"/>
    <s v="ORTHOP_F"/>
    <m/>
    <s v="0.0071"/>
    <n v="7.1000000000000004E-3"/>
    <n v="7.1000000000000005"/>
    <m/>
    <n v="1"/>
  </r>
  <r>
    <s v="SOUTH"/>
    <s v="Lake South"/>
    <n v="1990"/>
    <x v="521"/>
    <n v="4"/>
    <s v="ORTHOP_F"/>
    <m/>
    <s v="0.012"/>
    <n v="1.2E-2"/>
    <n v="12"/>
    <m/>
    <n v="0"/>
  </r>
  <r>
    <s v="SOUTH"/>
    <s v="UFI - Lake South"/>
    <n v="1990"/>
    <x v="515"/>
    <n v="4"/>
    <s v="ORTHOP_F"/>
    <m/>
    <s v="0.0075"/>
    <n v="7.4999999999999997E-3"/>
    <n v="7.5"/>
    <m/>
    <n v="0"/>
  </r>
  <r>
    <s v="SOUTH"/>
    <s v="UFI - Lake South"/>
    <n v="1990"/>
    <x v="515"/>
    <n v="4"/>
    <s v="ORTHOP_F"/>
    <m/>
    <s v=" .0071"/>
    <n v="7.1000000000000004E-3"/>
    <n v="7.1000000000000005"/>
    <m/>
    <n v="1"/>
  </r>
  <r>
    <s v="SOUTH"/>
    <s v="Lake South"/>
    <n v="1990"/>
    <x v="521"/>
    <n v="4"/>
    <s v="ORTHOP_F"/>
    <m/>
    <s v="0.014"/>
    <n v="1.4E-2"/>
    <n v="14"/>
    <m/>
    <n v="3"/>
  </r>
  <r>
    <s v="SOUTH"/>
    <s v="UFI - Lake South"/>
    <n v="1990"/>
    <x v="522"/>
    <n v="4"/>
    <s v="ORTHOP_F"/>
    <m/>
    <s v="0.0075"/>
    <n v="7.4999999999999997E-3"/>
    <n v="7.5"/>
    <m/>
    <n v="0"/>
  </r>
  <r>
    <s v="SOUTH"/>
    <s v="UFI - Lake South"/>
    <n v="1990"/>
    <x v="522"/>
    <n v="4"/>
    <s v="ORTHOP_F"/>
    <m/>
    <s v="0.0076"/>
    <n v="7.6E-3"/>
    <n v="7.6"/>
    <m/>
    <n v="1"/>
  </r>
  <r>
    <s v="SOUTH"/>
    <s v="UFI - Lake South"/>
    <n v="1990"/>
    <x v="522"/>
    <n v="4"/>
    <s v="ORTHOP_F"/>
    <m/>
    <s v="0.0068"/>
    <n v="6.7999999999999996E-3"/>
    <n v="6.8"/>
    <m/>
    <n v="2"/>
  </r>
  <r>
    <s v="SOUTH"/>
    <s v="Lake South"/>
    <n v="1990"/>
    <x v="523"/>
    <n v="6"/>
    <s v="ORTHOP_F"/>
    <m/>
    <s v="0.005"/>
    <n v="5.0000000000000001E-3"/>
    <n v="5"/>
    <m/>
    <n v="3"/>
  </r>
  <r>
    <s v="SOUTH"/>
    <s v="UFI - Lake South"/>
    <n v="1990"/>
    <x v="523"/>
    <n v="6"/>
    <s v="ORTHOP_F"/>
    <m/>
    <s v="0.0024"/>
    <n v="2.3999999999999998E-3"/>
    <n v="2.4"/>
    <m/>
    <n v="2"/>
  </r>
  <r>
    <s v="SOUTH"/>
    <s v="UFI - Lake South"/>
    <n v="1990"/>
    <x v="523"/>
    <n v="6"/>
    <s v="ORTHOP_F"/>
    <m/>
    <s v="0.0039"/>
    <n v="3.8999999999999998E-3"/>
    <n v="3.9"/>
    <m/>
    <n v="1"/>
  </r>
  <r>
    <s v="SOUTH"/>
    <s v="UFI - Lake South"/>
    <n v="1990"/>
    <x v="523"/>
    <n v="6"/>
    <s v="ORTHOP_F"/>
    <m/>
    <s v="0.0032"/>
    <n v="3.2000000000000002E-3"/>
    <n v="3.2"/>
    <m/>
    <n v="0"/>
  </r>
  <r>
    <s v="SOUTH"/>
    <s v="Lake South"/>
    <n v="1990"/>
    <x v="523"/>
    <n v="6"/>
    <s v="ORTHOP_F"/>
    <m/>
    <s v="0.009"/>
    <n v="8.9999999999999993E-3"/>
    <n v="9"/>
    <m/>
    <n v="0"/>
  </r>
  <r>
    <s v="SOUTH"/>
    <s v="UFI - Lake South"/>
    <n v="1990"/>
    <x v="524"/>
    <n v="6"/>
    <s v="ORTHOP_F"/>
    <m/>
    <s v="0.0031"/>
    <n v="3.0999999999999999E-3"/>
    <n v="3.1"/>
    <m/>
    <n v="2"/>
  </r>
  <r>
    <s v="SOUTH"/>
    <s v="UFI - Lake South"/>
    <n v="1990"/>
    <x v="524"/>
    <n v="6"/>
    <s v="ORTHOP_F"/>
    <m/>
    <s v="0.0029"/>
    <n v="2.8999999999999998E-3"/>
    <n v="2.9"/>
    <m/>
    <n v="1"/>
  </r>
  <r>
    <s v="SOUTH"/>
    <s v="UFI - Lake South"/>
    <n v="1990"/>
    <x v="524"/>
    <n v="6"/>
    <s v="ORTHOP_F"/>
    <m/>
    <s v="0.002"/>
    <n v="2E-3"/>
    <n v="2"/>
    <m/>
    <n v="0"/>
  </r>
  <r>
    <s v="SOUTH"/>
    <s v="Lake South"/>
    <n v="1990"/>
    <x v="525"/>
    <n v="7"/>
    <s v="ORTHOP_F"/>
    <m/>
    <s v="0.006"/>
    <n v="6.0000000000000001E-3"/>
    <n v="6"/>
    <m/>
    <n v="3"/>
  </r>
  <r>
    <s v="SOUTH"/>
    <s v="UFI - Lake South"/>
    <n v="1990"/>
    <x v="525"/>
    <n v="7"/>
    <s v="ORTHOP_F"/>
    <m/>
    <s v="0.0017"/>
    <n v="1.6999999999999999E-3"/>
    <n v="1.7"/>
    <m/>
    <n v="2"/>
  </r>
  <r>
    <s v="SOUTH"/>
    <s v="UFI - Lake South"/>
    <n v="1990"/>
    <x v="525"/>
    <n v="7"/>
    <s v="ORTHOP_F"/>
    <m/>
    <s v="0.0004"/>
    <n v="4.0000000000000002E-4"/>
    <n v="0.4"/>
    <m/>
    <n v="1"/>
  </r>
  <r>
    <s v="SOUTH"/>
    <s v="UFI - Lake South"/>
    <n v="1990"/>
    <x v="525"/>
    <n v="7"/>
    <s v="ORTHOP_F"/>
    <m/>
    <s v="0.0015"/>
    <n v="1.5E-3"/>
    <n v="1.5"/>
    <m/>
    <n v="0"/>
  </r>
  <r>
    <s v="SOUTH"/>
    <s v="UFI - Lake South"/>
    <n v="1990"/>
    <x v="526"/>
    <n v="7"/>
    <s v="ORTHOP_F"/>
    <m/>
    <s v="0.0007"/>
    <n v="6.9999999999999999E-4"/>
    <n v="0.7"/>
    <m/>
    <n v="0"/>
  </r>
  <r>
    <s v="SOUTH"/>
    <s v="UFI - Lake South"/>
    <n v="1990"/>
    <x v="526"/>
    <n v="7"/>
    <s v="ORTHOP_F"/>
    <m/>
    <s v="0.0004"/>
    <n v="4.0000000000000002E-4"/>
    <n v="0.4"/>
    <m/>
    <n v="1"/>
  </r>
  <r>
    <s v="SOUTH"/>
    <s v="Lake South"/>
    <n v="1990"/>
    <x v="525"/>
    <n v="7"/>
    <s v="ORTHOP_F"/>
    <m/>
    <s v="0.02"/>
    <n v="0.02"/>
    <n v="20"/>
    <m/>
    <n v="0"/>
  </r>
  <r>
    <s v="SOUTH"/>
    <s v="UFI - Lake South"/>
    <n v="1990"/>
    <x v="526"/>
    <n v="7"/>
    <s v="ORTHOP_F"/>
    <m/>
    <s v="0.0002"/>
    <n v="2.0000000000000001E-4"/>
    <n v="0.2"/>
    <m/>
    <n v="2"/>
  </r>
  <r>
    <s v="SOUTH"/>
    <s v="UFI - Lake South"/>
    <n v="1990"/>
    <x v="527"/>
    <n v="5"/>
    <s v="ORTHOP_F"/>
    <m/>
    <s v="0.0122"/>
    <n v="1.2200000000000001E-2"/>
    <n v="12.200000000000001"/>
    <m/>
    <n v="0"/>
  </r>
  <r>
    <s v="SOUTH"/>
    <s v="UFI - Lake South"/>
    <n v="1990"/>
    <x v="527"/>
    <n v="5"/>
    <s v="ORTHOP_F"/>
    <m/>
    <s v=" .0152"/>
    <n v="1.52E-2"/>
    <n v="15.2"/>
    <m/>
    <n v="1"/>
  </r>
  <r>
    <s v="SOUTH"/>
    <s v="UFI - Lake South"/>
    <n v="1990"/>
    <x v="527"/>
    <n v="5"/>
    <s v="ORTHOP_F"/>
    <m/>
    <s v="0.0153"/>
    <n v="1.5299999999999999E-2"/>
    <n v="15.299999999999999"/>
    <m/>
    <n v="2"/>
  </r>
  <r>
    <s v="SOUTH"/>
    <s v="Lake South"/>
    <n v="1990"/>
    <x v="528"/>
    <n v="5"/>
    <s v="ORTHOP_F"/>
    <m/>
    <s v="0.04"/>
    <n v="0.04"/>
    <n v="40"/>
    <m/>
    <n v="3"/>
  </r>
  <r>
    <s v="SOUTH"/>
    <s v="Lake South"/>
    <n v="1990"/>
    <x v="528"/>
    <n v="5"/>
    <s v="ORTHOP_F"/>
    <m/>
    <s v="0.042"/>
    <n v="4.2000000000000003E-2"/>
    <n v="42"/>
    <m/>
    <n v="0"/>
  </r>
  <r>
    <s v="SOUTH"/>
    <s v="UFI - Lake South"/>
    <n v="1990"/>
    <x v="528"/>
    <n v="5"/>
    <s v="ORTHOP_F"/>
    <m/>
    <s v="0.0232"/>
    <n v="2.3199999999999998E-2"/>
    <n v="23.2"/>
    <m/>
    <n v="0"/>
  </r>
  <r>
    <s v="SOUTH"/>
    <s v="UFI - Lake South"/>
    <n v="1990"/>
    <x v="528"/>
    <n v="5"/>
    <s v="ORTHOP_F"/>
    <m/>
    <s v="0.0311"/>
    <n v="3.1099999999999999E-2"/>
    <n v="31.099999999999998"/>
    <m/>
    <n v="2"/>
  </r>
  <r>
    <s v="SOUTH"/>
    <s v="Lake South"/>
    <n v="1990"/>
    <x v="529"/>
    <n v="6"/>
    <s v="ORTHOP_F"/>
    <m/>
    <s v="0.027"/>
    <n v="2.7E-2"/>
    <n v="27"/>
    <m/>
    <n v="0"/>
  </r>
  <r>
    <s v="SOUTH"/>
    <s v="UFI - Lake South"/>
    <n v="1990"/>
    <x v="529"/>
    <n v="6"/>
    <s v="ORTHOP_F"/>
    <m/>
    <s v="0.0209"/>
    <n v="2.0899999999999998E-2"/>
    <n v="20.9"/>
    <m/>
    <n v="0"/>
  </r>
  <r>
    <s v="SOUTH"/>
    <s v="UFI - Lake South"/>
    <n v="1990"/>
    <x v="529"/>
    <n v="6"/>
    <s v="ORTHOP_F"/>
    <m/>
    <s v="0.0239"/>
    <n v="2.3900000000000001E-2"/>
    <n v="23.900000000000002"/>
    <m/>
    <n v="1"/>
  </r>
  <r>
    <s v="SOUTH"/>
    <s v="UFI - Lake South"/>
    <n v="1990"/>
    <x v="529"/>
    <n v="6"/>
    <s v="ORTHOP_F"/>
    <m/>
    <s v="0.0408"/>
    <n v="4.0800000000000003E-2"/>
    <n v="40.800000000000004"/>
    <m/>
    <n v="2"/>
  </r>
  <r>
    <s v="SOUTH"/>
    <s v="UFI - Lake South"/>
    <n v="1990"/>
    <x v="528"/>
    <n v="5"/>
    <s v="ORTHOP_F"/>
    <m/>
    <s v="0.0271"/>
    <n v="2.7099999999999999E-2"/>
    <n v="27.099999999999998"/>
    <m/>
    <n v="1"/>
  </r>
  <r>
    <s v="SOUTH"/>
    <s v="Lake South"/>
    <n v="1990"/>
    <x v="529"/>
    <n v="6"/>
    <s v="ORTHOP_F"/>
    <m/>
    <s v="0.037"/>
    <n v="3.6999999999999998E-2"/>
    <n v="37"/>
    <m/>
    <n v="3"/>
  </r>
  <r>
    <s v="SOUTH"/>
    <s v="UFI - Lake South"/>
    <n v="1990"/>
    <x v="530"/>
    <n v="6"/>
    <s v="ORTHOP_F"/>
    <m/>
    <s v="0.0253"/>
    <n v="2.53E-2"/>
    <n v="25.3"/>
    <m/>
    <n v="1"/>
  </r>
  <r>
    <s v="SOUTH"/>
    <s v="UFI - Lake South"/>
    <n v="1990"/>
    <x v="530"/>
    <n v="6"/>
    <s v="ORTHOP_F"/>
    <m/>
    <s v="0.0246"/>
    <n v="2.46E-2"/>
    <n v="24.6"/>
    <m/>
    <n v="2"/>
  </r>
  <r>
    <s v="SOUTH"/>
    <s v="UFI - Lake South"/>
    <n v="1990"/>
    <x v="530"/>
    <n v="6"/>
    <s v="ORTHOP_F"/>
    <m/>
    <s v="0.0235"/>
    <n v="2.35E-2"/>
    <n v="23.5"/>
    <m/>
    <n v="0"/>
  </r>
  <r>
    <s v="SOUTH"/>
    <s v="Lake South"/>
    <n v="1991"/>
    <x v="531"/>
    <n v="9"/>
    <s v="ORTHOP_F"/>
    <s v="&lt;"/>
    <s v="&lt;0.001"/>
    <n v="1E-3"/>
    <n v="1"/>
    <m/>
    <n v="1"/>
  </r>
  <r>
    <s v="SOUTH"/>
    <s v="Lake South"/>
    <n v="1991"/>
    <x v="532"/>
    <n v="8"/>
    <s v="ORTHOP_F"/>
    <m/>
    <s v="0.0007"/>
    <n v="6.9999999999999999E-4"/>
    <n v="0.7"/>
    <m/>
    <n v="3"/>
  </r>
  <r>
    <s v="SOUTH"/>
    <s v="Lake South"/>
    <n v="1991"/>
    <x v="532"/>
    <n v="8"/>
    <s v="ORTHOP_F"/>
    <s v="&lt;"/>
    <s v="&lt;0.001"/>
    <n v="1E-3"/>
    <n v="1"/>
    <m/>
    <n v="1"/>
  </r>
  <r>
    <s v="SOUTH"/>
    <s v="Lake South"/>
    <n v="1991"/>
    <x v="532"/>
    <n v="8"/>
    <s v="ORTHOP_F"/>
    <m/>
    <s v="0.002333"/>
    <n v="2.333E-3"/>
    <n v="2.3330000000000002"/>
    <m/>
    <n v="1"/>
  </r>
  <r>
    <s v="SOUTH"/>
    <s v="Lake South"/>
    <n v="1991"/>
    <x v="531"/>
    <n v="9"/>
    <s v="ORTHOP_F"/>
    <m/>
    <s v="0.0006667"/>
    <n v="6.667E-4"/>
    <n v="0.66669999999999996"/>
    <m/>
    <n v="1"/>
  </r>
  <r>
    <s v="SOUTH"/>
    <s v="Lake South"/>
    <n v="1991"/>
    <x v="531"/>
    <n v="9"/>
    <s v="ORTHOP_F"/>
    <m/>
    <s v="0.0008"/>
    <n v="8.0000000000000004E-4"/>
    <n v="0.8"/>
    <m/>
    <n v="3"/>
  </r>
  <r>
    <s v="SOUTH"/>
    <s v="Lake South"/>
    <n v="1991"/>
    <x v="532"/>
    <n v="8"/>
    <s v="ORTHOP_F"/>
    <m/>
    <s v="0.01"/>
    <n v="0.01"/>
    <n v="10"/>
    <m/>
    <n v="1"/>
  </r>
  <r>
    <s v="SOUTH"/>
    <s v="Lake South"/>
    <n v="1991"/>
    <x v="531"/>
    <n v="9"/>
    <s v="ORTHOP_F"/>
    <m/>
    <s v="0.0007"/>
    <n v="6.9999999999999999E-4"/>
    <n v="0.7"/>
    <m/>
    <n v="0"/>
  </r>
  <r>
    <s v="SOUTH"/>
    <s v="Lake South"/>
    <n v="1991"/>
    <x v="533"/>
    <n v="8"/>
    <s v="ORTHOP_F"/>
    <s v="&lt;"/>
    <s v="&lt;0.001"/>
    <n v="1E-3"/>
    <n v="1"/>
    <m/>
    <n v="1"/>
  </r>
  <r>
    <s v="SOUTH"/>
    <s v="Lake South"/>
    <n v="1991"/>
    <x v="534"/>
    <n v="7"/>
    <s v="ORTHOP_F"/>
    <m/>
    <s v="0.002"/>
    <n v="2E-3"/>
    <n v="2"/>
    <m/>
    <n v="3"/>
  </r>
  <r>
    <s v="SOUTH"/>
    <s v="Lake South"/>
    <n v="1991"/>
    <x v="533"/>
    <n v="8"/>
    <s v="ORTHOP_F"/>
    <m/>
    <s v="0.001833"/>
    <n v="1.833E-3"/>
    <n v="1.833"/>
    <m/>
    <n v="1"/>
  </r>
  <r>
    <s v="SOUTH"/>
    <s v="Lake South"/>
    <n v="1991"/>
    <x v="533"/>
    <n v="8"/>
    <s v="ORTHOP_F"/>
    <m/>
    <s v="0.0018"/>
    <n v="1.8E-3"/>
    <n v="1.8"/>
    <m/>
    <n v="0"/>
  </r>
  <r>
    <s v="SOUTH"/>
    <s v="Lake South"/>
    <n v="1991"/>
    <x v="532"/>
    <n v="8"/>
    <s v="ORTHOP_F"/>
    <m/>
    <s v="0.0018"/>
    <n v="1.8E-3"/>
    <n v="1.8"/>
    <m/>
    <n v="0"/>
  </r>
  <r>
    <s v="SOUTH"/>
    <s v="Lake South"/>
    <n v="1991"/>
    <x v="533"/>
    <n v="8"/>
    <s v="ORTHOP_F"/>
    <m/>
    <s v="0.0011"/>
    <n v="1.1000000000000001E-3"/>
    <n v="1.1000000000000001"/>
    <m/>
    <n v="3"/>
  </r>
  <r>
    <s v="SOUTH"/>
    <s v="Lake South"/>
    <n v="1991"/>
    <x v="535"/>
    <n v="10"/>
    <s v="ORTHOP_F"/>
    <m/>
    <s v="0.081"/>
    <n v="8.1000000000000003E-2"/>
    <n v="81"/>
    <m/>
    <n v="0"/>
  </r>
  <r>
    <s v="SOUTH"/>
    <s v="Lake South"/>
    <n v="1991"/>
    <x v="535"/>
    <n v="10"/>
    <s v="ORTHOP_F"/>
    <m/>
    <s v="0.05"/>
    <n v="0.05"/>
    <n v="50"/>
    <m/>
    <n v="1"/>
  </r>
  <r>
    <s v="SOUTH"/>
    <s v="Lake South"/>
    <n v="1991"/>
    <x v="535"/>
    <n v="10"/>
    <s v="ORTHOP_F"/>
    <m/>
    <s v="0.08067"/>
    <n v="8.0670000000000006E-2"/>
    <n v="80.67"/>
    <m/>
    <n v="1"/>
  </r>
  <r>
    <s v="SOUTH"/>
    <s v="Lake South"/>
    <n v="1991"/>
    <x v="535"/>
    <n v="10"/>
    <s v="ORTHOP_F"/>
    <m/>
    <s v="0.08"/>
    <n v="0.08"/>
    <n v="80"/>
    <m/>
    <n v="3"/>
  </r>
  <r>
    <s v="SOUTH"/>
    <s v="Lake South"/>
    <n v="1991"/>
    <x v="535"/>
    <n v="10"/>
    <s v="ORTHOP_F"/>
    <m/>
    <s v="0.083"/>
    <n v="8.3000000000000004E-2"/>
    <n v="83"/>
    <m/>
    <n v="1"/>
  </r>
  <r>
    <s v="SOUTH"/>
    <s v="Lake South"/>
    <n v="1991"/>
    <x v="536"/>
    <n v="11"/>
    <s v="ORTHOP_F"/>
    <m/>
    <s v="0.19"/>
    <n v="0.19"/>
    <n v="190"/>
    <m/>
    <n v="1"/>
  </r>
  <r>
    <s v="SOUTH"/>
    <s v="Lake South"/>
    <n v="1991"/>
    <x v="537"/>
    <n v="12"/>
    <s v="ORTHOP_F"/>
    <m/>
    <s v="0.17"/>
    <n v="0.17"/>
    <n v="170"/>
    <m/>
    <n v="1"/>
  </r>
  <r>
    <s v="SOUTH"/>
    <s v="Lake South"/>
    <n v="1991"/>
    <x v="534"/>
    <n v="7"/>
    <s v="ORTHOP_F"/>
    <m/>
    <s v="0.002"/>
    <n v="2E-3"/>
    <n v="2"/>
    <m/>
    <n v="1"/>
  </r>
  <r>
    <s v="SOUTH"/>
    <s v="Lake South"/>
    <n v="1991"/>
    <x v="538"/>
    <n v="4"/>
    <s v="ORTHOP_F"/>
    <m/>
    <s v="0.0002"/>
    <n v="2.0000000000000001E-4"/>
    <n v="0.2"/>
    <m/>
    <n v="0"/>
  </r>
  <r>
    <s v="SOUTH"/>
    <s v="Lake South"/>
    <n v="1991"/>
    <x v="539"/>
    <n v="9"/>
    <s v="ORTHOP_F"/>
    <m/>
    <s v="0.0005"/>
    <n v="5.0000000000000001E-4"/>
    <n v="0.5"/>
    <m/>
    <n v="0"/>
  </r>
  <r>
    <s v="SOUTH"/>
    <s v="Lake South"/>
    <n v="1991"/>
    <x v="539"/>
    <n v="9"/>
    <s v="ORTHOP_F"/>
    <m/>
    <s v="0.0004"/>
    <n v="4.0000000000000002E-4"/>
    <n v="0.4"/>
    <m/>
    <n v="1"/>
  </r>
  <r>
    <s v="SOUTH"/>
    <s v="Lake South"/>
    <n v="1991"/>
    <x v="539"/>
    <n v="9"/>
    <s v="ORTHOP_F"/>
    <m/>
    <s v="0.002"/>
    <n v="2E-3"/>
    <n v="2"/>
    <m/>
    <n v="1"/>
  </r>
  <r>
    <s v="SOUTH"/>
    <s v="Lake South"/>
    <n v="1991"/>
    <x v="539"/>
    <n v="9"/>
    <s v="ORTHOP_F"/>
    <m/>
    <s v="0.0005"/>
    <n v="5.0000000000000001E-4"/>
    <n v="0.5"/>
    <m/>
    <n v="3"/>
  </r>
  <r>
    <s v="SOUTH"/>
    <s v="Lake South"/>
    <n v="1991"/>
    <x v="540"/>
    <n v="10"/>
    <s v="ORTHOP_F"/>
    <m/>
    <s v="0.037"/>
    <n v="3.6999999999999998E-2"/>
    <n v="37"/>
    <m/>
    <n v="0"/>
  </r>
  <r>
    <s v="SOUTH"/>
    <s v="Lake South"/>
    <n v="1991"/>
    <x v="540"/>
    <n v="10"/>
    <s v="ORTHOP_F"/>
    <m/>
    <s v="0.03"/>
    <n v="0.03"/>
    <n v="30"/>
    <m/>
    <n v="1"/>
  </r>
  <r>
    <s v="SOUTH"/>
    <s v="Lake South"/>
    <n v="1991"/>
    <x v="540"/>
    <n v="10"/>
    <s v="ORTHOP_F"/>
    <m/>
    <s v="0.037"/>
    <n v="3.6999999999999998E-2"/>
    <n v="37"/>
    <m/>
    <n v="1"/>
  </r>
  <r>
    <s v="SOUTH"/>
    <s v="Lake South"/>
    <n v="1991"/>
    <x v="540"/>
    <n v="10"/>
    <s v="ORTHOP_F"/>
    <m/>
    <s v="0.032"/>
    <n v="3.2000000000000001E-2"/>
    <n v="32"/>
    <m/>
    <n v="1"/>
  </r>
  <r>
    <s v="SOUTH"/>
    <s v="Lake South"/>
    <n v="1991"/>
    <x v="540"/>
    <n v="10"/>
    <s v="ORTHOP_F"/>
    <m/>
    <s v="0.038"/>
    <n v="3.7999999999999999E-2"/>
    <n v="38"/>
    <m/>
    <n v="3"/>
  </r>
  <r>
    <s v="SOUTH"/>
    <s v="Lake South"/>
    <n v="1991"/>
    <x v="541"/>
    <n v="5"/>
    <s v="ORTHOP_F"/>
    <m/>
    <s v="0.0059"/>
    <n v="5.8999999999999999E-3"/>
    <n v="5.8999999999999995"/>
    <m/>
    <n v="0"/>
  </r>
  <r>
    <s v="SOUTH"/>
    <s v="Lake South"/>
    <n v="1991"/>
    <x v="541"/>
    <n v="5"/>
    <s v="ORTHOP_F"/>
    <m/>
    <s v="0.006067"/>
    <n v="6.0670000000000003E-3"/>
    <n v="6.0670000000000002"/>
    <m/>
    <n v="1"/>
  </r>
  <r>
    <s v="SOUTH"/>
    <s v="Lake South"/>
    <n v="1991"/>
    <x v="541"/>
    <n v="5"/>
    <s v="ORTHOP_F"/>
    <m/>
    <s v="0.009"/>
    <n v="8.9999999999999993E-3"/>
    <n v="9"/>
    <m/>
    <n v="1"/>
  </r>
  <r>
    <s v="SOUTH"/>
    <s v="Lake South"/>
    <n v="1991"/>
    <x v="541"/>
    <n v="5"/>
    <s v="ORTHOP_F"/>
    <m/>
    <s v="0.0061"/>
    <n v="6.1000000000000004E-3"/>
    <n v="6.1000000000000005"/>
    <m/>
    <n v="3"/>
  </r>
  <r>
    <s v="SOUTH"/>
    <s v="Lake South"/>
    <n v="1991"/>
    <x v="542"/>
    <n v="4"/>
    <s v="ORTHOP_F"/>
    <m/>
    <s v="0.001433"/>
    <n v="1.433E-3"/>
    <n v="1.4330000000000001"/>
    <m/>
    <n v="1"/>
  </r>
  <r>
    <s v="SOUTH"/>
    <s v="Lake South"/>
    <n v="1991"/>
    <x v="543"/>
    <n v="5"/>
    <s v="ORTHOP_F"/>
    <m/>
    <s v="0.0065"/>
    <n v="6.4999999999999997E-3"/>
    <n v="6.5"/>
    <m/>
    <n v="0"/>
  </r>
  <r>
    <s v="SOUTH"/>
    <s v="Lake South"/>
    <n v="1991"/>
    <x v="543"/>
    <n v="5"/>
    <s v="ORTHOP_F"/>
    <m/>
    <s v="0.01"/>
    <n v="0.01"/>
    <n v="10"/>
    <m/>
    <n v="1"/>
  </r>
  <r>
    <s v="SOUTH"/>
    <s v="Lake South"/>
    <n v="1991"/>
    <x v="543"/>
    <n v="5"/>
    <s v="ORTHOP_F"/>
    <m/>
    <s v="0.007033"/>
    <n v="7.0330000000000002E-3"/>
    <n v="7.0330000000000004"/>
    <m/>
    <n v="1"/>
  </r>
  <r>
    <s v="SOUTH"/>
    <s v="Lake South"/>
    <n v="1991"/>
    <x v="543"/>
    <n v="5"/>
    <s v="ORTHOP_F"/>
    <m/>
    <s v="0.005"/>
    <n v="5.0000000000000001E-3"/>
    <n v="5"/>
    <m/>
    <n v="1"/>
  </r>
  <r>
    <s v="SOUTH"/>
    <s v="Lake South"/>
    <n v="1991"/>
    <x v="543"/>
    <n v="5"/>
    <s v="ORTHOP_F"/>
    <m/>
    <s v="0.011"/>
    <n v="1.0999999999999999E-2"/>
    <n v="11"/>
    <m/>
    <n v="3"/>
  </r>
  <r>
    <s v="SOUTH"/>
    <s v="Lake South"/>
    <n v="1991"/>
    <x v="538"/>
    <n v="4"/>
    <s v="ORTHOP_F"/>
    <m/>
    <s v="0.0001"/>
    <n v="1E-4"/>
    <n v="0.1"/>
    <m/>
    <n v="1"/>
  </r>
  <r>
    <s v="SOUTH"/>
    <s v="Lake South"/>
    <n v="1991"/>
    <x v="534"/>
    <n v="7"/>
    <s v="ORTHOP_F"/>
    <m/>
    <s v="0.0006"/>
    <n v="5.9999999999999995E-4"/>
    <n v="0.6"/>
    <m/>
    <n v="1"/>
  </r>
  <r>
    <s v="SOUTH"/>
    <s v="Lake South"/>
    <n v="1991"/>
    <x v="544"/>
    <n v="3"/>
    <s v="ORTHOP_F"/>
    <m/>
    <s v="0.0009"/>
    <n v="8.9999999999999998E-4"/>
    <n v="0.9"/>
    <m/>
    <n v="0"/>
  </r>
  <r>
    <s v="SOUTH"/>
    <s v="Lake South"/>
    <n v="1991"/>
    <x v="544"/>
    <n v="3"/>
    <s v="ORTHOP_F"/>
    <m/>
    <s v="0.01"/>
    <n v="0.01"/>
    <n v="10"/>
    <m/>
    <n v="1"/>
  </r>
  <r>
    <s v="SOUTH"/>
    <s v="Lake South"/>
    <n v="1991"/>
    <x v="544"/>
    <n v="3"/>
    <s v="ORTHOP_F"/>
    <m/>
    <s v="0.0004667"/>
    <n v="4.6670000000000001E-4"/>
    <n v="0.4667"/>
    <m/>
    <n v="1"/>
  </r>
  <r>
    <s v="SOUTH"/>
    <s v="Lake South"/>
    <n v="1991"/>
    <x v="544"/>
    <n v="3"/>
    <s v="ORTHOP_F"/>
    <s v="&lt;"/>
    <s v="&lt;0.001"/>
    <n v="1E-3"/>
    <n v="1"/>
    <m/>
    <n v="1"/>
  </r>
  <r>
    <s v="SOUTH"/>
    <s v="Lake South"/>
    <n v="1991"/>
    <x v="538"/>
    <n v="4"/>
    <s v="ORTHOP_F"/>
    <m/>
    <s v="0.001"/>
    <n v="1E-3"/>
    <n v="1"/>
    <m/>
    <n v="1"/>
  </r>
  <r>
    <s v="SOUTH"/>
    <s v="Lake South"/>
    <n v="1991"/>
    <x v="542"/>
    <n v="4"/>
    <s v="ORTHOP_F"/>
    <m/>
    <s v="0.002"/>
    <n v="2E-3"/>
    <n v="2"/>
    <m/>
    <n v="1"/>
  </r>
  <r>
    <s v="SOUTH"/>
    <s v="Lake South"/>
    <n v="1991"/>
    <x v="542"/>
    <n v="4"/>
    <s v="ORTHOP_F"/>
    <m/>
    <s v="0.0012"/>
    <n v="1.1999999999999999E-3"/>
    <n v="1.2"/>
    <m/>
    <n v="0"/>
  </r>
  <r>
    <s v="SOUTH"/>
    <s v="Lake South"/>
    <n v="1991"/>
    <x v="542"/>
    <n v="4"/>
    <s v="ORTHOP_F"/>
    <m/>
    <s v="0.01"/>
    <n v="0.01"/>
    <n v="10"/>
    <m/>
    <n v="1"/>
  </r>
  <r>
    <s v="SOUTH"/>
    <s v="Lake South"/>
    <n v="1991"/>
    <x v="545"/>
    <n v="7"/>
    <s v="ORTHOP_F"/>
    <m/>
    <s v="0.0006"/>
    <n v="5.9999999999999995E-4"/>
    <n v="0.6"/>
    <m/>
    <n v="3"/>
  </r>
  <r>
    <s v="SOUTH"/>
    <s v="Lake South"/>
    <n v="1991"/>
    <x v="545"/>
    <n v="7"/>
    <s v="ORTHOP_F"/>
    <m/>
    <s v="0.0006"/>
    <n v="5.9999999999999995E-4"/>
    <n v="0.6"/>
    <m/>
    <n v="0"/>
  </r>
  <r>
    <s v="SOUTH"/>
    <s v="Lake South"/>
    <n v="1991"/>
    <x v="545"/>
    <n v="7"/>
    <s v="ORTHOP_F"/>
    <m/>
    <s v="0.01"/>
    <n v="0.01"/>
    <n v="10"/>
    <m/>
    <n v="1"/>
  </r>
  <r>
    <s v="SOUTH"/>
    <s v="Lake South"/>
    <n v="1991"/>
    <x v="545"/>
    <n v="7"/>
    <s v="ORTHOP_F"/>
    <s v="&lt;"/>
    <s v="&lt;0.001"/>
    <n v="1E-3"/>
    <n v="1"/>
    <m/>
    <n v="1"/>
  </r>
  <r>
    <s v="SOUTH"/>
    <s v="Lake South"/>
    <n v="1991"/>
    <x v="534"/>
    <n v="7"/>
    <s v="ORTHOP_F"/>
    <m/>
    <s v="0.0006"/>
    <n v="5.9999999999999995E-4"/>
    <n v="0.6"/>
    <m/>
    <n v="0"/>
  </r>
  <r>
    <s v="SOUTH"/>
    <s v="Lake South"/>
    <n v="1991"/>
    <x v="545"/>
    <n v="7"/>
    <s v="ORTHOP_F"/>
    <m/>
    <s v="0.0005333"/>
    <n v="5.3330000000000001E-4"/>
    <n v="0.5333"/>
    <m/>
    <n v="1"/>
  </r>
  <r>
    <s v="SOUTH"/>
    <s v="Lake South"/>
    <n v="1991"/>
    <x v="546"/>
    <n v="6"/>
    <s v="ORTHOP_F"/>
    <m/>
    <s v="0.002"/>
    <n v="2E-3"/>
    <n v="2"/>
    <m/>
    <n v="3"/>
  </r>
  <r>
    <s v="SOUTH"/>
    <s v="Lake South"/>
    <n v="1991"/>
    <x v="547"/>
    <n v="6"/>
    <s v="ORTHOP_F"/>
    <m/>
    <s v="0.0004"/>
    <n v="4.0000000000000002E-4"/>
    <n v="0.4"/>
    <m/>
    <n v="0"/>
  </r>
  <r>
    <s v="SOUTH"/>
    <s v="Lake South"/>
    <n v="1991"/>
    <x v="547"/>
    <n v="6"/>
    <s v="ORTHOP_F"/>
    <m/>
    <s v="0.0002"/>
    <n v="2.0000000000000001E-4"/>
    <n v="0.2"/>
    <m/>
    <n v="1"/>
  </r>
  <r>
    <s v="SOUTH"/>
    <s v="Lake South"/>
    <n v="1991"/>
    <x v="547"/>
    <n v="6"/>
    <s v="ORTHOP_F"/>
    <s v="&lt;"/>
    <s v="&lt;0.001"/>
    <n v="1E-3"/>
    <n v="1"/>
    <m/>
    <n v="1"/>
  </r>
  <r>
    <s v="SOUTH"/>
    <s v="Lake South"/>
    <n v="1991"/>
    <x v="547"/>
    <n v="6"/>
    <s v="ORTHOP_F"/>
    <m/>
    <s v="0.0002"/>
    <n v="2.0000000000000001E-4"/>
    <n v="0.2"/>
    <m/>
    <n v="3"/>
  </r>
  <r>
    <s v="SOUTH"/>
    <s v="Lake South"/>
    <n v="1991"/>
    <x v="546"/>
    <n v="6"/>
    <s v="ORTHOP_F"/>
    <s v="&lt;"/>
    <s v="&lt;0.001"/>
    <n v="1E-3"/>
    <n v="1"/>
    <m/>
    <n v="1"/>
  </r>
  <r>
    <s v="SOUTH"/>
    <s v="Lake South"/>
    <n v="1991"/>
    <x v="546"/>
    <n v="6"/>
    <s v="ORTHOP_F"/>
    <m/>
    <s v="0.0006"/>
    <n v="5.9999999999999995E-4"/>
    <n v="0.6"/>
    <m/>
    <n v="0"/>
  </r>
  <r>
    <s v="SOUTH"/>
    <s v="Lake South"/>
    <n v="1991"/>
    <x v="546"/>
    <n v="6"/>
    <s v="ORTHOP_F"/>
    <m/>
    <s v="0.0004"/>
    <n v="4.0000000000000002E-4"/>
    <n v="0.4"/>
    <m/>
    <n v="1"/>
  </r>
  <r>
    <s v="SOUTH"/>
    <s v="Lake South"/>
    <n v="1992"/>
    <x v="548"/>
    <n v="8"/>
    <s v="ORTHOP_F"/>
    <s v="&lt;"/>
    <s v="&lt;0.001"/>
    <n v="1E-3"/>
    <n v="1"/>
    <m/>
    <n v="0"/>
  </r>
  <r>
    <s v="SOUTH"/>
    <s v="Lake South"/>
    <n v="1992"/>
    <x v="549"/>
    <n v="10"/>
    <s v="ORTHOP_F"/>
    <m/>
    <s v="0.049"/>
    <n v="4.9000000000000002E-2"/>
    <n v="49"/>
    <m/>
    <n v="0"/>
  </r>
  <r>
    <s v="SOUTH"/>
    <s v="Lake South"/>
    <n v="1992"/>
    <x v="550"/>
    <n v="9"/>
    <s v="ORTHOP_F"/>
    <m/>
    <s v="0.031"/>
    <n v="3.1E-2"/>
    <n v="31"/>
    <m/>
    <n v="0"/>
  </r>
  <r>
    <s v="SOUTH"/>
    <s v="Lake South"/>
    <n v="1992"/>
    <x v="551"/>
    <n v="10"/>
    <s v="ORTHOP_F"/>
    <m/>
    <s v="0.126"/>
    <n v="0.126"/>
    <n v="126"/>
    <m/>
    <n v="0"/>
  </r>
  <r>
    <s v="SOUTH"/>
    <s v="Lake South"/>
    <n v="1992"/>
    <x v="552"/>
    <n v="11"/>
    <s v="ORTHOP_F"/>
    <m/>
    <s v="0.14"/>
    <n v="0.14000000000000001"/>
    <n v="140"/>
    <m/>
    <n v="0"/>
  </r>
  <r>
    <s v="SOUTH"/>
    <s v="Lake South"/>
    <n v="1992"/>
    <x v="553"/>
    <n v="12"/>
    <s v="ORTHOP_F"/>
    <m/>
    <s v="0.165"/>
    <n v="0.16500000000000001"/>
    <n v="165"/>
    <m/>
    <n v="0"/>
  </r>
  <r>
    <s v="SOUTH"/>
    <s v="Lake South"/>
    <n v="1992"/>
    <x v="554"/>
    <n v="8"/>
    <s v="ORTHOP_F"/>
    <m/>
    <s v="0.005"/>
    <n v="5.0000000000000001E-3"/>
    <n v="5"/>
    <m/>
    <n v="0"/>
  </r>
  <r>
    <s v="SOUTH"/>
    <s v="Lake South"/>
    <n v="1992"/>
    <x v="555"/>
    <n v="5"/>
    <s v="ORTHOP_F"/>
    <m/>
    <s v="0.003"/>
    <n v="3.0000000000000001E-3"/>
    <n v="3"/>
    <m/>
    <n v="0"/>
  </r>
  <r>
    <s v="SOUTH"/>
    <s v="Lake South"/>
    <n v="1992"/>
    <x v="556"/>
    <n v="5"/>
    <s v="ORTHOP_F"/>
    <m/>
    <s v="0.006"/>
    <n v="6.0000000000000001E-3"/>
    <n v="6"/>
    <m/>
    <n v="0"/>
  </r>
  <r>
    <s v="SOUTH"/>
    <s v="Lake South"/>
    <n v="1992"/>
    <x v="557"/>
    <n v="4"/>
    <s v="ORTHOP_F"/>
    <m/>
    <s v="0.02"/>
    <n v="0.02"/>
    <n v="20"/>
    <m/>
    <n v="1"/>
  </r>
  <r>
    <s v="SOUTH"/>
    <s v="Lake South"/>
    <n v="1992"/>
    <x v="558"/>
    <n v="6"/>
    <s v="ORTHOP_F"/>
    <m/>
    <s v="0.007"/>
    <n v="7.0000000000000001E-3"/>
    <n v="7"/>
    <m/>
    <n v="0"/>
  </r>
  <r>
    <s v="SOUTH"/>
    <s v="Lake South"/>
    <n v="1992"/>
    <x v="559"/>
    <n v="6"/>
    <s v="ORTHOP_F"/>
    <s v="&lt;"/>
    <s v="&lt;0.001"/>
    <n v="1E-3"/>
    <n v="1"/>
    <m/>
    <n v="0"/>
  </r>
  <r>
    <s v="SOUTH"/>
    <s v="Lake South"/>
    <n v="1992"/>
    <x v="560"/>
    <n v="7"/>
    <s v="ORTHOP_F"/>
    <s v="&lt;"/>
    <s v="&lt;0.01"/>
    <n v="0.01"/>
    <n v="10"/>
    <m/>
    <n v="0"/>
  </r>
  <r>
    <s v="SOUTH"/>
    <s v="Lake South"/>
    <n v="1992"/>
    <x v="561"/>
    <n v="7"/>
    <s v="ORTHOP_F"/>
    <s v="&lt;"/>
    <s v="&lt;0.001"/>
    <n v="1E-3"/>
    <n v="1"/>
    <m/>
    <n v="0"/>
  </r>
  <r>
    <s v="SOUTH"/>
    <s v="Lake South"/>
    <n v="1992"/>
    <x v="562"/>
    <n v="7"/>
    <s v="ORTHOP_F"/>
    <m/>
    <s v="0.036"/>
    <n v="3.5999999999999997E-2"/>
    <n v="36"/>
    <m/>
    <n v="0"/>
  </r>
  <r>
    <s v="SOUTH"/>
    <s v="Lake 3m South"/>
    <n v="1999"/>
    <x v="563"/>
    <n v="6"/>
    <s v="SRP"/>
    <m/>
    <s v="0.022"/>
    <n v="2.1999999999999999E-2"/>
    <n v="22"/>
    <m/>
    <n v="3"/>
  </r>
  <r>
    <s v="SOUTH"/>
    <s v="Lake 0m South"/>
    <n v="1999"/>
    <x v="563"/>
    <n v="6"/>
    <s v="SRP"/>
    <m/>
    <s v="0.006"/>
    <n v="6.0000000000000001E-3"/>
    <n v="6"/>
    <m/>
    <n v="0"/>
  </r>
  <r>
    <s v="SOUTH"/>
    <s v="Lake 3m South"/>
    <n v="1999"/>
    <x v="564"/>
    <n v="6"/>
    <s v="SRP"/>
    <s v="&lt;"/>
    <s v="&lt;0.001"/>
    <n v="1E-3"/>
    <n v="1"/>
    <m/>
    <n v="3"/>
  </r>
  <r>
    <s v="SOUTH"/>
    <s v="Lake 0m South"/>
    <n v="1999"/>
    <x v="564"/>
    <n v="6"/>
    <s v="SRP"/>
    <s v="&lt;"/>
    <s v="&lt;0.001"/>
    <n v="1E-3"/>
    <n v="1"/>
    <m/>
    <n v="0"/>
  </r>
  <r>
    <s v="SOUTH"/>
    <s v="Lake 0m South"/>
    <n v="1999"/>
    <x v="565"/>
    <n v="7"/>
    <s v="SRP"/>
    <s v="&lt;"/>
    <s v="&lt;0.001"/>
    <n v="1E-3"/>
    <n v="1"/>
    <m/>
    <n v="0"/>
  </r>
  <r>
    <s v="SOUTH"/>
    <s v="Lake 3m South"/>
    <n v="1999"/>
    <x v="566"/>
    <n v="8"/>
    <s v="SRP"/>
    <s v="&lt;"/>
    <s v="&lt;0.001"/>
    <n v="1E-3"/>
    <n v="1"/>
    <m/>
    <n v="3"/>
  </r>
  <r>
    <s v="SOUTH"/>
    <s v="Lake 0m South"/>
    <n v="1999"/>
    <x v="566"/>
    <n v="8"/>
    <s v="SRP"/>
    <s v="&lt;"/>
    <s v="&lt;0.001"/>
    <n v="1E-3"/>
    <n v="1"/>
    <m/>
    <n v="0"/>
  </r>
  <r>
    <s v="SOUTH"/>
    <s v="Lake 3m South"/>
    <n v="1999"/>
    <x v="565"/>
    <n v="7"/>
    <s v="SRP"/>
    <s v="&lt;"/>
    <s v="&lt;0.001"/>
    <n v="1E-3"/>
    <n v="1"/>
    <m/>
    <n v="3"/>
  </r>
  <r>
    <s v="SOUTH"/>
    <s v="Lake 3m South"/>
    <n v="1999"/>
    <x v="567"/>
    <n v="7"/>
    <s v="SRP"/>
    <m/>
    <s v="0.001"/>
    <n v="1E-3"/>
    <n v="1"/>
    <m/>
    <n v="3"/>
  </r>
  <r>
    <s v="SOUTH"/>
    <s v="Lake 0m South"/>
    <n v="1999"/>
    <x v="567"/>
    <n v="7"/>
    <s v="SRP"/>
    <m/>
    <s v="0.002"/>
    <n v="2E-3"/>
    <n v="2"/>
    <m/>
    <n v="0"/>
  </r>
  <r>
    <s v="SOUTH"/>
    <s v="Lake 3m South"/>
    <n v="1999"/>
    <x v="568"/>
    <n v="4"/>
    <s v="SRP"/>
    <m/>
    <s v="0.001"/>
    <n v="1E-3"/>
    <n v="1"/>
    <m/>
    <n v="3"/>
  </r>
  <r>
    <s v="SOUTH"/>
    <s v="Lake 0m South"/>
    <n v="1999"/>
    <x v="568"/>
    <n v="4"/>
    <s v="SRP"/>
    <m/>
    <s v="0.001"/>
    <n v="1E-3"/>
    <n v="1"/>
    <m/>
    <n v="0"/>
  </r>
  <r>
    <s v="SOUTH"/>
    <s v="Lake 0m South"/>
    <n v="1999"/>
    <x v="569"/>
    <n v="4"/>
    <s v="SRP"/>
    <m/>
    <s v="0.011"/>
    <n v="1.0999999999999999E-2"/>
    <n v="11"/>
    <m/>
    <n v="0"/>
  </r>
  <r>
    <s v="SOUTH"/>
    <s v="Lake 3m South"/>
    <n v="1999"/>
    <x v="570"/>
    <n v="3"/>
    <s v="SRP"/>
    <m/>
    <s v="0.042"/>
    <n v="4.2000000000000003E-2"/>
    <n v="42"/>
    <m/>
    <n v="3"/>
  </r>
  <r>
    <s v="SOUTH"/>
    <s v="Lake 0m South"/>
    <n v="1999"/>
    <x v="570"/>
    <n v="3"/>
    <s v="SRP"/>
    <m/>
    <s v="0.042"/>
    <n v="4.2000000000000003E-2"/>
    <n v="42"/>
    <m/>
    <n v="0"/>
  </r>
  <r>
    <s v="SOUTH"/>
    <s v="Lake 3m South"/>
    <n v="1999"/>
    <x v="569"/>
    <n v="4"/>
    <s v="SRP"/>
    <m/>
    <s v="0.021"/>
    <n v="2.1000000000000001E-2"/>
    <n v="21"/>
    <m/>
    <n v="3"/>
  </r>
  <r>
    <s v="SOUTH"/>
    <s v="Lake 3m South"/>
    <n v="1999"/>
    <x v="571"/>
    <n v="6"/>
    <s v="SRP"/>
    <m/>
    <s v="0.015"/>
    <n v="1.4999999999999999E-2"/>
    <n v="15"/>
    <m/>
    <n v="3"/>
  </r>
  <r>
    <s v="SOUTH"/>
    <s v="Lake 0m South"/>
    <n v="1999"/>
    <x v="571"/>
    <n v="6"/>
    <s v="SRP"/>
    <m/>
    <s v="0.014"/>
    <n v="1.4E-2"/>
    <n v="14"/>
    <m/>
    <n v="0"/>
  </r>
  <r>
    <s v="SOUTH"/>
    <s v="Lake 0m South"/>
    <n v="1999"/>
    <x v="572"/>
    <n v="5"/>
    <s v="SRP"/>
    <m/>
    <s v="0.016"/>
    <n v="1.6E-2"/>
    <n v="16"/>
    <m/>
    <n v="0"/>
  </r>
  <r>
    <s v="SOUTH"/>
    <s v="Lake 3m South"/>
    <n v="1999"/>
    <x v="573"/>
    <n v="5"/>
    <s v="SRP"/>
    <m/>
    <s v="0.001"/>
    <n v="1E-3"/>
    <n v="1"/>
    <m/>
    <n v="3"/>
  </r>
  <r>
    <s v="SOUTH"/>
    <s v="Lake 0m South"/>
    <n v="1999"/>
    <x v="573"/>
    <n v="5"/>
    <s v="SRP"/>
    <s v="&lt;"/>
    <s v="&lt;0.001"/>
    <n v="1E-3"/>
    <n v="1"/>
    <m/>
    <n v="0"/>
  </r>
  <r>
    <s v="SOUTH"/>
    <s v="Lake 3m South"/>
    <n v="1999"/>
    <x v="572"/>
    <n v="5"/>
    <s v="SRP"/>
    <m/>
    <s v="0.018"/>
    <n v="1.7999999999999999E-2"/>
    <n v="18"/>
    <m/>
    <n v="3"/>
  </r>
  <r>
    <s v="SOUTH"/>
    <s v="Lake 3m South"/>
    <n v="1999"/>
    <x v="574"/>
    <n v="11"/>
    <s v="SRP"/>
    <m/>
    <s v="0.133"/>
    <n v="0.13300000000000001"/>
    <n v="133"/>
    <m/>
    <n v="3"/>
  </r>
  <r>
    <s v="SOUTH"/>
    <s v="Lake 3m South"/>
    <n v="1999"/>
    <x v="575"/>
    <n v="11"/>
    <s v="SRP"/>
    <m/>
    <s v="0.121"/>
    <n v="0.121"/>
    <n v="121"/>
    <m/>
    <n v="3"/>
  </r>
  <r>
    <s v="SOUTH"/>
    <s v="Lake 3m South"/>
    <n v="1999"/>
    <x v="576"/>
    <n v="10"/>
    <s v="SRP"/>
    <m/>
    <s v="0.128"/>
    <n v="0.128"/>
    <n v="128"/>
    <m/>
    <n v="3"/>
  </r>
  <r>
    <s v="SOUTH"/>
    <s v="Lake 0m South"/>
    <n v="1999"/>
    <x v="576"/>
    <n v="10"/>
    <s v="SRP"/>
    <m/>
    <s v="0.128"/>
    <n v="0.128"/>
    <n v="128"/>
    <m/>
    <n v="0"/>
  </r>
  <r>
    <s v="SOUTH"/>
    <s v="Lake 0m South"/>
    <n v="1999"/>
    <x v="574"/>
    <n v="11"/>
    <s v="SRP"/>
    <m/>
    <s v="0.134"/>
    <n v="0.13400000000000001"/>
    <n v="134"/>
    <m/>
    <n v="0"/>
  </r>
  <r>
    <s v="SOUTH"/>
    <s v="Lake 3m South"/>
    <n v="1999"/>
    <x v="577"/>
    <n v="12"/>
    <s v="SRP"/>
    <m/>
    <s v="0.115"/>
    <n v="0.115"/>
    <n v="115"/>
    <m/>
    <n v="3"/>
  </r>
  <r>
    <s v="SOUTH"/>
    <s v="Lake 0m South"/>
    <n v="1999"/>
    <x v="577"/>
    <n v="12"/>
    <s v="SRP"/>
    <m/>
    <s v="0.116"/>
    <n v="0.11600000000000001"/>
    <n v="116"/>
    <m/>
    <n v="0"/>
  </r>
  <r>
    <s v="SOUTH"/>
    <s v="Lake 0m South"/>
    <n v="1999"/>
    <x v="575"/>
    <n v="11"/>
    <s v="SRP"/>
    <m/>
    <s v="0.120"/>
    <n v="0.12"/>
    <n v="120"/>
    <m/>
    <n v="0"/>
  </r>
  <r>
    <s v="SOUTH"/>
    <s v="Lake 3m South"/>
    <n v="1999"/>
    <x v="578"/>
    <n v="11"/>
    <s v="SRP"/>
    <m/>
    <s v="0.122"/>
    <n v="0.122"/>
    <n v="122"/>
    <m/>
    <n v="3"/>
  </r>
  <r>
    <s v="SOUTH"/>
    <s v="Lake 0m South"/>
    <n v="1999"/>
    <x v="578"/>
    <n v="11"/>
    <s v="SRP"/>
    <m/>
    <s v="0.122"/>
    <n v="0.122"/>
    <n v="122"/>
    <m/>
    <n v="0"/>
  </r>
  <r>
    <s v="SOUTH"/>
    <s v="Lake 3m South"/>
    <n v="1999"/>
    <x v="579"/>
    <n v="9"/>
    <s v="SRP"/>
    <s v="&lt;"/>
    <s v="&lt;0.001"/>
    <n v="1E-3"/>
    <n v="1"/>
    <m/>
    <n v="3"/>
  </r>
  <r>
    <s v="SOUTH"/>
    <s v="Lake 3m South"/>
    <n v="1999"/>
    <x v="580"/>
    <n v="9"/>
    <s v="SRP"/>
    <s v="&lt;"/>
    <s v="&lt;0.001"/>
    <n v="1E-3"/>
    <n v="1"/>
    <m/>
    <n v="3"/>
  </r>
  <r>
    <s v="SOUTH"/>
    <s v="Lake 0m South"/>
    <n v="1999"/>
    <x v="580"/>
    <n v="9"/>
    <s v="SRP"/>
    <s v="&lt;"/>
    <s v="&lt;0.001"/>
    <n v="1E-3"/>
    <n v="1"/>
    <m/>
    <n v="0"/>
  </r>
  <r>
    <s v="SOUTH"/>
    <s v="Lake 0m South"/>
    <n v="1999"/>
    <x v="579"/>
    <n v="9"/>
    <s v="SRP"/>
    <s v="&lt;"/>
    <s v="&lt;0.001"/>
    <n v="1E-3"/>
    <n v="1"/>
    <m/>
    <n v="0"/>
  </r>
  <r>
    <s v="SOUTH"/>
    <s v="Lake 0m South"/>
    <n v="1999"/>
    <x v="581"/>
    <n v="8"/>
    <s v="SRP"/>
    <s v="&lt;"/>
    <s v="&lt;0.001"/>
    <n v="1E-3"/>
    <n v="1"/>
    <m/>
    <n v="0"/>
  </r>
  <r>
    <s v="SOUTH"/>
    <s v="Lake 3m South"/>
    <n v="1999"/>
    <x v="581"/>
    <n v="8"/>
    <s v="SRP"/>
    <s v="&lt;"/>
    <s v="&lt;0.001"/>
    <n v="1E-3"/>
    <n v="1"/>
    <m/>
    <n v="3"/>
  </r>
  <r>
    <s v="SOUTH"/>
    <s v="Lake 3m South"/>
    <n v="1999"/>
    <x v="582"/>
    <n v="10"/>
    <s v="SRP"/>
    <m/>
    <s v="0.130"/>
    <n v="0.13"/>
    <n v="130"/>
    <m/>
    <n v="3"/>
  </r>
  <r>
    <s v="SOUTH"/>
    <s v="Lake 0m South"/>
    <n v="1999"/>
    <x v="582"/>
    <n v="10"/>
    <s v="SRP"/>
    <m/>
    <s v="0.131"/>
    <n v="0.13100000000000001"/>
    <n v="131"/>
    <m/>
    <n v="0"/>
  </r>
  <r>
    <s v="SOUTH"/>
    <s v="Lake 3m South"/>
    <n v="1999"/>
    <x v="583"/>
    <n v="10"/>
    <s v="SRP"/>
    <m/>
    <s v="0.099"/>
    <n v="9.9000000000000005E-2"/>
    <n v="99"/>
    <m/>
    <n v="3"/>
  </r>
  <r>
    <s v="SOUTH"/>
    <s v="Lake 0m South"/>
    <n v="1999"/>
    <x v="583"/>
    <n v="10"/>
    <s v="SRP"/>
    <m/>
    <s v="0.097"/>
    <n v="9.7000000000000003E-2"/>
    <n v="97"/>
    <m/>
    <n v="0"/>
  </r>
  <r>
    <s v="SOUTH"/>
    <s v="Lake 3m South"/>
    <n v="1999"/>
    <x v="584"/>
    <n v="10"/>
    <s v="SRP"/>
    <m/>
    <s v="0.015"/>
    <n v="1.4999999999999999E-2"/>
    <n v="15"/>
    <m/>
    <n v="3"/>
  </r>
  <r>
    <s v="SOUTH"/>
    <s v="Lake 0m South"/>
    <n v="1999"/>
    <x v="584"/>
    <n v="10"/>
    <s v="SRP"/>
    <m/>
    <s v="0.015"/>
    <n v="1.4999999999999999E-2"/>
    <n v="15"/>
    <m/>
    <n v="0"/>
  </r>
  <r>
    <s v="SOUTH"/>
    <s v="Lake 3m South"/>
    <n v="2000"/>
    <x v="585"/>
    <n v="9"/>
    <s v="SRP"/>
    <s v="&lt;"/>
    <s v="&lt;0.001"/>
    <n v="1E-3"/>
    <n v="1"/>
    <m/>
    <n v="3"/>
  </r>
  <r>
    <s v="SOUTH"/>
    <s v="Lake 0m South"/>
    <n v="2000"/>
    <x v="585"/>
    <n v="9"/>
    <s v="SRP"/>
    <s v="&lt;"/>
    <s v="&lt;0.001"/>
    <n v="1E-3"/>
    <n v="1"/>
    <m/>
    <n v="0"/>
  </r>
  <r>
    <s v="SOUTH"/>
    <s v="Lake 0m South"/>
    <n v="2000"/>
    <x v="586"/>
    <n v="9"/>
    <s v="SRP"/>
    <m/>
    <s v="0.002"/>
    <n v="2E-3"/>
    <n v="2"/>
    <m/>
    <n v="0"/>
  </r>
  <r>
    <s v="SOUTH"/>
    <s v="Lake 3m South"/>
    <n v="2000"/>
    <x v="586"/>
    <n v="9"/>
    <s v="SRP"/>
    <m/>
    <s v="0.002"/>
    <n v="2E-3"/>
    <n v="2"/>
    <m/>
    <n v="3"/>
  </r>
  <r>
    <s v="SOUTH"/>
    <s v="Lake 3m South"/>
    <n v="2000"/>
    <x v="587"/>
    <n v="8"/>
    <s v="SRP"/>
    <m/>
    <s v="0.001"/>
    <n v="1E-3"/>
    <n v="1"/>
    <m/>
    <n v="3"/>
  </r>
  <r>
    <s v="SOUTH"/>
    <s v="Lake 0m South"/>
    <n v="2000"/>
    <x v="587"/>
    <n v="8"/>
    <s v="SRP"/>
    <m/>
    <s v="0.001"/>
    <n v="1E-3"/>
    <n v="1"/>
    <m/>
    <n v="0"/>
  </r>
  <r>
    <s v="SOUTH"/>
    <s v="Lake 0m South"/>
    <n v="2000"/>
    <x v="588"/>
    <n v="8"/>
    <s v="SRP"/>
    <s v="&lt;"/>
    <s v="&lt;0.001"/>
    <n v="1E-3"/>
    <n v="1"/>
    <m/>
    <n v="0"/>
  </r>
  <r>
    <s v="SOUTH"/>
    <s v="Lake 3m South"/>
    <n v="2000"/>
    <x v="588"/>
    <n v="8"/>
    <s v="SRP"/>
    <s v="&lt;"/>
    <s v="&lt;0.001"/>
    <n v="1E-3"/>
    <n v="1"/>
    <m/>
    <n v="3"/>
  </r>
  <r>
    <s v="SOUTH"/>
    <s v="Lake 3m South"/>
    <n v="2000"/>
    <x v="589"/>
    <n v="11"/>
    <s v="SRP"/>
    <m/>
    <s v="0.100"/>
    <n v="0.1"/>
    <n v="100"/>
    <m/>
    <n v="3"/>
  </r>
  <r>
    <s v="SOUTH"/>
    <s v="Lake 0m South"/>
    <n v="2000"/>
    <x v="590"/>
    <n v="11"/>
    <s v="SRP"/>
    <m/>
    <s v="0.098"/>
    <n v="9.8000000000000004E-2"/>
    <n v="98"/>
    <m/>
    <n v="0"/>
  </r>
  <r>
    <s v="SOUTH"/>
    <s v="Lake 3m South"/>
    <n v="2000"/>
    <x v="590"/>
    <n v="11"/>
    <s v="SRP"/>
    <m/>
    <s v="0.100"/>
    <n v="0.1"/>
    <n v="100"/>
    <m/>
    <n v="3"/>
  </r>
  <r>
    <s v="SOUTH"/>
    <s v="Lake 0m South"/>
    <n v="2000"/>
    <x v="589"/>
    <n v="11"/>
    <s v="SRP"/>
    <m/>
    <s v="0.098"/>
    <n v="9.8000000000000004E-2"/>
    <n v="98"/>
    <m/>
    <n v="0"/>
  </r>
  <r>
    <s v="SOUTH"/>
    <s v="Lake 0m South"/>
    <n v="2000"/>
    <x v="591"/>
    <n v="3"/>
    <s v="SRP"/>
    <m/>
    <s v="0.037"/>
    <n v="3.6999999999999998E-2"/>
    <n v="37"/>
    <m/>
    <n v="0"/>
  </r>
  <r>
    <s v="SOUTH"/>
    <s v="Lake 3m South"/>
    <n v="2000"/>
    <x v="592"/>
    <n v="10"/>
    <s v="SRP"/>
    <m/>
    <s v="0.002"/>
    <n v="2E-3"/>
    <n v="2"/>
    <m/>
    <n v="3"/>
  </r>
  <r>
    <s v="SOUTH"/>
    <s v="Lake 0m South"/>
    <n v="2000"/>
    <x v="593"/>
    <n v="10"/>
    <s v="SRP"/>
    <m/>
    <s v="0.017"/>
    <n v="1.7000000000000001E-2"/>
    <n v="17"/>
    <m/>
    <n v="0"/>
  </r>
  <r>
    <s v="SOUTH"/>
    <s v="Lake 0m South"/>
    <n v="2000"/>
    <x v="594"/>
    <n v="10"/>
    <s v="SRP"/>
    <m/>
    <s v="0.046"/>
    <n v="4.5999999999999999E-2"/>
    <n v="46"/>
    <m/>
    <n v="0"/>
  </r>
  <r>
    <s v="SOUTH"/>
    <s v="Lake 3m South"/>
    <n v="2000"/>
    <x v="594"/>
    <n v="10"/>
    <s v="SRP"/>
    <m/>
    <s v="0.046"/>
    <n v="4.5999999999999999E-2"/>
    <n v="46"/>
    <m/>
    <n v="3"/>
  </r>
  <r>
    <s v="SOUTH"/>
    <s v="Lake 0m South"/>
    <n v="2000"/>
    <x v="592"/>
    <n v="10"/>
    <s v="SRP"/>
    <m/>
    <s v="0.002"/>
    <n v="2E-3"/>
    <n v="2"/>
    <m/>
    <n v="0"/>
  </r>
  <r>
    <s v="SOUTH"/>
    <s v="Lake 3m South"/>
    <n v="2000"/>
    <x v="593"/>
    <n v="10"/>
    <s v="SRP"/>
    <m/>
    <s v="0.017"/>
    <n v="1.7000000000000001E-2"/>
    <n v="17"/>
    <m/>
    <n v="3"/>
  </r>
  <r>
    <s v="SOUTH"/>
    <s v="Lake 0m South"/>
    <n v="2000"/>
    <x v="595"/>
    <n v="4"/>
    <s v="SRP"/>
    <m/>
    <s v="0.024"/>
    <n v="2.4E-2"/>
    <n v="24"/>
    <m/>
    <n v="0"/>
  </r>
  <r>
    <s v="SOUTH"/>
    <s v="Lake 3m South"/>
    <n v="2000"/>
    <x v="595"/>
    <n v="4"/>
    <s v="SRP"/>
    <m/>
    <s v="0.024"/>
    <n v="2.4E-2"/>
    <n v="24"/>
    <m/>
    <n v="3"/>
  </r>
  <r>
    <s v="SOUTH"/>
    <s v="Lake 3m South"/>
    <n v="2000"/>
    <x v="596"/>
    <n v="4"/>
    <s v="SRP"/>
    <m/>
    <s v="0.027"/>
    <n v="2.7E-2"/>
    <n v="27"/>
    <m/>
    <n v="3"/>
  </r>
  <r>
    <s v="SOUTH"/>
    <s v="Lake 0m South"/>
    <n v="2000"/>
    <x v="597"/>
    <n v="5"/>
    <s v="SRP"/>
    <s v="&lt;"/>
    <s v="&lt;0.001"/>
    <n v="1E-3"/>
    <n v="1"/>
    <m/>
    <n v="0"/>
  </r>
  <r>
    <s v="SOUTH"/>
    <s v="Lake 3m South"/>
    <n v="2000"/>
    <x v="597"/>
    <n v="5"/>
    <s v="SRP"/>
    <s v="&lt;"/>
    <s v="&lt;0.001"/>
    <n v="1E-3"/>
    <n v="1"/>
    <m/>
    <n v="3"/>
  </r>
  <r>
    <s v="SOUTH"/>
    <s v="Lake 0m South"/>
    <n v="2000"/>
    <x v="598"/>
    <n v="3"/>
    <s v="SRP"/>
    <m/>
    <s v="0.049"/>
    <n v="4.9000000000000002E-2"/>
    <n v="49"/>
    <m/>
    <n v="0"/>
  </r>
  <r>
    <s v="SOUTH"/>
    <s v="Lake 0m South"/>
    <n v="2000"/>
    <x v="599"/>
    <n v="7"/>
    <s v="SRP"/>
    <s v="&lt;"/>
    <s v="&lt;0.001"/>
    <n v="1E-3"/>
    <n v="1"/>
    <m/>
    <n v="0"/>
  </r>
  <r>
    <s v="SOUTH"/>
    <s v="Lake 3m South"/>
    <n v="2000"/>
    <x v="599"/>
    <n v="7"/>
    <s v="SRP"/>
    <s v="&lt;"/>
    <s v="&lt;0.001"/>
    <n v="1E-3"/>
    <n v="1"/>
    <m/>
    <n v="3"/>
  </r>
  <r>
    <s v="SOUTH"/>
    <s v="Lake 3m South"/>
    <n v="2000"/>
    <x v="591"/>
    <n v="3"/>
    <s v="SRP"/>
    <m/>
    <s v="0.040"/>
    <n v="0.04"/>
    <n v="40"/>
    <m/>
    <n v="3"/>
  </r>
  <r>
    <s v="SOUTH"/>
    <s v="Lake 3m South"/>
    <n v="2000"/>
    <x v="598"/>
    <n v="3"/>
    <s v="SRP"/>
    <m/>
    <s v="0.047"/>
    <n v="4.7E-2"/>
    <n v="47"/>
    <m/>
    <n v="3"/>
  </r>
  <r>
    <s v="SOUTH"/>
    <s v="Lake 0m South"/>
    <n v="2000"/>
    <x v="596"/>
    <n v="4"/>
    <s v="SRP"/>
    <m/>
    <s v="0.027"/>
    <n v="2.7E-2"/>
    <n v="27"/>
    <m/>
    <n v="0"/>
  </r>
  <r>
    <s v="SOUTH"/>
    <s v="Lake 0m South"/>
    <n v="2000"/>
    <x v="600"/>
    <n v="6"/>
    <s v="SRP"/>
    <m/>
    <s v="0.010"/>
    <n v="0.01"/>
    <n v="10"/>
    <m/>
    <n v="0"/>
  </r>
  <r>
    <s v="SOUTH"/>
    <s v="Lake 3m South"/>
    <n v="2000"/>
    <x v="600"/>
    <n v="6"/>
    <s v="SRP"/>
    <m/>
    <s v="0.011"/>
    <n v="1.0999999999999999E-2"/>
    <n v="11"/>
    <m/>
    <n v="3"/>
  </r>
  <r>
    <s v="SOUTH"/>
    <s v="Lake 0m South"/>
    <n v="2000"/>
    <x v="601"/>
    <n v="7"/>
    <s v="SRP"/>
    <m/>
    <s v="0.009"/>
    <n v="8.9999999999999993E-3"/>
    <n v="9"/>
    <m/>
    <n v="0"/>
  </r>
  <r>
    <s v="SOUTH"/>
    <s v="Lake 3m South"/>
    <n v="2000"/>
    <x v="601"/>
    <n v="7"/>
    <s v="SRP"/>
    <m/>
    <s v="0.008"/>
    <n v="8.0000000000000002E-3"/>
    <n v="8"/>
    <m/>
    <n v="3"/>
  </r>
  <r>
    <s v="SOUTH"/>
    <s v="Lake 0m South"/>
    <n v="2000"/>
    <x v="602"/>
    <n v="5"/>
    <s v="SRP"/>
    <m/>
    <s v="0.002"/>
    <n v="2E-3"/>
    <n v="2"/>
    <m/>
    <n v="0"/>
  </r>
  <r>
    <s v="SOUTH"/>
    <s v="Lake 3m South"/>
    <n v="2000"/>
    <x v="602"/>
    <n v="5"/>
    <s v="SRP"/>
    <s v="&lt;"/>
    <s v="&lt;0.001"/>
    <n v="1E-3"/>
    <n v="1"/>
    <m/>
    <n v="3"/>
  </r>
  <r>
    <s v="SOUTH"/>
    <s v="Lake 0m South"/>
    <n v="2000"/>
    <x v="603"/>
    <n v="5"/>
    <s v="SRP"/>
    <s v="&lt;"/>
    <s v="&lt;0.001"/>
    <n v="1E-3"/>
    <n v="1"/>
    <m/>
    <n v="0"/>
  </r>
  <r>
    <s v="SOUTH"/>
    <s v="Lake 3m South"/>
    <n v="2000"/>
    <x v="603"/>
    <n v="5"/>
    <s v="SRP"/>
    <s v="&lt;"/>
    <s v="&lt;0.001"/>
    <n v="1E-3"/>
    <n v="1"/>
    <m/>
    <n v="3"/>
  </r>
  <r>
    <s v="SOUTH"/>
    <s v="Lake 0m South"/>
    <n v="2000"/>
    <x v="604"/>
    <n v="6"/>
    <s v="SRP"/>
    <m/>
    <s v="0.002"/>
    <n v="2E-3"/>
    <n v="2"/>
    <m/>
    <n v="0"/>
  </r>
  <r>
    <s v="SOUTH"/>
    <s v="Lake 3m South"/>
    <n v="2000"/>
    <x v="604"/>
    <n v="6"/>
    <s v="SRP"/>
    <m/>
    <s v="0.002"/>
    <n v="2E-3"/>
    <n v="2"/>
    <m/>
    <n v="3"/>
  </r>
  <r>
    <s v="SOUTH"/>
    <s v="Lake 0m South"/>
    <n v="2001"/>
    <x v="605"/>
    <n v="10"/>
    <s v="SRP"/>
    <m/>
    <s v="0.001"/>
    <n v="1E-3"/>
    <n v="1"/>
    <m/>
    <n v="0"/>
  </r>
  <r>
    <s v="SOUTH"/>
    <s v="Lake 3m South"/>
    <n v="2001"/>
    <x v="605"/>
    <n v="10"/>
    <s v="SRP"/>
    <m/>
    <s v="0.001"/>
    <n v="1E-3"/>
    <n v="1"/>
    <m/>
    <n v="3"/>
  </r>
  <r>
    <s v="SOUTH"/>
    <s v="Lake 3m South"/>
    <n v="2001"/>
    <x v="606"/>
    <n v="9"/>
    <s v="SRP"/>
    <s v="&lt;"/>
    <s v="&lt;0.001"/>
    <n v="1E-3"/>
    <n v="1"/>
    <m/>
    <n v="3"/>
  </r>
  <r>
    <s v="SOUTH"/>
    <s v="Lake 0m South"/>
    <n v="2001"/>
    <x v="607"/>
    <n v="10"/>
    <s v="SRP"/>
    <m/>
    <s v="0.055"/>
    <n v="5.5E-2"/>
    <n v="55"/>
    <m/>
    <n v="0"/>
  </r>
  <r>
    <s v="SOUTH"/>
    <s v="Lake 0m South"/>
    <n v="2001"/>
    <x v="606"/>
    <n v="9"/>
    <s v="SRP"/>
    <m/>
    <s v="0.001"/>
    <n v="1E-3"/>
    <n v="1"/>
    <m/>
    <n v="0"/>
  </r>
  <r>
    <s v="SOUTH"/>
    <s v="Lake 3m South"/>
    <n v="2001"/>
    <x v="607"/>
    <n v="10"/>
    <s v="SRP"/>
    <m/>
    <s v="0.055"/>
    <n v="5.5E-2"/>
    <n v="55"/>
    <m/>
    <n v="3"/>
  </r>
  <r>
    <s v="SOUTH"/>
    <s v="Lake 0m South"/>
    <n v="2001"/>
    <x v="608"/>
    <n v="8"/>
    <s v="SRP"/>
    <m/>
    <s v="0.001"/>
    <n v="1E-3"/>
    <n v="1"/>
    <m/>
    <n v="0"/>
  </r>
  <r>
    <s v="SOUTH"/>
    <s v="Lake 3m South"/>
    <n v="2001"/>
    <x v="608"/>
    <n v="8"/>
    <s v="SRP"/>
    <m/>
    <s v="0.001"/>
    <n v="1E-3"/>
    <n v="1"/>
    <m/>
    <n v="3"/>
  </r>
  <r>
    <s v="SOUTH"/>
    <s v="Lake 0m South"/>
    <n v="2001"/>
    <x v="609"/>
    <n v="9"/>
    <s v="SRP"/>
    <s v="&lt;"/>
    <s v="&lt;0.001"/>
    <n v="1E-3"/>
    <n v="1"/>
    <m/>
    <n v="0"/>
  </r>
  <r>
    <s v="SOUTH"/>
    <s v="Lake 3m South"/>
    <n v="2001"/>
    <x v="609"/>
    <n v="9"/>
    <s v="SRP"/>
    <s v="&lt;"/>
    <s v="&lt;0.001"/>
    <n v="1E-3"/>
    <n v="1"/>
    <m/>
    <n v="3"/>
  </r>
  <r>
    <s v="SOUTH"/>
    <s v="Lake 0m South"/>
    <n v="2001"/>
    <x v="610"/>
    <n v="11"/>
    <s v="SRP"/>
    <m/>
    <s v="0.128"/>
    <n v="0.128"/>
    <n v="128"/>
    <m/>
    <n v="0"/>
  </r>
  <r>
    <s v="SOUTH"/>
    <s v="Lake 3m South"/>
    <n v="2001"/>
    <x v="610"/>
    <n v="11"/>
    <s v="SRP"/>
    <m/>
    <s v="0.133"/>
    <n v="0.13300000000000001"/>
    <n v="133"/>
    <m/>
    <n v="3"/>
  </r>
  <r>
    <s v="SOUTH"/>
    <s v="Lake 0m South"/>
    <n v="2001"/>
    <x v="611"/>
    <n v="12"/>
    <s v="SRP"/>
    <m/>
    <s v="0.120"/>
    <n v="0.12"/>
    <n v="120"/>
    <m/>
    <n v="0"/>
  </r>
  <r>
    <s v="SOUTH"/>
    <s v="Lake 3m South"/>
    <n v="2001"/>
    <x v="611"/>
    <n v="12"/>
    <s v="SRP"/>
    <m/>
    <s v="0.122"/>
    <n v="0.122"/>
    <n v="122"/>
    <m/>
    <n v="3"/>
  </r>
  <r>
    <s v="SOUTH"/>
    <s v="Lake 0m South"/>
    <n v="2001"/>
    <x v="612"/>
    <n v="10"/>
    <s v="SRP"/>
    <m/>
    <s v="0.118"/>
    <n v="0.11799999999999999"/>
    <n v="118"/>
    <m/>
    <n v="0"/>
  </r>
  <r>
    <s v="SOUTH"/>
    <s v="Lake 3m South"/>
    <n v="2001"/>
    <x v="612"/>
    <n v="10"/>
    <s v="SRP"/>
    <m/>
    <s v="0.119"/>
    <n v="0.11899999999999999"/>
    <n v="119"/>
    <m/>
    <n v="3"/>
  </r>
  <r>
    <s v="SOUTH"/>
    <s v="Lake 3m South"/>
    <n v="2001"/>
    <x v="613"/>
    <n v="10"/>
    <s v="SRP"/>
    <m/>
    <s v="0.136"/>
    <n v="0.13600000000000001"/>
    <n v="136"/>
    <m/>
    <n v="3"/>
  </r>
  <r>
    <s v="SOUTH"/>
    <s v="Lake 0m South"/>
    <n v="2001"/>
    <x v="614"/>
    <n v="11"/>
    <s v="SRP"/>
    <m/>
    <s v="0.136"/>
    <n v="0.13600000000000001"/>
    <n v="136"/>
    <m/>
    <n v="0"/>
  </r>
  <r>
    <s v="SOUTH"/>
    <s v="Lake 3m South"/>
    <n v="2001"/>
    <x v="614"/>
    <n v="11"/>
    <s v="SRP"/>
    <m/>
    <s v="0.138"/>
    <n v="0.13800000000000001"/>
    <n v="138"/>
    <m/>
    <n v="3"/>
  </r>
  <r>
    <s v="SOUTH"/>
    <s v="Lake 0m South"/>
    <n v="2001"/>
    <x v="613"/>
    <n v="10"/>
    <s v="SRP"/>
    <m/>
    <s v="0.137"/>
    <n v="0.13700000000000001"/>
    <n v="137"/>
    <m/>
    <n v="0"/>
  </r>
  <r>
    <s v="SOUTH"/>
    <s v="Lake 3m South"/>
    <n v="2001"/>
    <x v="615"/>
    <n v="5"/>
    <s v="SRP"/>
    <m/>
    <s v="0.002"/>
    <n v="2E-3"/>
    <n v="2"/>
    <m/>
    <n v="3"/>
  </r>
  <r>
    <s v="SOUTH"/>
    <s v="Lake 0m South"/>
    <n v="2001"/>
    <x v="616"/>
    <n v="4"/>
    <s v="SRP"/>
    <m/>
    <s v="0.018"/>
    <n v="1.7999999999999999E-2"/>
    <n v="18"/>
    <m/>
    <n v="0"/>
  </r>
  <r>
    <s v="SOUTH"/>
    <s v="Lake 3m South"/>
    <n v="2001"/>
    <x v="616"/>
    <n v="4"/>
    <s v="SRP"/>
    <m/>
    <s v="0.007"/>
    <n v="7.0000000000000001E-3"/>
    <n v="7"/>
    <m/>
    <n v="3"/>
  </r>
  <r>
    <s v="SOUTH"/>
    <s v="Lake 0m South"/>
    <n v="2001"/>
    <x v="615"/>
    <n v="5"/>
    <s v="SRP"/>
    <m/>
    <s v="0.001"/>
    <n v="1E-3"/>
    <n v="1"/>
    <m/>
    <n v="0"/>
  </r>
  <r>
    <s v="SOUTH"/>
    <s v="Lake 0m South"/>
    <n v="2001"/>
    <x v="617"/>
    <n v="5"/>
    <s v="SRP"/>
    <s v="&lt;"/>
    <s v="&lt;0.001"/>
    <n v="1E-3"/>
    <n v="1"/>
    <m/>
    <n v="0"/>
  </r>
  <r>
    <s v="SOUTH"/>
    <s v="Lake 3m South"/>
    <n v="2001"/>
    <x v="617"/>
    <n v="5"/>
    <s v="SRP"/>
    <s v="&lt;"/>
    <s v="&lt;0.001"/>
    <n v="1E-3"/>
    <n v="1"/>
    <m/>
    <n v="3"/>
  </r>
  <r>
    <s v="SOUTH"/>
    <s v="Lake 3m South"/>
    <n v="2001"/>
    <x v="618"/>
    <n v="4"/>
    <s v="SRP"/>
    <m/>
    <s v="0.009"/>
    <n v="8.9999999999999993E-3"/>
    <n v="9"/>
    <m/>
    <n v="3"/>
  </r>
  <r>
    <s v="SOUTH"/>
    <s v="Lake 0m South"/>
    <n v="2001"/>
    <x v="619"/>
    <n v="4"/>
    <s v="SRP"/>
    <m/>
    <s v="0.017"/>
    <n v="1.7000000000000001E-2"/>
    <n v="17"/>
    <m/>
    <n v="0"/>
  </r>
  <r>
    <s v="SOUTH"/>
    <s v="Lake 3m South"/>
    <n v="2001"/>
    <x v="619"/>
    <n v="4"/>
    <s v="SRP"/>
    <m/>
    <s v="0.018"/>
    <n v="1.7999999999999999E-2"/>
    <n v="18"/>
    <m/>
    <n v="3"/>
  </r>
  <r>
    <s v="SOUTH"/>
    <s v="Lake 0m South"/>
    <n v="2001"/>
    <x v="618"/>
    <n v="4"/>
    <s v="SRP"/>
    <m/>
    <s v="0.007"/>
    <n v="7.0000000000000001E-3"/>
    <n v="7"/>
    <m/>
    <n v="0"/>
  </r>
  <r>
    <s v="SOUTH"/>
    <s v="Lake 0m South"/>
    <n v="2001"/>
    <x v="620"/>
    <n v="7"/>
    <s v="SRP"/>
    <s v="&lt;"/>
    <s v="&lt;0.001"/>
    <n v="1E-3"/>
    <n v="1"/>
    <m/>
    <n v="0"/>
  </r>
  <r>
    <s v="SOUTH"/>
    <s v="Lake 3m South"/>
    <n v="2001"/>
    <x v="620"/>
    <n v="7"/>
    <s v="SRP"/>
    <s v="&lt;"/>
    <s v="&lt;0.001"/>
    <n v="1E-3"/>
    <n v="1"/>
    <m/>
    <n v="3"/>
  </r>
  <r>
    <s v="SOUTH"/>
    <s v="Lake 3m South"/>
    <n v="2001"/>
    <x v="621"/>
    <n v="7"/>
    <s v="SRP"/>
    <s v="&lt;"/>
    <s v="&lt;0.001"/>
    <n v="1E-3"/>
    <n v="1"/>
    <m/>
    <n v="3"/>
  </r>
  <r>
    <s v="SOUTH"/>
    <s v="Lake 3m South"/>
    <n v="2001"/>
    <x v="622"/>
    <n v="8"/>
    <s v="SRP"/>
    <m/>
    <s v="0.001"/>
    <n v="1E-3"/>
    <n v="1"/>
    <m/>
    <n v="3"/>
  </r>
  <r>
    <s v="SOUTH"/>
    <s v="Lake 0m South"/>
    <n v="2001"/>
    <x v="622"/>
    <n v="8"/>
    <s v="SRP"/>
    <m/>
    <s v="0.001"/>
    <n v="1E-3"/>
    <n v="1"/>
    <m/>
    <n v="0"/>
  </r>
  <r>
    <s v="SOUTH"/>
    <s v="Lake 0m South"/>
    <n v="2001"/>
    <x v="621"/>
    <n v="7"/>
    <s v="SRP"/>
    <s v="&lt;"/>
    <s v="&lt;0.001"/>
    <n v="1E-3"/>
    <n v="1"/>
    <m/>
    <n v="0"/>
  </r>
  <r>
    <s v="SOUTH"/>
    <s v="Lake 0m South"/>
    <n v="2001"/>
    <x v="623"/>
    <n v="6"/>
    <s v="SRP"/>
    <s v="&lt;"/>
    <s v="&lt;0.001"/>
    <n v="1E-3"/>
    <n v="1"/>
    <m/>
    <n v="0"/>
  </r>
  <r>
    <s v="SOUTH"/>
    <s v="Lake 3m South"/>
    <n v="2001"/>
    <x v="623"/>
    <n v="6"/>
    <s v="SRP"/>
    <s v="&lt;"/>
    <s v="&lt;0.001"/>
    <n v="1E-3"/>
    <n v="1"/>
    <m/>
    <n v="3"/>
  </r>
  <r>
    <s v="SOUTH"/>
    <s v="Lake 0m"/>
    <n v="2001"/>
    <x v="624"/>
    <n v="2"/>
    <s v="SRP"/>
    <m/>
    <s v="0.002"/>
    <n v="2E-3"/>
    <n v="2"/>
    <m/>
    <n v="0"/>
  </r>
  <r>
    <s v="SOUTH"/>
    <s v="Lake 0m South"/>
    <n v="2001"/>
    <x v="625"/>
    <n v="6"/>
    <s v="SRP"/>
    <s v="&lt;"/>
    <s v="&lt;0.001"/>
    <n v="1E-3"/>
    <n v="1"/>
    <m/>
    <n v="0"/>
  </r>
  <r>
    <s v="SOUTH"/>
    <s v="Lake 3m South"/>
    <n v="2001"/>
    <x v="625"/>
    <n v="6"/>
    <s v="SRP"/>
    <s v="&lt;"/>
    <s v="&lt;0.001"/>
    <n v="1E-3"/>
    <n v="1"/>
    <m/>
    <n v="3"/>
  </r>
  <r>
    <s v="SOUTH"/>
    <s v="Lake 3m"/>
    <n v="2001"/>
    <x v="624"/>
    <n v="2"/>
    <s v="SRP"/>
    <m/>
    <s v="0.027"/>
    <n v="2.7E-2"/>
    <n v="27"/>
    <m/>
    <n v="3"/>
  </r>
  <r>
    <s v="SOUTH"/>
    <s v="Lake 3m South"/>
    <n v="2002"/>
    <x v="626"/>
    <n v="9"/>
    <s v="SRP"/>
    <s v="&lt;"/>
    <s v="&lt;0.001"/>
    <n v="1E-3"/>
    <n v="1"/>
    <m/>
    <n v="3"/>
  </r>
  <r>
    <s v="SOUTH"/>
    <s v="Lake 0m South"/>
    <n v="2002"/>
    <x v="626"/>
    <n v="9"/>
    <s v="SRP"/>
    <m/>
    <s v="0.002"/>
    <n v="2E-3"/>
    <n v="2"/>
    <m/>
    <n v="0"/>
  </r>
  <r>
    <s v="SOUTH"/>
    <s v="Lake 0m South"/>
    <n v="2002"/>
    <x v="627"/>
    <n v="10"/>
    <s v="SRP"/>
    <m/>
    <s v="0.001"/>
    <n v="1E-3"/>
    <n v="1"/>
    <m/>
    <n v="0.20000000298023224"/>
  </r>
  <r>
    <s v="SOUTH"/>
    <s v="Lake 3m South"/>
    <n v="2002"/>
    <x v="627"/>
    <n v="10"/>
    <s v="SRP"/>
    <s v="&lt;"/>
    <s v="&lt;0.001"/>
    <n v="1E-3"/>
    <n v="1"/>
    <m/>
    <n v="3"/>
  </r>
  <r>
    <s v="SOUTH"/>
    <s v="Lake 3m South"/>
    <n v="2002"/>
    <x v="628"/>
    <n v="9"/>
    <s v="SRP"/>
    <s v="&lt;"/>
    <s v="&lt;0.001"/>
    <n v="1E-3"/>
    <n v="1"/>
    <m/>
    <n v="3"/>
  </r>
  <r>
    <s v="SOUTH"/>
    <s v="Lake 0m South"/>
    <n v="2002"/>
    <x v="629"/>
    <n v="8"/>
    <s v="SRP"/>
    <s v="&lt;"/>
    <s v="&lt;0.001"/>
    <n v="1E-3"/>
    <n v="1"/>
    <m/>
    <n v="0"/>
  </r>
  <r>
    <s v="SOUTH"/>
    <s v="Lake 3m South"/>
    <n v="2002"/>
    <x v="629"/>
    <n v="8"/>
    <s v="SRP"/>
    <s v="&lt;"/>
    <s v="&lt;0.001"/>
    <n v="1E-3"/>
    <n v="1"/>
    <m/>
    <n v="3"/>
  </r>
  <r>
    <s v="SOUTH"/>
    <s v="Lake 0m South"/>
    <n v="2002"/>
    <x v="628"/>
    <n v="9"/>
    <s v="SRP"/>
    <s v="&lt;"/>
    <s v="&lt;0.001"/>
    <n v="1E-3"/>
    <n v="1"/>
    <m/>
    <n v="0"/>
  </r>
  <r>
    <s v="SOUTH"/>
    <s v="Lake 0m South"/>
    <n v="2002"/>
    <x v="630"/>
    <n v="8"/>
    <s v="SRP"/>
    <m/>
    <s v="0.004"/>
    <n v="4.0000000000000001E-3"/>
    <n v="4"/>
    <m/>
    <n v="0"/>
  </r>
  <r>
    <s v="SOUTH"/>
    <s v="Lake 3m South"/>
    <n v="2002"/>
    <x v="630"/>
    <n v="8"/>
    <s v="SRP"/>
    <m/>
    <s v="0.001"/>
    <n v="1E-3"/>
    <n v="1"/>
    <m/>
    <n v="3"/>
  </r>
  <r>
    <s v="SOUTH"/>
    <s v="Lake 0m South"/>
    <n v="2002"/>
    <x v="631"/>
    <n v="11"/>
    <s v="SRP"/>
    <m/>
    <s v="0.113"/>
    <n v="0.113"/>
    <n v="113"/>
    <m/>
    <n v="0"/>
  </r>
  <r>
    <s v="SOUTH"/>
    <s v="Lake 3m South"/>
    <n v="2002"/>
    <x v="631"/>
    <n v="11"/>
    <s v="SRP"/>
    <m/>
    <s v="0.117"/>
    <n v="0.11700000000000001"/>
    <n v="117"/>
    <m/>
    <n v="3"/>
  </r>
  <r>
    <s v="SOUTH"/>
    <s v="Lake 3m South"/>
    <n v="2002"/>
    <x v="632"/>
    <n v="11"/>
    <s v="SRP"/>
    <m/>
    <s v="0.136"/>
    <n v="0.13600000000000001"/>
    <n v="136"/>
    <m/>
    <n v="3"/>
  </r>
  <r>
    <s v="SOUTH"/>
    <s v="Lake 0m South"/>
    <n v="2002"/>
    <x v="633"/>
    <n v="12"/>
    <s v="SRP"/>
    <m/>
    <s v="0.107"/>
    <n v="0.107"/>
    <n v="107"/>
    <m/>
    <n v="0"/>
  </r>
  <r>
    <s v="SOUTH"/>
    <s v="Lake 3m South"/>
    <n v="2002"/>
    <x v="633"/>
    <n v="12"/>
    <s v="SRP"/>
    <m/>
    <s v="0.108"/>
    <n v="0.108"/>
    <n v="108"/>
    <m/>
    <n v="3"/>
  </r>
  <r>
    <s v="SOUTH"/>
    <s v="Lake 0m South"/>
    <n v="2002"/>
    <x v="634"/>
    <n v="10"/>
    <s v="SRP"/>
    <m/>
    <s v="0.133"/>
    <n v="0.13300000000000001"/>
    <n v="133"/>
    <m/>
    <n v="0"/>
  </r>
  <r>
    <s v="SOUTH"/>
    <s v="Lake 0m South"/>
    <n v="2002"/>
    <x v="635"/>
    <n v="10"/>
    <s v="SRP"/>
    <m/>
    <s v="0.082"/>
    <n v="8.2000000000000003E-2"/>
    <n v="82"/>
    <m/>
    <n v="0"/>
  </r>
  <r>
    <s v="SOUTH"/>
    <s v="Lake 3m South"/>
    <n v="2002"/>
    <x v="635"/>
    <n v="10"/>
    <s v="SRP"/>
    <m/>
    <s v="0.085"/>
    <n v="8.5000000000000006E-2"/>
    <n v="85"/>
    <m/>
    <n v="3"/>
  </r>
  <r>
    <s v="SOUTH"/>
    <s v="Lake Epi South"/>
    <n v="2002"/>
    <x v="636"/>
    <n v="10"/>
    <s v="SRP"/>
    <m/>
    <s v="0.124"/>
    <n v="0.124"/>
    <n v="124"/>
    <m/>
    <n v="3"/>
  </r>
  <r>
    <s v="SOUTH"/>
    <s v="Lake Epi South - Duplicate"/>
    <n v="2002"/>
    <x v="636"/>
    <n v="10"/>
    <s v="SRP"/>
    <m/>
    <s v="0.125"/>
    <n v="0.125"/>
    <n v="125"/>
    <m/>
    <n v="3"/>
  </r>
  <r>
    <s v="SOUTH"/>
    <s v="Lake 3m South"/>
    <n v="2002"/>
    <x v="634"/>
    <n v="10"/>
    <s v="SRP"/>
    <m/>
    <s v="0.134"/>
    <n v="0.13400000000000001"/>
    <n v="134"/>
    <m/>
    <n v="3"/>
  </r>
  <r>
    <s v="SOUTH"/>
    <s v="Lake 0m South"/>
    <n v="2002"/>
    <x v="632"/>
    <n v="11"/>
    <s v="SRP"/>
    <m/>
    <s v="0.134"/>
    <n v="0.13400000000000001"/>
    <n v="134"/>
    <m/>
    <n v="0"/>
  </r>
  <r>
    <s v="SOUTH"/>
    <s v="Lake 0m South"/>
    <n v="2002"/>
    <x v="637"/>
    <n v="4"/>
    <s v="SRP"/>
    <m/>
    <s v="0.003"/>
    <n v="3.0000000000000001E-3"/>
    <n v="3"/>
    <m/>
    <n v="0.40000000596046448"/>
  </r>
  <r>
    <s v="SOUTH"/>
    <s v="Lake 3m South"/>
    <n v="2002"/>
    <x v="637"/>
    <n v="4"/>
    <s v="SRP"/>
    <m/>
    <s v="0.005"/>
    <n v="5.0000000000000001E-3"/>
    <n v="5"/>
    <m/>
    <n v="3"/>
  </r>
  <r>
    <s v="SOUTH"/>
    <s v="Lake 3m South"/>
    <n v="2002"/>
    <x v="638"/>
    <n v="4"/>
    <s v="SRP"/>
    <m/>
    <s v="0.005"/>
    <n v="5.0000000000000001E-3"/>
    <n v="5"/>
    <m/>
    <n v="3"/>
  </r>
  <r>
    <s v="SOUTH"/>
    <s v="Lake 0m South"/>
    <n v="2002"/>
    <x v="639"/>
    <n v="4"/>
    <s v="SRP"/>
    <s v="&lt;"/>
    <s v="&lt;0.001"/>
    <n v="1E-3"/>
    <n v="1"/>
    <m/>
    <n v="0.10000000149011612"/>
  </r>
  <r>
    <s v="SOUTH"/>
    <s v="Lake 3m South"/>
    <n v="2002"/>
    <x v="639"/>
    <n v="4"/>
    <s v="SRP"/>
    <s v="&lt;"/>
    <s v="&lt;0.001"/>
    <n v="1E-3"/>
    <n v="1"/>
    <m/>
    <n v="3"/>
  </r>
  <r>
    <s v="SOUTH"/>
    <s v="Lake 0m South"/>
    <n v="2002"/>
    <x v="638"/>
    <n v="4"/>
    <s v="SRP"/>
    <m/>
    <s v="0.005"/>
    <n v="5.0000000000000001E-3"/>
    <n v="5"/>
    <m/>
    <n v="0.40000000596046448"/>
  </r>
  <r>
    <s v="SOUTH"/>
    <s v="Lake 0m South"/>
    <n v="2002"/>
    <x v="640"/>
    <n v="1"/>
    <s v="SRP"/>
    <m/>
    <s v="0.092"/>
    <n v="9.1999999999999998E-2"/>
    <n v="92"/>
    <m/>
    <n v="0.20000000298023224"/>
  </r>
  <r>
    <s v="SOUTH"/>
    <s v="Lake 3m South"/>
    <n v="2002"/>
    <x v="640"/>
    <n v="1"/>
    <s v="SRP"/>
    <m/>
    <s v="0.095"/>
    <n v="9.5000000000000001E-2"/>
    <n v="95"/>
    <m/>
    <n v="3"/>
  </r>
  <r>
    <s v="SOUTH"/>
    <s v="Lake 0m South"/>
    <n v="2002"/>
    <x v="641"/>
    <n v="2"/>
    <s v="SRP"/>
    <m/>
    <s v="0.063"/>
    <n v="6.3E-2"/>
    <n v="63"/>
    <m/>
    <n v="0"/>
  </r>
  <r>
    <s v="SOUTH"/>
    <s v="Lake 0m South"/>
    <n v="2002"/>
    <x v="642"/>
    <n v="3"/>
    <s v="SRP"/>
    <m/>
    <s v="0.033"/>
    <n v="3.3000000000000002E-2"/>
    <n v="33"/>
    <m/>
    <n v="0.30000001192092896"/>
  </r>
  <r>
    <s v="SOUTH"/>
    <s v="Lake 3m South"/>
    <n v="2002"/>
    <x v="642"/>
    <n v="3"/>
    <s v="SRP"/>
    <m/>
    <s v="0.030"/>
    <n v="0.03"/>
    <n v="30"/>
    <m/>
    <n v="3"/>
  </r>
  <r>
    <s v="SOUTH"/>
    <s v="Lake 3m South"/>
    <n v="2002"/>
    <x v="641"/>
    <n v="2"/>
    <s v="SRP"/>
    <m/>
    <s v="0.064"/>
    <n v="6.4000000000000001E-2"/>
    <n v="64"/>
    <m/>
    <n v="3"/>
  </r>
  <r>
    <s v="SOUTH"/>
    <s v="Lake 0m South"/>
    <n v="2002"/>
    <x v="643"/>
    <n v="6"/>
    <s v="SRP"/>
    <m/>
    <s v="0.002"/>
    <n v="2E-3"/>
    <n v="2"/>
    <m/>
    <n v="0.20000000298023224"/>
  </r>
  <r>
    <s v="SOUTH"/>
    <s v="Lake 3m South"/>
    <n v="2002"/>
    <x v="643"/>
    <n v="6"/>
    <s v="SRP"/>
    <m/>
    <s v="0.002"/>
    <n v="2E-3"/>
    <n v="2"/>
    <m/>
    <n v="3"/>
  </r>
  <r>
    <s v="SOUTH"/>
    <s v="Lake 0m South"/>
    <n v="2002"/>
    <x v="644"/>
    <n v="7"/>
    <s v="SRP"/>
    <m/>
    <s v="0.001"/>
    <n v="1E-3"/>
    <n v="1"/>
    <m/>
    <n v="0.30000001192092896"/>
  </r>
  <r>
    <s v="SOUTH"/>
    <s v="Lake 3m South"/>
    <n v="2002"/>
    <x v="644"/>
    <n v="7"/>
    <s v="SRP"/>
    <s v="&lt;"/>
    <s v="&lt;0.001"/>
    <n v="1E-3"/>
    <n v="1"/>
    <m/>
    <n v="3"/>
  </r>
  <r>
    <s v="SOUTH"/>
    <s v="Lake 3m South"/>
    <n v="2002"/>
    <x v="645"/>
    <n v="7"/>
    <s v="SRP"/>
    <s v="&lt;"/>
    <s v="&lt;0.001"/>
    <n v="1E-3"/>
    <n v="1"/>
    <m/>
    <n v="3"/>
  </r>
  <r>
    <s v="SOUTH"/>
    <s v="Lake 0m South"/>
    <n v="2002"/>
    <x v="645"/>
    <n v="7"/>
    <s v="SRP"/>
    <s v="&lt;"/>
    <s v="&lt;0.001"/>
    <n v="1E-3"/>
    <n v="1"/>
    <m/>
    <n v="0"/>
  </r>
  <r>
    <s v="SOUTH"/>
    <s v="Lake 0m South"/>
    <n v="2002"/>
    <x v="646"/>
    <n v="5"/>
    <s v="SRP"/>
    <m/>
    <s v="0.007"/>
    <n v="7.0000000000000001E-3"/>
    <n v="7"/>
    <m/>
    <n v="0"/>
  </r>
  <r>
    <s v="SOUTH"/>
    <s v="Lake 3m South"/>
    <n v="2002"/>
    <x v="646"/>
    <n v="5"/>
    <s v="SRP"/>
    <m/>
    <s v="0.007"/>
    <n v="7.0000000000000001E-3"/>
    <n v="7"/>
    <m/>
    <n v="3"/>
  </r>
  <r>
    <s v="SOUTH"/>
    <s v="Lake 0m South"/>
    <n v="2002"/>
    <x v="647"/>
    <n v="5"/>
    <s v="SRP"/>
    <m/>
    <s v="0.003"/>
    <n v="3.0000000000000001E-3"/>
    <n v="3"/>
    <m/>
    <n v="0.30000001192092896"/>
  </r>
  <r>
    <s v="SOUTH"/>
    <s v="Lake 0m South"/>
    <n v="2002"/>
    <x v="648"/>
    <n v="6"/>
    <s v="SRP"/>
    <m/>
    <s v="0.002"/>
    <n v="2E-3"/>
    <n v="2"/>
    <m/>
    <n v="0"/>
  </r>
  <r>
    <s v="SOUTH"/>
    <s v="Lake 3m South"/>
    <n v="2002"/>
    <x v="647"/>
    <n v="5"/>
    <s v="SRP"/>
    <m/>
    <s v="0.015"/>
    <n v="1.4999999999999999E-2"/>
    <n v="15"/>
    <m/>
    <n v="3"/>
  </r>
  <r>
    <s v="SOUTH"/>
    <s v="Lake 3m South"/>
    <n v="2002"/>
    <x v="648"/>
    <n v="6"/>
    <s v="SRP"/>
    <m/>
    <s v="0.002"/>
    <n v="2E-3"/>
    <n v="2"/>
    <m/>
    <n v="3"/>
  </r>
  <r>
    <s v="SOUTH"/>
    <s v="Lake 3m South"/>
    <n v="2003"/>
    <x v="649"/>
    <n v="9"/>
    <s v="SRP"/>
    <m/>
    <s v="0.008"/>
    <n v="8.0000000000000002E-3"/>
    <n v="8"/>
    <m/>
    <n v="3"/>
  </r>
  <r>
    <s v="SOUTH"/>
    <s v="Lake 0m South"/>
    <n v="2003"/>
    <x v="649"/>
    <n v="9"/>
    <s v="SRP"/>
    <m/>
    <s v="0.002"/>
    <n v="2E-3"/>
    <n v="2"/>
    <m/>
    <n v="0"/>
  </r>
  <r>
    <s v="SOUTH"/>
    <s v="Lake 0m South"/>
    <n v="2003"/>
    <x v="650"/>
    <n v="9"/>
    <s v="SRP"/>
    <s v="&lt;"/>
    <s v="&lt;0.001"/>
    <n v="1E-3"/>
    <n v="1"/>
    <m/>
    <n v="0"/>
  </r>
  <r>
    <s v="SOUTH"/>
    <s v="Lake 3m South"/>
    <n v="2003"/>
    <x v="650"/>
    <n v="9"/>
    <s v="SRP"/>
    <s v="&lt;"/>
    <s v="&lt;0.001"/>
    <n v="1E-3"/>
    <n v="1"/>
    <m/>
    <n v="3"/>
  </r>
  <r>
    <s v="SOUTH"/>
    <s v="Lake 0m South"/>
    <n v="2003"/>
    <x v="651"/>
    <n v="9"/>
    <s v="SRP"/>
    <m/>
    <s v="0.063"/>
    <n v="6.3E-2"/>
    <n v="63"/>
    <m/>
    <n v="0"/>
  </r>
  <r>
    <s v="SOUTH"/>
    <s v="Lake 3m South"/>
    <n v="2003"/>
    <x v="651"/>
    <n v="9"/>
    <s v="SRP"/>
    <m/>
    <s v="0.064"/>
    <n v="6.4000000000000001E-2"/>
    <n v="64"/>
    <m/>
    <n v="3"/>
  </r>
  <r>
    <s v="SOUTH"/>
    <s v="Lake 0m South"/>
    <n v="2003"/>
    <x v="652"/>
    <n v="8"/>
    <s v="SRP"/>
    <m/>
    <s v="0.009"/>
    <n v="8.9999999999999993E-3"/>
    <n v="9"/>
    <m/>
    <n v="0"/>
  </r>
  <r>
    <s v="SOUTH"/>
    <s v="Lake 3m South"/>
    <n v="2003"/>
    <x v="652"/>
    <n v="8"/>
    <s v="SRP"/>
    <m/>
    <s v="0.006"/>
    <n v="6.0000000000000001E-3"/>
    <n v="6"/>
    <m/>
    <n v="3"/>
  </r>
  <r>
    <s v="SOUTH"/>
    <s v="Lake 3m South"/>
    <n v="2003"/>
    <x v="653"/>
    <n v="8"/>
    <s v="SRP"/>
    <s v="&lt;"/>
    <s v="&lt;0.0010"/>
    <n v="1E-3"/>
    <n v="1"/>
    <m/>
    <n v="3"/>
  </r>
  <r>
    <s v="SOUTH"/>
    <s v="Lake 0m South"/>
    <n v="2003"/>
    <x v="653"/>
    <n v="8"/>
    <s v="SRP"/>
    <s v="&lt;"/>
    <s v="&lt;0.0010"/>
    <n v="1E-3"/>
    <n v="1"/>
    <m/>
    <n v="0"/>
  </r>
  <r>
    <s v="SOUTH"/>
    <s v="Lake 3m South"/>
    <n v="2003"/>
    <x v="654"/>
    <n v="11"/>
    <s v="SRP"/>
    <m/>
    <s v="0.142"/>
    <n v="0.14199999999999999"/>
    <n v="142"/>
    <m/>
    <n v="3"/>
  </r>
  <r>
    <s v="SOUTH"/>
    <s v="Lake 0m South"/>
    <n v="2003"/>
    <x v="655"/>
    <n v="11"/>
    <s v="SRP"/>
    <m/>
    <s v="0.158"/>
    <n v="0.158"/>
    <n v="158"/>
    <m/>
    <n v="0"/>
  </r>
  <r>
    <s v="SOUTH"/>
    <s v="Lake 3m South"/>
    <n v="2003"/>
    <x v="655"/>
    <n v="11"/>
    <s v="SRP"/>
    <m/>
    <s v="0.159"/>
    <n v="0.159"/>
    <n v="159"/>
    <m/>
    <n v="3"/>
  </r>
  <r>
    <s v="SOUTH"/>
    <s v="Lake 3m South"/>
    <n v="2003"/>
    <x v="656"/>
    <n v="10"/>
    <s v="SRP"/>
    <m/>
    <s v="0.148"/>
    <n v="0.14799999999999999"/>
    <n v="148"/>
    <m/>
    <n v="3"/>
  </r>
  <r>
    <s v="SOUTH"/>
    <s v="Lake 0m South"/>
    <n v="2003"/>
    <x v="657"/>
    <n v="10"/>
    <s v="SRP"/>
    <m/>
    <s v="0.036"/>
    <n v="3.5999999999999997E-2"/>
    <n v="36"/>
    <m/>
    <n v="0"/>
  </r>
  <r>
    <s v="SOUTH"/>
    <s v="Lake 3m South"/>
    <n v="2003"/>
    <x v="657"/>
    <n v="10"/>
    <s v="SRP"/>
    <m/>
    <s v="0.036"/>
    <n v="3.5999999999999997E-2"/>
    <n v="36"/>
    <m/>
    <n v="3"/>
  </r>
  <r>
    <s v="SOUTH"/>
    <s v="Lake Epi South"/>
    <n v="2003"/>
    <x v="658"/>
    <n v="10"/>
    <s v="SRP"/>
    <m/>
    <s v="0.123"/>
    <n v="0.123"/>
    <n v="123"/>
    <m/>
    <n v="3"/>
  </r>
  <r>
    <s v="SOUTH"/>
    <s v="Lake Epi South - Duplicate"/>
    <n v="2003"/>
    <x v="658"/>
    <n v="10"/>
    <s v="SRP"/>
    <m/>
    <s v="0.122"/>
    <n v="0.122"/>
    <n v="122"/>
    <m/>
    <n v="3"/>
  </r>
  <r>
    <s v="SOUTH"/>
    <s v="Lake 0m South"/>
    <n v="2003"/>
    <x v="656"/>
    <n v="10"/>
    <s v="SRP"/>
    <m/>
    <s v="0.149"/>
    <n v="0.14899999999999999"/>
    <n v="149"/>
    <m/>
    <n v="0"/>
  </r>
  <r>
    <s v="SOUTH"/>
    <s v="Lake 0m South"/>
    <n v="2003"/>
    <x v="659"/>
    <n v="4"/>
    <s v="SRP"/>
    <m/>
    <s v="0.036"/>
    <n v="3.5999999999999997E-2"/>
    <n v="36"/>
    <m/>
    <n v="0"/>
  </r>
  <r>
    <s v="SOUTH"/>
    <s v="Lake 3m South"/>
    <n v="2003"/>
    <x v="659"/>
    <n v="4"/>
    <s v="SRP"/>
    <m/>
    <s v="0.031"/>
    <n v="3.1E-2"/>
    <n v="31"/>
    <m/>
    <n v="3"/>
  </r>
  <r>
    <s v="SOUTH"/>
    <s v="Lake 0m South"/>
    <n v="2003"/>
    <x v="660"/>
    <n v="5"/>
    <s v="SRP"/>
    <s v="&lt;"/>
    <s v="&lt;0.001"/>
    <n v="1E-3"/>
    <n v="1"/>
    <m/>
    <n v="0"/>
  </r>
  <r>
    <s v="SOUTH"/>
    <s v="Lake 3m South"/>
    <n v="2003"/>
    <x v="660"/>
    <n v="5"/>
    <s v="SRP"/>
    <s v="&lt;"/>
    <s v="&lt;0.001"/>
    <n v="1E-3"/>
    <n v="1"/>
    <m/>
    <n v="3"/>
  </r>
  <r>
    <s v="SOUTH"/>
    <s v="Lake 3m South"/>
    <n v="2003"/>
    <x v="661"/>
    <n v="1"/>
    <s v="SRP"/>
    <m/>
    <s v="0.086"/>
    <n v="8.5999999999999993E-2"/>
    <n v="86"/>
    <m/>
    <n v="3"/>
  </r>
  <r>
    <s v="SOUTH"/>
    <s v="Lake 0m South"/>
    <n v="2003"/>
    <x v="661"/>
    <n v="1"/>
    <s v="SRP"/>
    <m/>
    <s v="0.083"/>
    <n v="8.3000000000000004E-2"/>
    <n v="83"/>
    <m/>
    <n v="0"/>
  </r>
  <r>
    <s v="SOUTH"/>
    <s v="Lake 0m South"/>
    <n v="2003"/>
    <x v="662"/>
    <n v="4"/>
    <s v="SRP"/>
    <m/>
    <s v="0.029"/>
    <n v="2.9000000000000001E-2"/>
    <n v="29"/>
    <m/>
    <n v="0"/>
  </r>
  <r>
    <s v="SOUTH"/>
    <s v="Lake 0m South"/>
    <n v="2003"/>
    <x v="663"/>
    <n v="4"/>
    <s v="SRP"/>
    <m/>
    <s v="0.01"/>
    <n v="0.01"/>
    <n v="10"/>
    <m/>
    <n v="0"/>
  </r>
  <r>
    <s v="SOUTH"/>
    <s v="Lake 3m South"/>
    <n v="2003"/>
    <x v="663"/>
    <n v="4"/>
    <s v="SRP"/>
    <m/>
    <s v="0.011"/>
    <n v="1.0999999999999999E-2"/>
    <n v="11"/>
    <m/>
    <n v="3"/>
  </r>
  <r>
    <s v="SOUTH"/>
    <s v="Lake 0m South"/>
    <n v="2003"/>
    <x v="654"/>
    <n v="11"/>
    <s v="SRP"/>
    <m/>
    <s v="0.143"/>
    <n v="0.14299999999999999"/>
    <n v="143"/>
    <m/>
    <n v="0"/>
  </r>
  <r>
    <s v="SOUTH"/>
    <s v="Lake 0m South"/>
    <n v="2003"/>
    <x v="664"/>
    <n v="6"/>
    <s v="SRP"/>
    <m/>
    <s v="0.006"/>
    <n v="6.0000000000000001E-3"/>
    <n v="6"/>
    <m/>
    <n v="0"/>
  </r>
  <r>
    <s v="SOUTH"/>
    <s v="Lake 3m South"/>
    <n v="2003"/>
    <x v="665"/>
    <n v="7"/>
    <s v="SRP"/>
    <s v="&lt;"/>
    <s v="&lt;0.001"/>
    <n v="1E-3"/>
    <n v="1"/>
    <m/>
    <n v="3"/>
  </r>
  <r>
    <s v="SOUTH"/>
    <s v="Lake 3m South"/>
    <n v="2003"/>
    <x v="664"/>
    <n v="6"/>
    <s v="SRP"/>
    <m/>
    <s v="0.011"/>
    <n v="1.0999999999999999E-2"/>
    <n v="11"/>
    <m/>
    <n v="3"/>
  </r>
  <r>
    <s v="SOUTH"/>
    <s v="Lake 0m South"/>
    <n v="2003"/>
    <x v="665"/>
    <n v="7"/>
    <s v="SRP"/>
    <s v="&lt;"/>
    <s v="&lt;0.001"/>
    <n v="1E-3"/>
    <n v="1"/>
    <m/>
    <n v="0"/>
  </r>
  <r>
    <s v="SOUTH"/>
    <s v="Lake 3m South"/>
    <n v="2003"/>
    <x v="662"/>
    <n v="4"/>
    <s v="SRP"/>
    <m/>
    <s v="0.031"/>
    <n v="3.1E-2"/>
    <n v="31"/>
    <m/>
    <n v="3"/>
  </r>
  <r>
    <s v="SOUTH"/>
    <s v="Lake 3m South"/>
    <n v="2003"/>
    <x v="666"/>
    <n v="7"/>
    <s v="SRP"/>
    <s v="&lt;"/>
    <s v="&lt;0.001"/>
    <n v="1E-3"/>
    <n v="1"/>
    <m/>
    <n v="3"/>
  </r>
  <r>
    <s v="SOUTH"/>
    <s v="Lake 3m South"/>
    <n v="2003"/>
    <x v="667"/>
    <n v="5"/>
    <s v="SRP"/>
    <s v="&lt;"/>
    <s v="&lt;0.001"/>
    <n v="1E-3"/>
    <n v="1"/>
    <m/>
    <n v="3"/>
  </r>
  <r>
    <s v="SOUTH"/>
    <s v="Lake 0m South"/>
    <n v="2003"/>
    <x v="666"/>
    <n v="7"/>
    <s v="SRP"/>
    <s v="&lt;"/>
    <s v="&lt;0.001"/>
    <n v="1E-3"/>
    <n v="1"/>
    <m/>
    <n v="0"/>
  </r>
  <r>
    <s v="SOUTH"/>
    <s v="Lake 0m South"/>
    <n v="2003"/>
    <x v="667"/>
    <n v="5"/>
    <s v="SRP"/>
    <s v="&lt;"/>
    <s v="&lt;0.001"/>
    <n v="1E-3"/>
    <n v="1"/>
    <m/>
    <n v="0"/>
  </r>
  <r>
    <s v="SOUTH"/>
    <s v="Lake 0m South"/>
    <n v="2003"/>
    <x v="668"/>
    <n v="6"/>
    <s v="SRP"/>
    <s v="&lt;"/>
    <s v="&lt;0.001"/>
    <n v="1E-3"/>
    <n v="1"/>
    <m/>
    <n v="0"/>
  </r>
  <r>
    <s v="SOUTH"/>
    <s v="Lake 3m South"/>
    <n v="2003"/>
    <x v="668"/>
    <n v="6"/>
    <s v="SRP"/>
    <m/>
    <s v="0.005"/>
    <n v="5.0000000000000001E-3"/>
    <n v="5"/>
    <m/>
    <n v="3"/>
  </r>
  <r>
    <s v="SOUTH"/>
    <s v="Lake 3m South"/>
    <n v="2004"/>
    <x v="669"/>
    <n v="9"/>
    <s v="SRP"/>
    <m/>
    <s v="0.006"/>
    <n v="6.0000000000000001E-3"/>
    <n v="6"/>
    <m/>
    <n v="3"/>
  </r>
  <r>
    <s v="SOUTH"/>
    <s v="Lake 0m South"/>
    <n v="2004"/>
    <x v="669"/>
    <n v="9"/>
    <s v="SRP"/>
    <m/>
    <s v="0.005"/>
    <n v="5.0000000000000001E-3"/>
    <n v="5"/>
    <m/>
    <n v="0"/>
  </r>
  <r>
    <s v="SOUTH"/>
    <s v="Lake 0m South"/>
    <n v="2004"/>
    <x v="670"/>
    <n v="10"/>
    <s v="SRP"/>
    <m/>
    <s v="0.050"/>
    <n v="0.05"/>
    <n v="50"/>
    <m/>
    <n v="0"/>
  </r>
  <r>
    <s v="SOUTH"/>
    <s v="Lake 3m South"/>
    <n v="2004"/>
    <x v="670"/>
    <n v="10"/>
    <s v="SRP"/>
    <m/>
    <s v="0.051"/>
    <n v="5.0999999999999997E-2"/>
    <n v="51"/>
    <m/>
    <n v="3"/>
  </r>
  <r>
    <s v="SOUTH"/>
    <s v="Lake 3m South"/>
    <n v="2004"/>
    <x v="671"/>
    <n v="11"/>
    <s v="SRP"/>
    <m/>
    <s v="0.174"/>
    <n v="0.17399999999999999"/>
    <n v="174"/>
    <m/>
    <n v="3"/>
  </r>
  <r>
    <s v="SOUTH"/>
    <s v="Lake 0m South"/>
    <n v="2004"/>
    <x v="672"/>
    <n v="10"/>
    <s v="SRP"/>
    <m/>
    <s v="0.146"/>
    <n v="0.14599999999999999"/>
    <n v="146"/>
    <m/>
    <n v="0"/>
  </r>
  <r>
    <s v="SOUTH"/>
    <s v="Lake 0m South"/>
    <n v="2004"/>
    <x v="673"/>
    <n v="8"/>
    <s v="SRP"/>
    <m/>
    <s v="0.033"/>
    <n v="3.3000000000000002E-2"/>
    <n v="33"/>
    <m/>
    <n v="0"/>
  </r>
  <r>
    <s v="SOUTH"/>
    <s v="Lake 3m South"/>
    <n v="2004"/>
    <x v="673"/>
    <n v="8"/>
    <s v="SRP"/>
    <m/>
    <s v="0.031"/>
    <n v="3.1E-2"/>
    <n v="31"/>
    <m/>
    <n v="3"/>
  </r>
  <r>
    <s v="SOUTH"/>
    <s v="Lake 0m South"/>
    <n v="2004"/>
    <x v="674"/>
    <n v="9"/>
    <s v="SRP"/>
    <m/>
    <s v="0.001"/>
    <n v="1E-3"/>
    <n v="1"/>
    <m/>
    <n v="0"/>
  </r>
  <r>
    <s v="SOUTH"/>
    <s v="Lake 3m South"/>
    <n v="2004"/>
    <x v="674"/>
    <n v="9"/>
    <s v="SRP"/>
    <m/>
    <s v="0.001"/>
    <n v="1E-3"/>
    <n v="1"/>
    <m/>
    <n v="3"/>
  </r>
  <r>
    <s v="SOUTH"/>
    <s v="Lake 3m South"/>
    <n v="2004"/>
    <x v="675"/>
    <n v="12"/>
    <s v="SRP"/>
    <m/>
    <s v="0.145"/>
    <n v="0.14499999999999999"/>
    <n v="145"/>
    <m/>
    <n v="3"/>
  </r>
  <r>
    <s v="SOUTH"/>
    <s v="Lake 0m South"/>
    <n v="2004"/>
    <x v="675"/>
    <n v="12"/>
    <s v="SRP"/>
    <m/>
    <s v="0.145"/>
    <n v="0.14499999999999999"/>
    <n v="145"/>
    <m/>
    <n v="0"/>
  </r>
  <r>
    <s v="SOUTH"/>
    <s v="Lake Upper Mixed Layer South"/>
    <n v="2004"/>
    <x v="676"/>
    <n v="11"/>
    <s v="SRP"/>
    <m/>
    <s v="0.174"/>
    <n v="0.17399999999999999"/>
    <n v="174"/>
    <m/>
    <n v="3"/>
  </r>
  <r>
    <s v="SOUTH"/>
    <s v="Lake 3m South"/>
    <n v="2004"/>
    <x v="677"/>
    <n v="11"/>
    <s v="SRP"/>
    <m/>
    <s v="0.164"/>
    <n v="0.16400000000000001"/>
    <n v="164"/>
    <m/>
    <n v="3"/>
  </r>
  <r>
    <s v="SOUTH"/>
    <s v="Lake 0m South"/>
    <n v="2004"/>
    <x v="678"/>
    <n v="11"/>
    <s v="SRP"/>
    <m/>
    <s v="0.168"/>
    <n v="0.16800000000000001"/>
    <n v="168"/>
    <m/>
    <n v="0"/>
  </r>
  <r>
    <s v="SOUTH"/>
    <s v="Lake 3m South"/>
    <n v="2004"/>
    <x v="678"/>
    <n v="11"/>
    <s v="SRP"/>
    <m/>
    <s v="0.169"/>
    <n v="0.16900000000000001"/>
    <n v="169"/>
    <m/>
    <n v="3"/>
  </r>
  <r>
    <s v="SOUTH"/>
    <s v="Lake 3m South"/>
    <n v="2004"/>
    <x v="672"/>
    <n v="10"/>
    <s v="SRP"/>
    <m/>
    <s v="0.152"/>
    <n v="0.152"/>
    <n v="152"/>
    <m/>
    <n v="3"/>
  </r>
  <r>
    <s v="SOUTH"/>
    <s v="Lake 0m South"/>
    <n v="2004"/>
    <x v="677"/>
    <n v="11"/>
    <s v="SRP"/>
    <m/>
    <s v="0.166"/>
    <n v="0.16600000000000001"/>
    <n v="166"/>
    <m/>
    <n v="0"/>
  </r>
  <r>
    <s v="SOUTH"/>
    <s v="Lake 0m South"/>
    <n v="2004"/>
    <x v="679"/>
    <n v="6"/>
    <s v="SRP"/>
    <s v="&lt;"/>
    <s v="&lt;0.001"/>
    <n v="1E-3"/>
    <n v="1"/>
    <m/>
    <n v="0"/>
  </r>
  <r>
    <s v="SOUTH"/>
    <s v="Lake 0m South"/>
    <n v="2004"/>
    <x v="680"/>
    <n v="5"/>
    <s v="SRP"/>
    <s v="&lt;"/>
    <s v="&lt;0.003"/>
    <n v="3.0000000000000001E-3"/>
    <n v="3"/>
    <m/>
    <n v="0"/>
  </r>
  <r>
    <s v="SOUTH"/>
    <s v="Lake 3m South"/>
    <n v="2004"/>
    <x v="680"/>
    <n v="5"/>
    <s v="SRP"/>
    <s v="&lt;"/>
    <s v="&lt;0.003"/>
    <n v="3.0000000000000001E-3"/>
    <n v="3"/>
    <m/>
    <n v="3"/>
  </r>
  <r>
    <s v="SOUTH"/>
    <s v="Lake 3m South"/>
    <n v="2004"/>
    <x v="681"/>
    <n v="6"/>
    <s v="SRP"/>
    <m/>
    <s v="0.002"/>
    <n v="2E-3"/>
    <n v="2"/>
    <m/>
    <n v="3"/>
  </r>
  <r>
    <s v="SOUTH"/>
    <s v="Lake 3m South"/>
    <n v="2004"/>
    <x v="679"/>
    <n v="6"/>
    <s v="SRP"/>
    <m/>
    <s v="0.001"/>
    <n v="1E-3"/>
    <n v="1"/>
    <m/>
    <n v="3"/>
  </r>
  <r>
    <s v="SOUTH"/>
    <s v="Lake 0m South"/>
    <n v="2004"/>
    <x v="682"/>
    <n v="3"/>
    <s v="SRP"/>
    <m/>
    <s v="0.062"/>
    <n v="6.2E-2"/>
    <n v="62"/>
    <m/>
    <n v="0"/>
  </r>
  <r>
    <s v="SOUTH"/>
    <s v="Lake 3m South"/>
    <n v="2004"/>
    <x v="682"/>
    <n v="3"/>
    <s v="SRP"/>
    <m/>
    <s v="0.061"/>
    <n v="6.0999999999999999E-2"/>
    <n v="61"/>
    <m/>
    <n v="3"/>
  </r>
  <r>
    <s v="SOUTH"/>
    <s v="Lake 3m South"/>
    <n v="2004"/>
    <x v="683"/>
    <n v="4"/>
    <s v="SRP"/>
    <m/>
    <s v="0.050"/>
    <n v="0.05"/>
    <n v="50"/>
    <m/>
    <n v="3"/>
  </r>
  <r>
    <s v="SOUTH"/>
    <s v="Lake 0m South"/>
    <n v="2004"/>
    <x v="684"/>
    <n v="4"/>
    <s v="SRP"/>
    <m/>
    <s v="0.056"/>
    <n v="5.6000000000000001E-2"/>
    <n v="56"/>
    <m/>
    <n v="0"/>
  </r>
  <r>
    <s v="SOUTH"/>
    <s v="Lake 3m South"/>
    <n v="2004"/>
    <x v="684"/>
    <n v="4"/>
    <s v="SRP"/>
    <m/>
    <s v="0.057"/>
    <n v="5.7000000000000002E-2"/>
    <n v="57"/>
    <m/>
    <n v="3"/>
  </r>
  <r>
    <s v="SOUTH"/>
    <s v="Lake 0m South"/>
    <n v="2004"/>
    <x v="683"/>
    <n v="4"/>
    <s v="SRP"/>
    <m/>
    <s v="0.049"/>
    <n v="4.9000000000000002E-2"/>
    <n v="49"/>
    <m/>
    <n v="0"/>
  </r>
  <r>
    <s v="SOUTH"/>
    <s v="Lake 3m South"/>
    <n v="2004"/>
    <x v="685"/>
    <n v="8"/>
    <s v="SRP"/>
    <m/>
    <s v="0.001"/>
    <n v="1E-3"/>
    <n v="1"/>
    <m/>
    <n v="3"/>
  </r>
  <r>
    <s v="SOUTH"/>
    <s v="Lake 0m South"/>
    <n v="2004"/>
    <x v="686"/>
    <n v="7"/>
    <s v="SRP"/>
    <s v="&lt;"/>
    <s v="&lt;0.001"/>
    <n v="1E-3"/>
    <n v="1"/>
    <m/>
    <n v="0"/>
  </r>
  <r>
    <s v="SOUTH"/>
    <s v="Lake 3m South"/>
    <n v="2004"/>
    <x v="686"/>
    <n v="7"/>
    <s v="SRP"/>
    <m/>
    <s v="0.003"/>
    <n v="3.0000000000000001E-3"/>
    <n v="3"/>
    <m/>
    <n v="3"/>
  </r>
  <r>
    <s v="SOUTH"/>
    <s v="Lake 0m South"/>
    <n v="2004"/>
    <x v="681"/>
    <n v="6"/>
    <s v="SRP"/>
    <m/>
    <s v="0.002"/>
    <n v="2E-3"/>
    <n v="2"/>
    <m/>
    <n v="0"/>
  </r>
  <r>
    <s v="SOUTH"/>
    <s v="Lake 0m South"/>
    <n v="2004"/>
    <x v="685"/>
    <n v="8"/>
    <s v="SRP"/>
    <s v="&lt;"/>
    <s v="&lt;0.001"/>
    <n v="1E-3"/>
    <n v="1"/>
    <m/>
    <n v="0"/>
  </r>
  <r>
    <s v="SOUTH"/>
    <s v="Lake 0m South"/>
    <n v="2004"/>
    <x v="687"/>
    <n v="8"/>
    <s v="SRP"/>
    <m/>
    <s v="0.002"/>
    <n v="2E-3"/>
    <n v="2"/>
    <m/>
    <n v="0"/>
  </r>
  <r>
    <s v="SOUTH"/>
    <s v="Lake 3m South"/>
    <n v="2004"/>
    <x v="687"/>
    <n v="8"/>
    <s v="SRP"/>
    <m/>
    <s v="0.003"/>
    <n v="3.0000000000000001E-3"/>
    <n v="3"/>
    <m/>
    <n v="3"/>
  </r>
  <r>
    <s v="SOUTH"/>
    <s v="Lake 0m South"/>
    <n v="2004"/>
    <x v="671"/>
    <n v="11"/>
    <s v="SRP"/>
    <m/>
    <s v="0.166"/>
    <n v="0.16600000000000001"/>
    <n v="166"/>
    <m/>
    <n v="0"/>
  </r>
  <r>
    <s v="SOUTH"/>
    <s v="Lake 0m South"/>
    <n v="2004"/>
    <x v="688"/>
    <n v="6"/>
    <s v="SRP"/>
    <m/>
    <s v="0.040"/>
    <n v="0.04"/>
    <n v="40"/>
    <m/>
    <n v="0"/>
  </r>
  <r>
    <s v="SOUTH"/>
    <s v="Lake 3m South"/>
    <n v="2004"/>
    <x v="688"/>
    <n v="6"/>
    <s v="SRP"/>
    <m/>
    <s v="0.008"/>
    <n v="8.0000000000000002E-3"/>
    <n v="8"/>
    <m/>
    <n v="3"/>
  </r>
  <r>
    <s v="SOUTH"/>
    <s v="Lake 0m South"/>
    <n v="2004"/>
    <x v="689"/>
    <n v="7"/>
    <s v="SRP"/>
    <m/>
    <s v="0.050"/>
    <n v="0.05"/>
    <n v="50"/>
    <m/>
    <n v="0"/>
  </r>
  <r>
    <s v="SOUTH"/>
    <s v="Lake 3m South"/>
    <n v="2004"/>
    <x v="689"/>
    <n v="7"/>
    <s v="SRP"/>
    <m/>
    <s v="0.006"/>
    <n v="6.0000000000000001E-3"/>
    <n v="6"/>
    <m/>
    <n v="3"/>
  </r>
  <r>
    <s v="SOUTH"/>
    <s v="Lake 3m South"/>
    <n v="2005"/>
    <x v="690"/>
    <n v="9"/>
    <s v="SRP"/>
    <s v="&lt;"/>
    <s v="&lt;0.003"/>
    <n v="3.0000000000000001E-3"/>
    <n v="3"/>
    <m/>
    <n v="3"/>
  </r>
  <r>
    <s v="SOUTH"/>
    <s v="Lake 0m South"/>
    <n v="2005"/>
    <x v="691"/>
    <n v="10"/>
    <s v="SRP"/>
    <s v="&lt;"/>
    <s v="&lt;0.003"/>
    <n v="3.0000000000000001E-3"/>
    <n v="3"/>
    <m/>
    <n v="0"/>
  </r>
  <r>
    <s v="SOUTH"/>
    <s v="Lake 3m South"/>
    <n v="2005"/>
    <x v="691"/>
    <n v="10"/>
    <s v="SRP"/>
    <s v="&lt;"/>
    <s v="&lt;0.003"/>
    <n v="3.0000000000000001E-3"/>
    <n v="3"/>
    <m/>
    <n v="3"/>
  </r>
  <r>
    <s v="SOUTH"/>
    <s v="Lake 0m South"/>
    <n v="2005"/>
    <x v="690"/>
    <n v="9"/>
    <s v="SRP"/>
    <s v="&lt;"/>
    <s v="&lt;0.003"/>
    <n v="3.0000000000000001E-3"/>
    <n v="3"/>
    <m/>
    <n v="0"/>
  </r>
  <r>
    <s v="SOUTH"/>
    <s v="Lake 0m South"/>
    <n v="2005"/>
    <x v="692"/>
    <n v="8"/>
    <s v="SRP"/>
    <s v="&lt;"/>
    <s v="&lt;0.003"/>
    <n v="3.0000000000000001E-3"/>
    <n v="3"/>
    <m/>
    <n v="0"/>
  </r>
  <r>
    <s v="SOUTH"/>
    <s v="Lake 0m South"/>
    <n v="2005"/>
    <x v="693"/>
    <n v="8"/>
    <s v="SRP"/>
    <s v="&lt;"/>
    <s v="&lt;0.003"/>
    <n v="3.0000000000000001E-3"/>
    <n v="3"/>
    <m/>
    <n v="0"/>
  </r>
  <r>
    <s v="SOUTH"/>
    <s v="Lake 3m South"/>
    <n v="2005"/>
    <x v="693"/>
    <n v="8"/>
    <s v="SRP"/>
    <s v="&lt;"/>
    <s v="&lt;0.003"/>
    <n v="3.0000000000000001E-3"/>
    <n v="3"/>
    <m/>
    <n v="3"/>
  </r>
  <r>
    <s v="SOUTH"/>
    <s v="Lake 3m South"/>
    <n v="2005"/>
    <x v="694"/>
    <n v="9"/>
    <s v="SRP"/>
    <s v="&lt;"/>
    <s v="&lt;0.003"/>
    <n v="3.0000000000000001E-3"/>
    <n v="3"/>
    <m/>
    <n v="3"/>
  </r>
  <r>
    <s v="SOUTH"/>
    <s v="Lake 0m South"/>
    <n v="2005"/>
    <x v="694"/>
    <n v="9"/>
    <s v="SRP"/>
    <s v="&lt;"/>
    <s v="&lt;0.003"/>
    <n v="3.0000000000000001E-3"/>
    <n v="3"/>
    <m/>
    <n v="0"/>
  </r>
  <r>
    <s v="SOUTH"/>
    <s v="Lake 3m South"/>
    <n v="2005"/>
    <x v="692"/>
    <n v="8"/>
    <s v="SRP"/>
    <s v="&lt;"/>
    <s v="&lt;0.003"/>
    <n v="3.0000000000000001E-3"/>
    <n v="3"/>
    <m/>
    <n v="3"/>
  </r>
  <r>
    <s v="SOUTH"/>
    <s v="Lake 0m South"/>
    <n v="2005"/>
    <x v="695"/>
    <n v="12"/>
    <s v="SRP"/>
    <m/>
    <s v="0.051"/>
    <n v="5.0999999999999997E-2"/>
    <n v="51"/>
    <m/>
    <n v="0"/>
  </r>
  <r>
    <s v="SOUTH"/>
    <s v="Lake 0m South"/>
    <n v="2005"/>
    <x v="696"/>
    <n v="11"/>
    <s v="SRP"/>
    <m/>
    <s v="0.059"/>
    <n v="5.8999999999999997E-2"/>
    <n v="59"/>
    <m/>
    <n v="0"/>
  </r>
  <r>
    <s v="SOUTH"/>
    <s v="Lake 3m South"/>
    <n v="2005"/>
    <x v="696"/>
    <n v="11"/>
    <s v="SRP"/>
    <m/>
    <s v="0.061"/>
    <n v="6.0999999999999999E-2"/>
    <n v="61"/>
    <m/>
    <n v="3"/>
  </r>
  <r>
    <s v="SOUTH"/>
    <s v="Lake 3m South"/>
    <n v="2005"/>
    <x v="695"/>
    <n v="12"/>
    <s v="SRP"/>
    <m/>
    <s v="0.062"/>
    <n v="6.2E-2"/>
    <n v="62"/>
    <m/>
    <n v="3"/>
  </r>
  <r>
    <s v="SOUTH"/>
    <s v="Lake 0m South"/>
    <n v="2005"/>
    <x v="697"/>
    <n v="10"/>
    <s v="SRP"/>
    <m/>
    <s v="0.055"/>
    <n v="5.5E-2"/>
    <n v="55"/>
    <m/>
    <n v="0"/>
  </r>
  <r>
    <s v="SOUTH"/>
    <s v="Lake 3m South"/>
    <n v="2005"/>
    <x v="697"/>
    <n v="10"/>
    <s v="SRP"/>
    <m/>
    <s v="0.056"/>
    <n v="5.6000000000000001E-2"/>
    <n v="56"/>
    <m/>
    <n v="3"/>
  </r>
  <r>
    <s v="SOUTH"/>
    <s v="Lake 0m South"/>
    <n v="2005"/>
    <x v="698"/>
    <n v="11"/>
    <s v="SRP"/>
    <m/>
    <s v="0.064"/>
    <n v="6.4000000000000001E-2"/>
    <n v="64"/>
    <m/>
    <n v="0"/>
  </r>
  <r>
    <s v="SOUTH"/>
    <s v="Lake 3m South"/>
    <n v="2005"/>
    <x v="698"/>
    <n v="11"/>
    <s v="SRP"/>
    <m/>
    <s v="0.080"/>
    <n v="0.08"/>
    <n v="80"/>
    <m/>
    <n v="3"/>
  </r>
  <r>
    <s v="SOUTH"/>
    <s v="Lake 0m South"/>
    <n v="2005"/>
    <x v="699"/>
    <n v="5"/>
    <s v="SRP"/>
    <s v="&lt;"/>
    <s v="&lt;0.003"/>
    <n v="3.0000000000000001E-3"/>
    <n v="3"/>
    <m/>
    <n v="0"/>
  </r>
  <r>
    <s v="SOUTH"/>
    <s v="Lake 3m South"/>
    <n v="2005"/>
    <x v="699"/>
    <n v="5"/>
    <s v="SRP"/>
    <s v="&lt;"/>
    <s v="&lt;0.003"/>
    <n v="3.0000000000000001E-3"/>
    <n v="3"/>
    <m/>
    <n v="3"/>
  </r>
  <r>
    <s v="SOUTH"/>
    <s v="Lake 0m South"/>
    <n v="2005"/>
    <x v="700"/>
    <n v="5"/>
    <s v="SRP"/>
    <s v="&lt;"/>
    <s v="&lt;0.003"/>
    <n v="3.0000000000000001E-3"/>
    <n v="3"/>
    <m/>
    <n v="0"/>
  </r>
  <r>
    <s v="SOUTH"/>
    <s v="Lake 3m South"/>
    <n v="2005"/>
    <x v="700"/>
    <n v="5"/>
    <s v="SRP"/>
    <s v="&lt;"/>
    <s v="&lt;0.003"/>
    <n v="3.0000000000000001E-3"/>
    <n v="3"/>
    <m/>
    <n v="3"/>
  </r>
  <r>
    <s v="SOUTH"/>
    <s v="Lake 3m South"/>
    <n v="2005"/>
    <x v="701"/>
    <n v="1"/>
    <s v="SRP"/>
    <m/>
    <s v="0.109"/>
    <n v="0.109"/>
    <n v="109"/>
    <m/>
    <n v="3"/>
  </r>
  <r>
    <s v="SOUTH"/>
    <s v="Lake 3m South"/>
    <n v="2005"/>
    <x v="702"/>
    <n v="4"/>
    <s v="SRP"/>
    <m/>
    <s v="0.003"/>
    <n v="3.0000000000000001E-3"/>
    <n v="3"/>
    <m/>
    <n v="3"/>
  </r>
  <r>
    <s v="SOUTH"/>
    <s v="Lake 0m South"/>
    <n v="2005"/>
    <x v="703"/>
    <n v="6"/>
    <s v="SRP"/>
    <s v="&lt;"/>
    <s v="&lt;0.003"/>
    <n v="3.0000000000000001E-3"/>
    <n v="3"/>
    <m/>
    <n v="0"/>
  </r>
  <r>
    <s v="SOUTH"/>
    <s v="Lake 0m South"/>
    <n v="2005"/>
    <x v="704"/>
    <n v="4"/>
    <s v="SRP"/>
    <m/>
    <s v="0.006"/>
    <n v="6.0000000000000001E-3"/>
    <n v="6"/>
    <m/>
    <n v="0"/>
  </r>
  <r>
    <s v="SOUTH"/>
    <s v="Lake 3m South"/>
    <n v="2005"/>
    <x v="704"/>
    <n v="4"/>
    <s v="SRP"/>
    <m/>
    <s v="0.005"/>
    <n v="5.0000000000000001E-3"/>
    <n v="5"/>
    <m/>
    <n v="3"/>
  </r>
  <r>
    <s v="SOUTH"/>
    <s v="Lake 0m South"/>
    <n v="2005"/>
    <x v="702"/>
    <n v="4"/>
    <s v="SRP"/>
    <m/>
    <s v="0.003"/>
    <n v="3.0000000000000001E-3"/>
    <n v="3"/>
    <m/>
    <n v="0"/>
  </r>
  <r>
    <s v="SOUTH"/>
    <s v="Lake 0m South"/>
    <n v="2005"/>
    <x v="705"/>
    <n v="7"/>
    <s v="SRP"/>
    <s v="&lt;"/>
    <s v="&lt;0.003"/>
    <n v="3.0000000000000001E-3"/>
    <n v="3"/>
    <m/>
    <n v="0"/>
  </r>
  <r>
    <s v="SOUTH"/>
    <s v="Lake 3m South"/>
    <n v="2005"/>
    <x v="705"/>
    <n v="7"/>
    <s v="SRP"/>
    <s v="&lt;"/>
    <s v="&lt;0.003"/>
    <n v="3.0000000000000001E-3"/>
    <n v="3"/>
    <m/>
    <n v="3"/>
  </r>
  <r>
    <s v="SOUTH"/>
    <s v="Lake 0m South"/>
    <n v="2005"/>
    <x v="706"/>
    <n v="8"/>
    <s v="SRP"/>
    <s v="&lt;"/>
    <s v="&lt;0.003"/>
    <n v="3.0000000000000001E-3"/>
    <n v="3"/>
    <m/>
    <n v="0"/>
  </r>
  <r>
    <s v="SOUTH"/>
    <s v="Lake 3m South"/>
    <n v="2005"/>
    <x v="706"/>
    <n v="8"/>
    <s v="SRP"/>
    <s v="&lt;"/>
    <s v="&lt;0.003"/>
    <n v="3.0000000000000001E-3"/>
    <n v="3"/>
    <m/>
    <n v="3"/>
  </r>
  <r>
    <s v="SOUTH"/>
    <s v="Lake 3m South"/>
    <n v="2005"/>
    <x v="707"/>
    <n v="6"/>
    <s v="SRP"/>
    <m/>
    <s v="0.004"/>
    <n v="4.0000000000000001E-3"/>
    <n v="4"/>
    <m/>
    <n v="3"/>
  </r>
  <r>
    <s v="SOUTH"/>
    <s v="Lake 3m South"/>
    <n v="2005"/>
    <x v="703"/>
    <n v="6"/>
    <s v="SRP"/>
    <s v="&lt;"/>
    <s v="&lt;0.003"/>
    <n v="3.0000000000000001E-3"/>
    <n v="3"/>
    <m/>
    <n v="3"/>
  </r>
  <r>
    <s v="SOUTH"/>
    <s v="Lake 0m South"/>
    <n v="2005"/>
    <x v="707"/>
    <n v="6"/>
    <s v="SRP"/>
    <m/>
    <s v="0.003"/>
    <n v="3.0000000000000001E-3"/>
    <n v="3"/>
    <m/>
    <n v="0"/>
  </r>
  <r>
    <s v="SOUTH"/>
    <s v="Lake 0m South"/>
    <n v="2005"/>
    <x v="701"/>
    <n v="1"/>
    <s v="SRP"/>
    <m/>
    <s v="0.108"/>
    <n v="0.108"/>
    <n v="108"/>
    <m/>
    <n v="0"/>
  </r>
  <r>
    <s v="SOUTH"/>
    <s v="Lake 0m South"/>
    <n v="2005"/>
    <x v="708"/>
    <n v="7"/>
    <s v="SRP"/>
    <s v="&lt;"/>
    <s v="&lt;0.003"/>
    <n v="3.0000000000000001E-3"/>
    <n v="3"/>
    <m/>
    <n v="0"/>
  </r>
  <r>
    <s v="SOUTH"/>
    <s v="Lake 3m South"/>
    <n v="2005"/>
    <x v="708"/>
    <n v="7"/>
    <s v="SRP"/>
    <s v="&lt;"/>
    <s v="&lt;0.003"/>
    <n v="3.0000000000000001E-3"/>
    <n v="3"/>
    <m/>
    <n v="3"/>
  </r>
  <r>
    <s v="SOUTH"/>
    <s v="Lake 0m South"/>
    <n v="2006"/>
    <x v="709"/>
    <n v="9"/>
    <s v="SRP"/>
    <s v="&lt;"/>
    <s v="&lt;0.001"/>
    <n v="1E-3"/>
    <n v="1"/>
    <m/>
    <n v="0"/>
  </r>
  <r>
    <s v="SOUTH"/>
    <s v="Lake 3m South"/>
    <n v="2006"/>
    <x v="709"/>
    <n v="9"/>
    <s v="SRP"/>
    <s v="&lt;"/>
    <s v="&lt;0.001"/>
    <n v="1E-3"/>
    <n v="1"/>
    <m/>
    <n v="3"/>
  </r>
  <r>
    <s v="SOUTH"/>
    <s v="Lake 3m South"/>
    <n v="2006"/>
    <x v="710"/>
    <n v="9"/>
    <s v="SRP"/>
    <s v="&lt;"/>
    <s v="&lt;0.001"/>
    <n v="1E-3"/>
    <n v="1"/>
    <m/>
    <n v="3"/>
  </r>
  <r>
    <s v="SOUTH"/>
    <s v="Lake 0m South"/>
    <n v="2006"/>
    <x v="710"/>
    <n v="9"/>
    <s v="SRP"/>
    <m/>
    <s v="0.001"/>
    <n v="1E-3"/>
    <n v="1"/>
    <m/>
    <n v="0"/>
  </r>
  <r>
    <s v="SOUTH"/>
    <s v="Lake 0m South"/>
    <n v="2006"/>
    <x v="711"/>
    <n v="10"/>
    <s v="SRP"/>
    <s v="&lt;"/>
    <s v="&lt;0.001"/>
    <n v="1E-3"/>
    <n v="1"/>
    <m/>
    <n v="0"/>
  </r>
  <r>
    <s v="SOUTH"/>
    <s v="Lake 0m South"/>
    <n v="2006"/>
    <x v="712"/>
    <n v="8"/>
    <s v="SRP"/>
    <s v="&lt;"/>
    <s v="&lt;0.001"/>
    <n v="1E-3"/>
    <n v="1"/>
    <m/>
    <n v="0"/>
  </r>
  <r>
    <s v="SOUTH"/>
    <s v="Lake 3m South"/>
    <n v="2006"/>
    <x v="712"/>
    <n v="8"/>
    <s v="SRP"/>
    <s v="&lt;"/>
    <s v="&lt;0.001"/>
    <n v="1E-3"/>
    <n v="1"/>
    <m/>
    <n v="3"/>
  </r>
  <r>
    <s v="SOUTH"/>
    <s v="Lake 0m South"/>
    <n v="2006"/>
    <x v="713"/>
    <n v="8"/>
    <s v="SRP"/>
    <s v="&lt;"/>
    <s v="&lt;0.001"/>
    <n v="1E-3"/>
    <n v="1"/>
    <m/>
    <n v="0"/>
  </r>
  <r>
    <s v="SOUTH"/>
    <s v="Lake 3m South"/>
    <n v="2006"/>
    <x v="713"/>
    <n v="8"/>
    <s v="SRP"/>
    <s v="&lt;"/>
    <s v="&lt;0.001"/>
    <n v="1E-3"/>
    <n v="1"/>
    <m/>
    <n v="3"/>
  </r>
  <r>
    <s v="SOUTH"/>
    <s v="Lake 0m South"/>
    <n v="2006"/>
    <x v="714"/>
    <n v="12"/>
    <s v="SRP"/>
    <m/>
    <s v="0.017"/>
    <n v="1.7000000000000001E-2"/>
    <n v="17"/>
    <m/>
    <n v="0"/>
  </r>
  <r>
    <s v="SOUTH"/>
    <s v="Lake 0m South"/>
    <n v="2006"/>
    <x v="715"/>
    <n v="12"/>
    <s v="SRP"/>
    <m/>
    <s v="0.023"/>
    <n v="2.3E-2"/>
    <n v="23"/>
    <m/>
    <n v="0"/>
  </r>
  <r>
    <s v="SOUTH"/>
    <s v="Lake 3m South"/>
    <n v="2006"/>
    <x v="715"/>
    <n v="12"/>
    <s v="SRP"/>
    <m/>
    <s v="0.025"/>
    <n v="2.5000000000000001E-2"/>
    <n v="25"/>
    <m/>
    <n v="3"/>
  </r>
  <r>
    <s v="SOUTH"/>
    <s v="Lake 0m South"/>
    <n v="2006"/>
    <x v="716"/>
    <n v="10"/>
    <s v="SRP"/>
    <m/>
    <s v="0.042"/>
    <n v="4.2000000000000003E-2"/>
    <n v="42"/>
    <m/>
    <n v="0"/>
  </r>
  <r>
    <s v="SOUTH"/>
    <s v="Lake 3m South"/>
    <n v="2006"/>
    <x v="714"/>
    <n v="12"/>
    <s v="SRP"/>
    <m/>
    <s v="0.018"/>
    <n v="1.7999999999999999E-2"/>
    <n v="18"/>
    <m/>
    <n v="3"/>
  </r>
  <r>
    <s v="SOUTH"/>
    <s v="Lake 0m South"/>
    <n v="2006"/>
    <x v="717"/>
    <n v="1"/>
    <s v="SRP"/>
    <m/>
    <s v="0.026"/>
    <n v="2.5999999999999999E-2"/>
    <n v="26"/>
    <m/>
    <n v="0"/>
  </r>
  <r>
    <s v="SOUTH"/>
    <s v="Lake Upper Mixed Layer South"/>
    <n v="2006"/>
    <x v="718"/>
    <n v="10"/>
    <s v="SRP"/>
    <m/>
    <s v="0.053"/>
    <n v="5.2999999999999999E-2"/>
    <n v="53"/>
    <m/>
    <n v="3"/>
  </r>
  <r>
    <s v="SOUTH"/>
    <s v="Lake Upper Mixed Layer South - Duplicate"/>
    <n v="2006"/>
    <x v="718"/>
    <n v="10"/>
    <s v="SRP"/>
    <m/>
    <s v="0.054"/>
    <n v="5.3999999999999999E-2"/>
    <n v="54"/>
    <m/>
    <n v="3"/>
  </r>
  <r>
    <s v="SOUTH"/>
    <s v="Lake 3m South"/>
    <n v="2006"/>
    <x v="719"/>
    <n v="11"/>
    <s v="SRP"/>
    <m/>
    <s v="0.047"/>
    <n v="4.7E-2"/>
    <n v="47"/>
    <m/>
    <n v="3"/>
  </r>
  <r>
    <s v="SOUTH"/>
    <s v="Lake 0m South"/>
    <n v="2006"/>
    <x v="720"/>
    <n v="11"/>
    <s v="SRP"/>
    <m/>
    <s v="0.034"/>
    <n v="3.4000000000000002E-2"/>
    <n v="34"/>
    <m/>
    <n v="0"/>
  </r>
  <r>
    <s v="SOUTH"/>
    <s v="Lake 3m South"/>
    <n v="2006"/>
    <x v="720"/>
    <n v="11"/>
    <s v="SRP"/>
    <m/>
    <s v="0.035"/>
    <n v="3.5000000000000003E-2"/>
    <n v="35"/>
    <m/>
    <n v="3"/>
  </r>
  <r>
    <s v="SOUTH"/>
    <s v="Lake 3m South"/>
    <n v="2006"/>
    <x v="716"/>
    <n v="10"/>
    <s v="SRP"/>
    <m/>
    <s v="0.043"/>
    <n v="4.2999999999999997E-2"/>
    <n v="43"/>
    <m/>
    <n v="3"/>
  </r>
  <r>
    <s v="SOUTH"/>
    <s v="Lake 0m South"/>
    <n v="2006"/>
    <x v="719"/>
    <n v="11"/>
    <s v="SRP"/>
    <m/>
    <s v="0.047"/>
    <n v="4.7E-2"/>
    <n v="47"/>
    <m/>
    <n v="0"/>
  </r>
  <r>
    <s v="SOUTH"/>
    <s v="Lake 0m South"/>
    <n v="2006"/>
    <x v="721"/>
    <n v="4"/>
    <s v="SRP"/>
    <s v="&lt;"/>
    <s v="&lt;0.003"/>
    <n v="3.0000000000000001E-3"/>
    <n v="3"/>
    <m/>
    <n v="0"/>
  </r>
  <r>
    <s v="SOUTH"/>
    <s v="Lake 3m South"/>
    <n v="2006"/>
    <x v="721"/>
    <n v="4"/>
    <s v="SRP"/>
    <s v="&lt;"/>
    <s v="&lt;0.003"/>
    <n v="3.0000000000000001E-3"/>
    <n v="3"/>
    <m/>
    <n v="3"/>
  </r>
  <r>
    <s v="SOUTH"/>
    <s v="Lake 3m South"/>
    <n v="2006"/>
    <x v="722"/>
    <n v="4"/>
    <s v="SRP"/>
    <s v="&lt;"/>
    <s v="&lt;0.003"/>
    <n v="3.0000000000000001E-3"/>
    <n v="3"/>
    <m/>
    <n v="3"/>
  </r>
  <r>
    <s v="SOUTH"/>
    <s v="Lake 0m South"/>
    <n v="2006"/>
    <x v="723"/>
    <n v="5"/>
    <s v="SRP"/>
    <s v="&lt;"/>
    <s v="&lt;0.003"/>
    <n v="3.0000000000000001E-3"/>
    <n v="3"/>
    <m/>
    <n v="0"/>
  </r>
  <r>
    <s v="SOUTH"/>
    <s v="Lake 3m South"/>
    <n v="2006"/>
    <x v="723"/>
    <n v="5"/>
    <s v="SRP"/>
    <s v="&lt;"/>
    <s v="&lt;0.003"/>
    <n v="3.0000000000000001E-3"/>
    <n v="3"/>
    <m/>
    <n v="3"/>
  </r>
  <r>
    <s v="SOUTH"/>
    <s v="Lake 0m South"/>
    <n v="2006"/>
    <x v="722"/>
    <n v="4"/>
    <s v="SRP"/>
    <s v="&lt;"/>
    <s v="&lt;0.003"/>
    <n v="3.0000000000000001E-3"/>
    <n v="3"/>
    <m/>
    <n v="0"/>
  </r>
  <r>
    <s v="SOUTH"/>
    <s v="Lake 3m South"/>
    <n v="2006"/>
    <x v="717"/>
    <n v="1"/>
    <s v="SRP"/>
    <m/>
    <s v="0.030"/>
    <n v="0.03"/>
    <n v="30"/>
    <m/>
    <n v="3"/>
  </r>
  <r>
    <s v="SOUTH"/>
    <s v="Lake 3m South"/>
    <n v="2006"/>
    <x v="711"/>
    <n v="10"/>
    <s v="SRP"/>
    <s v="&lt;"/>
    <s v="&lt;0.001"/>
    <n v="1E-3"/>
    <n v="1"/>
    <m/>
    <n v="3"/>
  </r>
  <r>
    <s v="SOUTH"/>
    <s v="Lake 3m South"/>
    <n v="2006"/>
    <x v="724"/>
    <n v="1"/>
    <s v="SRP"/>
    <m/>
    <s v="0.018"/>
    <n v="1.7999999999999999E-2"/>
    <n v="18"/>
    <m/>
    <n v="3"/>
  </r>
  <r>
    <s v="SOUTH"/>
    <s v="Lake 0m South"/>
    <n v="2006"/>
    <x v="725"/>
    <n v="3"/>
    <s v="SRP"/>
    <s v="&lt;"/>
    <s v="&lt;0.003"/>
    <n v="3.0000000000000001E-3"/>
    <n v="3"/>
    <m/>
    <n v="0"/>
  </r>
  <r>
    <s v="SOUTH"/>
    <s v="Lake 3m South"/>
    <n v="2006"/>
    <x v="725"/>
    <n v="3"/>
    <s v="SRP"/>
    <m/>
    <s v="0.004"/>
    <n v="4.0000000000000001E-3"/>
    <n v="4"/>
    <m/>
    <n v="3"/>
  </r>
  <r>
    <s v="SOUTH"/>
    <s v="Lake 0m South"/>
    <n v="2006"/>
    <x v="726"/>
    <n v="7"/>
    <s v="SRP"/>
    <s v="&lt;"/>
    <s v="&lt;0.001"/>
    <n v="1E-3"/>
    <n v="1"/>
    <m/>
    <n v="0"/>
  </r>
  <r>
    <s v="SOUTH"/>
    <s v="Lake 0m South"/>
    <n v="2006"/>
    <x v="727"/>
    <n v="7"/>
    <s v="SRP"/>
    <s v="&lt;"/>
    <s v="&lt;0.001"/>
    <n v="1E-3"/>
    <n v="1"/>
    <m/>
    <n v="0"/>
  </r>
  <r>
    <s v="SOUTH"/>
    <s v="Lake 3m South"/>
    <n v="2006"/>
    <x v="727"/>
    <n v="7"/>
    <s v="SRP"/>
    <s v="&lt;"/>
    <s v="&lt;0.001"/>
    <n v="1E-3"/>
    <n v="1"/>
    <m/>
    <n v="3"/>
  </r>
  <r>
    <s v="SOUTH"/>
    <s v="Lake 3m South"/>
    <n v="2006"/>
    <x v="726"/>
    <n v="7"/>
    <s v="SRP"/>
    <s v="&lt;"/>
    <s v="&lt;0.001"/>
    <n v="1E-3"/>
    <n v="1"/>
    <m/>
    <n v="3"/>
  </r>
  <r>
    <s v="SOUTH"/>
    <s v="Lake 0m South"/>
    <n v="2006"/>
    <x v="728"/>
    <n v="8"/>
    <s v="SRP"/>
    <m/>
    <s v="0.002"/>
    <n v="2E-3"/>
    <n v="2"/>
    <m/>
    <n v="0"/>
  </r>
  <r>
    <s v="SOUTH"/>
    <s v="Lake 3m South"/>
    <n v="2006"/>
    <x v="728"/>
    <n v="8"/>
    <s v="SRP"/>
    <m/>
    <s v="0.002"/>
    <n v="2E-3"/>
    <n v="2"/>
    <m/>
    <n v="3"/>
  </r>
  <r>
    <s v="SOUTH"/>
    <s v="Lake 0m South"/>
    <n v="2006"/>
    <x v="724"/>
    <n v="1"/>
    <s v="SRP"/>
    <m/>
    <s v="0.019"/>
    <n v="1.9E-2"/>
    <n v="19"/>
    <m/>
    <n v="0"/>
  </r>
  <r>
    <s v="SOUTH"/>
    <s v="Lake 0m South"/>
    <n v="2006"/>
    <x v="729"/>
    <n v="5"/>
    <s v="SRP"/>
    <m/>
    <s v="0.003"/>
    <n v="3.0000000000000001E-3"/>
    <n v="3"/>
    <m/>
    <n v="0"/>
  </r>
  <r>
    <s v="SOUTH"/>
    <s v="Lake 3m South"/>
    <n v="2006"/>
    <x v="729"/>
    <n v="5"/>
    <s v="SRP"/>
    <s v="&lt;"/>
    <s v="&lt;0.003"/>
    <n v="3.0000000000000001E-3"/>
    <n v="3"/>
    <m/>
    <n v="3"/>
  </r>
  <r>
    <s v="SOUTH"/>
    <s v="Lake 0m South"/>
    <n v="2006"/>
    <x v="730"/>
    <n v="6"/>
    <s v="SRP"/>
    <s v="&lt;"/>
    <s v="&lt;0.001"/>
    <n v="1E-3"/>
    <n v="1"/>
    <m/>
    <n v="0"/>
  </r>
  <r>
    <s v="SOUTH"/>
    <s v="Lake 3m South"/>
    <n v="2006"/>
    <x v="731"/>
    <n v="6"/>
    <s v="SRP"/>
    <m/>
    <s v="0.001"/>
    <n v="1E-3"/>
    <n v="1"/>
    <m/>
    <n v="3"/>
  </r>
  <r>
    <s v="SOUTH"/>
    <s v="Lake 0m South"/>
    <n v="2006"/>
    <x v="731"/>
    <n v="6"/>
    <s v="SRP"/>
    <s v="&lt;"/>
    <s v="&lt;0.001"/>
    <n v="1E-3"/>
    <n v="1"/>
    <m/>
    <n v="0"/>
  </r>
  <r>
    <s v="SOUTH"/>
    <s v="Lake 3m South"/>
    <n v="2006"/>
    <x v="730"/>
    <n v="6"/>
    <s v="SRP"/>
    <s v="&lt;"/>
    <s v="&lt;0.001"/>
    <n v="1E-3"/>
    <n v="1"/>
    <m/>
    <n v="3"/>
  </r>
  <r>
    <s v="SOUTH"/>
    <s v="Lake 3m South"/>
    <n v="2007"/>
    <x v="732"/>
    <n v="9"/>
    <s v="SRP"/>
    <s v="&lt;"/>
    <s v="&lt;0.001"/>
    <n v="1E-3"/>
    <n v="1"/>
    <m/>
    <n v="3"/>
  </r>
  <r>
    <s v="SOUTH"/>
    <s v="Lake 3m South"/>
    <n v="2007"/>
    <x v="733"/>
    <n v="10"/>
    <s v="SRP"/>
    <m/>
    <s v="0.001"/>
    <n v="1E-3"/>
    <n v="1"/>
    <m/>
    <n v="3"/>
  </r>
  <r>
    <s v="SOUTH"/>
    <s v="Lake 0m South"/>
    <n v="2007"/>
    <x v="732"/>
    <n v="9"/>
    <s v="SRP"/>
    <s v="&lt;"/>
    <s v="&lt;0.001"/>
    <n v="1E-3"/>
    <n v="1"/>
    <m/>
    <n v="0"/>
  </r>
  <r>
    <s v="SOUTH"/>
    <s v="Lake 0m South"/>
    <n v="2007"/>
    <x v="734"/>
    <n v="10"/>
    <s v="SRP"/>
    <m/>
    <s v="0.004"/>
    <n v="4.0000000000000001E-3"/>
    <n v="4"/>
    <m/>
    <n v="0"/>
  </r>
  <r>
    <s v="SOUTH"/>
    <s v="Lake 0m South"/>
    <n v="2007"/>
    <x v="733"/>
    <n v="10"/>
    <s v="SRP"/>
    <s v="&lt;"/>
    <s v="&lt;0.001"/>
    <n v="1E-3"/>
    <n v="1"/>
    <m/>
    <n v="0"/>
  </r>
  <r>
    <s v="SOUTH"/>
    <s v="Lake 3m South"/>
    <n v="2007"/>
    <x v="734"/>
    <n v="10"/>
    <s v="SRP"/>
    <m/>
    <s v="0.002"/>
    <n v="2E-3"/>
    <n v="2"/>
    <m/>
    <n v="3"/>
  </r>
  <r>
    <s v="SOUTH"/>
    <s v="Lake 3m South"/>
    <n v="2007"/>
    <x v="735"/>
    <n v="8"/>
    <s v="SRP"/>
    <s v="&lt;"/>
    <s v="&lt;0.001"/>
    <n v="1E-3"/>
    <n v="1"/>
    <m/>
    <n v="3"/>
  </r>
  <r>
    <s v="SOUTH"/>
    <s v="Lake 0m South"/>
    <n v="2007"/>
    <x v="736"/>
    <n v="9"/>
    <s v="SRP"/>
    <m/>
    <s v="0.003"/>
    <n v="3.0000000000000001E-3"/>
    <n v="3"/>
    <m/>
    <n v="0"/>
  </r>
  <r>
    <s v="SOUTH"/>
    <s v="Lake 3m South"/>
    <n v="2007"/>
    <x v="736"/>
    <n v="9"/>
    <s v="SRP"/>
    <m/>
    <s v="0.003"/>
    <n v="3.0000000000000001E-3"/>
    <n v="3"/>
    <m/>
    <n v="3"/>
  </r>
  <r>
    <s v="SOUTH"/>
    <s v="Lake 3m South"/>
    <n v="2007"/>
    <x v="737"/>
    <n v="11"/>
    <s v="SRP"/>
    <m/>
    <s v="0.024"/>
    <n v="2.4E-2"/>
    <n v="24"/>
    <m/>
    <n v="3"/>
  </r>
  <r>
    <s v="SOUTH"/>
    <s v="Lake 0m South"/>
    <n v="2007"/>
    <x v="737"/>
    <n v="11"/>
    <s v="SRP"/>
    <m/>
    <s v="0.024"/>
    <n v="2.4E-2"/>
    <n v="24"/>
    <m/>
    <n v="0"/>
  </r>
  <r>
    <s v="SOUTH"/>
    <s v="Lake 3m South"/>
    <n v="2007"/>
    <x v="738"/>
    <n v="12"/>
    <s v="SRP"/>
    <m/>
    <s v="0.018"/>
    <n v="1.7999999999999999E-2"/>
    <n v="18"/>
    <m/>
    <n v="3"/>
  </r>
  <r>
    <s v="SOUTH"/>
    <s v="Lake 0m South"/>
    <n v="2007"/>
    <x v="738"/>
    <n v="12"/>
    <s v="SRP"/>
    <m/>
    <s v="0.018"/>
    <n v="1.7999999999999999E-2"/>
    <n v="18"/>
    <m/>
    <n v="0"/>
  </r>
  <r>
    <s v="SOUTH"/>
    <s v="Lake Upper Mixed Layer South - Duplicate"/>
    <n v="2007"/>
    <x v="739"/>
    <n v="10"/>
    <s v="SRP"/>
    <m/>
    <s v="0.006"/>
    <n v="6.0000000000000001E-3"/>
    <n v="6"/>
    <m/>
    <n v="3"/>
  </r>
  <r>
    <s v="SOUTH"/>
    <s v="Lake Upper Mixed Layer South"/>
    <n v="2007"/>
    <x v="734"/>
    <n v="10"/>
    <s v="SRP"/>
    <m/>
    <s v="0.003"/>
    <n v="3.0000000000000001E-3"/>
    <n v="3"/>
    <m/>
    <n v="3"/>
  </r>
  <r>
    <s v="SOUTH"/>
    <s v="Lake Upper Mixed Layer South"/>
    <n v="2007"/>
    <x v="739"/>
    <n v="10"/>
    <s v="SRP"/>
    <m/>
    <s v="0.006"/>
    <n v="6.0000000000000001E-3"/>
    <n v="6"/>
    <m/>
    <n v="3"/>
  </r>
  <r>
    <s v="SOUTH"/>
    <s v="Lake 0m South"/>
    <n v="2007"/>
    <x v="740"/>
    <n v="11"/>
    <s v="SRP"/>
    <m/>
    <s v="0.019"/>
    <n v="1.9E-2"/>
    <n v="19"/>
    <m/>
    <n v="0"/>
  </r>
  <r>
    <s v="SOUTH"/>
    <s v="Lake 3m South"/>
    <n v="2007"/>
    <x v="740"/>
    <n v="11"/>
    <s v="SRP"/>
    <m/>
    <s v="0.020"/>
    <n v="0.02"/>
    <n v="20"/>
    <m/>
    <n v="3"/>
  </r>
  <r>
    <s v="SOUTH"/>
    <s v="Lake Upper Mixed Layer South - Duplicate"/>
    <n v="2007"/>
    <x v="734"/>
    <n v="10"/>
    <s v="SRP"/>
    <m/>
    <s v="0.003"/>
    <n v="3.0000000000000001E-3"/>
    <n v="3"/>
    <m/>
    <n v="3"/>
  </r>
  <r>
    <s v="SOUTH"/>
    <s v="Lake 0m South"/>
    <n v="2007"/>
    <x v="741"/>
    <n v="5"/>
    <s v="SRP"/>
    <m/>
    <s v="0.003"/>
    <n v="3.0000000000000001E-3"/>
    <n v="3"/>
    <m/>
    <n v="0"/>
  </r>
  <r>
    <s v="SOUTH"/>
    <s v="Lake 0m South"/>
    <n v="2007"/>
    <x v="742"/>
    <n v="6"/>
    <s v="SRP"/>
    <m/>
    <s v="0.001"/>
    <n v="1E-3"/>
    <n v="1"/>
    <m/>
    <n v="0"/>
  </r>
  <r>
    <s v="SOUTH"/>
    <s v="Lake 3m South"/>
    <n v="2007"/>
    <x v="742"/>
    <n v="6"/>
    <s v="SRP"/>
    <m/>
    <s v="0.001"/>
    <n v="1E-3"/>
    <n v="1"/>
    <m/>
    <n v="3"/>
  </r>
  <r>
    <s v="SOUTH"/>
    <s v="Lake 3m South"/>
    <n v="2007"/>
    <x v="741"/>
    <n v="5"/>
    <s v="SRP"/>
    <m/>
    <s v="0.003"/>
    <n v="3.0000000000000001E-3"/>
    <n v="3"/>
    <m/>
    <n v="3"/>
  </r>
  <r>
    <s v="SOUTH"/>
    <s v="Lake 0m South"/>
    <n v="2007"/>
    <x v="743"/>
    <n v="4"/>
    <s v="SRP"/>
    <m/>
    <s v="0.002"/>
    <n v="2E-3"/>
    <n v="2"/>
    <m/>
    <n v="0"/>
  </r>
  <r>
    <s v="SOUTH"/>
    <s v="Lake 3m South"/>
    <n v="2007"/>
    <x v="743"/>
    <n v="4"/>
    <s v="SRP"/>
    <m/>
    <s v="0.002"/>
    <n v="2E-3"/>
    <n v="2"/>
    <m/>
    <n v="3"/>
  </r>
  <r>
    <s v="SOUTH"/>
    <s v="Lake 3m South"/>
    <n v="2007"/>
    <x v="744"/>
    <n v="5"/>
    <s v="SRP"/>
    <m/>
    <s v="0.002"/>
    <n v="2E-3"/>
    <n v="2"/>
    <m/>
    <n v="3"/>
  </r>
  <r>
    <s v="SOUTH"/>
    <s v="Lake 0m South"/>
    <n v="2007"/>
    <x v="745"/>
    <n v="4"/>
    <s v="SRP"/>
    <m/>
    <s v="0.001"/>
    <n v="1E-3"/>
    <n v="1"/>
    <m/>
    <n v="0"/>
  </r>
  <r>
    <s v="SOUTH"/>
    <s v="Lake 3m South"/>
    <n v="2007"/>
    <x v="745"/>
    <n v="4"/>
    <s v="SRP"/>
    <m/>
    <s v="0.001"/>
    <n v="1E-3"/>
    <n v="1"/>
    <m/>
    <n v="3"/>
  </r>
  <r>
    <s v="SOUTH"/>
    <s v="Lake 3m South"/>
    <n v="2007"/>
    <x v="746"/>
    <n v="7"/>
    <s v="SRP"/>
    <s v="&lt;"/>
    <s v="&lt;0.001"/>
    <n v="1E-3"/>
    <n v="1"/>
    <m/>
    <n v="3"/>
  </r>
  <r>
    <s v="SOUTH"/>
    <s v="Lake 0m South"/>
    <n v="2007"/>
    <x v="747"/>
    <n v="8"/>
    <s v="SRP"/>
    <m/>
    <s v="0.002"/>
    <n v="2E-3"/>
    <n v="2"/>
    <m/>
    <n v="0"/>
  </r>
  <r>
    <s v="SOUTH"/>
    <s v="Lake 0m South"/>
    <n v="2007"/>
    <x v="746"/>
    <n v="7"/>
    <s v="SRP"/>
    <s v="&lt;"/>
    <s v="&lt;0.001"/>
    <n v="1E-3"/>
    <n v="1"/>
    <m/>
    <n v="0"/>
  </r>
  <r>
    <s v="SOUTH"/>
    <s v="Lake 0m South"/>
    <n v="2007"/>
    <x v="744"/>
    <n v="5"/>
    <s v="SRP"/>
    <m/>
    <s v="0.001"/>
    <n v="1E-3"/>
    <n v="1"/>
    <m/>
    <n v="0"/>
  </r>
  <r>
    <s v="SOUTH"/>
    <s v="Lake 3m South"/>
    <n v="2007"/>
    <x v="747"/>
    <n v="8"/>
    <s v="SRP"/>
    <s v="&lt;"/>
    <s v="&lt;0.001"/>
    <n v="1E-3"/>
    <n v="1"/>
    <m/>
    <n v="3"/>
  </r>
  <r>
    <s v="SOUTH"/>
    <s v="Lake 3m South"/>
    <n v="2007"/>
    <x v="748"/>
    <n v="7"/>
    <s v="SRP"/>
    <s v="&lt;"/>
    <s v="&lt;0.001"/>
    <n v="1E-3"/>
    <n v="1"/>
    <m/>
    <n v="3"/>
  </r>
  <r>
    <s v="SOUTH"/>
    <s v="Lake 0m South"/>
    <n v="2007"/>
    <x v="749"/>
    <n v="7"/>
    <s v="SRP"/>
    <s v="&lt;"/>
    <s v="&lt;0.001"/>
    <n v="1E-3"/>
    <n v="1"/>
    <m/>
    <n v="0"/>
  </r>
  <r>
    <s v="SOUTH"/>
    <s v="Lake 3m South"/>
    <n v="2007"/>
    <x v="750"/>
    <n v="6"/>
    <s v="SRP"/>
    <m/>
    <s v="0.001"/>
    <n v="1E-3"/>
    <n v="1"/>
    <m/>
    <n v="3"/>
  </r>
  <r>
    <s v="SOUTH"/>
    <s v="Lake 0m South"/>
    <n v="2007"/>
    <x v="750"/>
    <n v="6"/>
    <s v="SRP"/>
    <m/>
    <s v="0.001"/>
    <n v="1E-3"/>
    <n v="1"/>
    <m/>
    <n v="0"/>
  </r>
  <r>
    <s v="SOUTH"/>
    <s v="Lake 0m South"/>
    <n v="2007"/>
    <x v="748"/>
    <n v="7"/>
    <s v="SRP"/>
    <s v="&lt;"/>
    <s v="&lt;0.001"/>
    <n v="1E-3"/>
    <n v="1"/>
    <m/>
    <n v="0"/>
  </r>
  <r>
    <s v="SOUTH"/>
    <s v="Lake 3m South"/>
    <n v="2007"/>
    <x v="749"/>
    <n v="7"/>
    <s v="SRP"/>
    <s v="&lt;"/>
    <s v="&lt;0.001"/>
    <n v="1E-3"/>
    <n v="1"/>
    <m/>
    <n v="3"/>
  </r>
  <r>
    <s v="SOUTH"/>
    <s v="Lake 3m South"/>
    <n v="2008"/>
    <x v="751"/>
    <n v="9"/>
    <s v="SRP"/>
    <m/>
    <s v="0.001"/>
    <n v="1E-3"/>
    <n v="1"/>
    <m/>
    <n v="3"/>
  </r>
  <r>
    <s v="SOUTH"/>
    <s v="Lake 0m South"/>
    <n v="2008"/>
    <x v="751"/>
    <n v="9"/>
    <s v="SRP"/>
    <m/>
    <s v="0.001"/>
    <n v="1E-3"/>
    <n v="1"/>
    <m/>
    <n v="0"/>
  </r>
  <r>
    <s v="SOUTH"/>
    <s v="Lake 0m South"/>
    <n v="2008"/>
    <x v="752"/>
    <n v="9"/>
    <s v="SRP"/>
    <m/>
    <s v="0.001"/>
    <n v="1E-3"/>
    <n v="1"/>
    <m/>
    <n v="0"/>
  </r>
  <r>
    <s v="SOUTH"/>
    <s v="Lake 3m South"/>
    <n v="2008"/>
    <x v="752"/>
    <n v="9"/>
    <s v="SRP"/>
    <m/>
    <s v="0.001"/>
    <n v="1E-3"/>
    <n v="1"/>
    <m/>
    <n v="3"/>
  </r>
  <r>
    <s v="SOUTH"/>
    <s v="Lake 3m South"/>
    <n v="2008"/>
    <x v="753"/>
    <n v="8"/>
    <s v="SRP"/>
    <m/>
    <s v="0.001"/>
    <n v="1E-3"/>
    <n v="1"/>
    <m/>
    <n v="3"/>
  </r>
  <r>
    <s v="SOUTH"/>
    <s v="Lake 0m South"/>
    <n v="2008"/>
    <x v="754"/>
    <n v="7"/>
    <s v="SRP"/>
    <s v="&lt;"/>
    <s v="&lt;0.001"/>
    <n v="1E-3"/>
    <n v="1"/>
    <m/>
    <n v="0"/>
  </r>
  <r>
    <s v="SOUTH"/>
    <s v="Lake 3m South"/>
    <n v="2008"/>
    <x v="754"/>
    <n v="7"/>
    <s v="SRP"/>
    <s v="&lt;"/>
    <s v="&lt;0.001"/>
    <n v="1E-3"/>
    <n v="1"/>
    <m/>
    <n v="3"/>
  </r>
  <r>
    <s v="SOUTH"/>
    <s v="Lake 0m South"/>
    <n v="2008"/>
    <x v="755"/>
    <n v="10"/>
    <s v="SRP"/>
    <m/>
    <s v="0.005"/>
    <n v="5.0000000000000001E-3"/>
    <n v="5"/>
    <m/>
    <n v="0"/>
  </r>
  <r>
    <s v="SOUTH"/>
    <s v="Lake 0m South"/>
    <n v="2008"/>
    <x v="753"/>
    <n v="8"/>
    <s v="SRP"/>
    <s v="&lt;"/>
    <s v="&lt;0.001"/>
    <n v="1E-3"/>
    <n v="1"/>
    <m/>
    <n v="0"/>
  </r>
  <r>
    <s v="SOUTH"/>
    <s v="Lake 0m South"/>
    <n v="2008"/>
    <x v="756"/>
    <n v="8"/>
    <s v="SRP"/>
    <s v="&lt;"/>
    <s v="&lt;0.001"/>
    <n v="1E-3"/>
    <n v="1"/>
    <m/>
    <n v="0"/>
  </r>
  <r>
    <s v="SOUTH"/>
    <s v="Lake 3m South"/>
    <n v="2008"/>
    <x v="756"/>
    <n v="8"/>
    <s v="SRP"/>
    <s v="&lt;"/>
    <s v="&lt;0.001"/>
    <n v="1E-3"/>
    <n v="1"/>
    <m/>
    <n v="3"/>
  </r>
  <r>
    <s v="SOUTH"/>
    <s v="Lake 0m South"/>
    <n v="2008"/>
    <x v="757"/>
    <n v="11"/>
    <s v="SRP"/>
    <m/>
    <s v="0.032"/>
    <n v="3.2000000000000001E-2"/>
    <n v="32"/>
    <m/>
    <n v="0"/>
  </r>
  <r>
    <s v="SOUTH"/>
    <s v="Lake 3m South"/>
    <n v="2008"/>
    <x v="757"/>
    <n v="11"/>
    <s v="SRP"/>
    <m/>
    <s v="0.033"/>
    <n v="3.3000000000000002E-2"/>
    <n v="33"/>
    <m/>
    <n v="3"/>
  </r>
  <r>
    <s v="SOUTH"/>
    <s v="Lake 0m South"/>
    <n v="2008"/>
    <x v="758"/>
    <n v="12"/>
    <s v="SRP"/>
    <m/>
    <s v="0.027"/>
    <n v="2.7E-2"/>
    <n v="27"/>
    <m/>
    <n v="0"/>
  </r>
  <r>
    <s v="SOUTH"/>
    <s v="Lake 3m South"/>
    <n v="2008"/>
    <x v="758"/>
    <n v="12"/>
    <s v="SRP"/>
    <m/>
    <s v="0.027"/>
    <n v="2.7E-2"/>
    <n v="27"/>
    <m/>
    <n v="3"/>
  </r>
  <r>
    <s v="SOUTH"/>
    <s v="Lake 0m South"/>
    <n v="2008"/>
    <x v="759"/>
    <n v="1"/>
    <s v="SRP"/>
    <m/>
    <s v="0.013"/>
    <n v="1.2999999999999999E-2"/>
    <n v="13"/>
    <m/>
    <n v="0"/>
  </r>
  <r>
    <s v="SOUTH"/>
    <s v="Lake 0m South"/>
    <n v="2008"/>
    <x v="760"/>
    <n v="10"/>
    <s v="SRP"/>
    <m/>
    <s v="0.010"/>
    <n v="0.01"/>
    <n v="10"/>
    <m/>
    <n v="0"/>
  </r>
  <r>
    <s v="SOUTH"/>
    <s v="Lake 3m South"/>
    <n v="2008"/>
    <x v="760"/>
    <n v="10"/>
    <s v="SRP"/>
    <m/>
    <s v="0.011"/>
    <n v="1.0999999999999999E-2"/>
    <n v="11"/>
    <m/>
    <n v="3"/>
  </r>
  <r>
    <s v="SOUTH"/>
    <s v="Lake 0m South"/>
    <n v="2008"/>
    <x v="761"/>
    <n v="11"/>
    <s v="SRP"/>
    <m/>
    <s v="0.036"/>
    <n v="3.5999999999999997E-2"/>
    <n v="36"/>
    <m/>
    <n v="0"/>
  </r>
  <r>
    <s v="SOUTH"/>
    <s v="Lake 3m South"/>
    <n v="2008"/>
    <x v="761"/>
    <n v="11"/>
    <s v="SRP"/>
    <m/>
    <s v="0.038"/>
    <n v="3.7999999999999999E-2"/>
    <n v="38"/>
    <m/>
    <n v="3"/>
  </r>
  <r>
    <s v="SOUTH"/>
    <s v="Lake 3m South"/>
    <n v="2008"/>
    <x v="755"/>
    <n v="10"/>
    <s v="SRP"/>
    <m/>
    <s v="0.003"/>
    <n v="3.0000000000000001E-3"/>
    <n v="3"/>
    <m/>
    <n v="3"/>
  </r>
  <r>
    <s v="SOUTH"/>
    <s v="Lake 0m South"/>
    <n v="2008"/>
    <x v="762"/>
    <n v="4"/>
    <s v="SRP"/>
    <s v="&lt;"/>
    <s v="&lt;0.001"/>
    <n v="1E-3"/>
    <n v="1"/>
    <m/>
    <n v="0"/>
  </r>
  <r>
    <s v="SOUTH"/>
    <s v="Lake 3m South"/>
    <n v="2008"/>
    <x v="762"/>
    <n v="4"/>
    <s v="SRP"/>
    <s v="&lt;"/>
    <s v="&lt;0.001"/>
    <n v="1E-3"/>
    <n v="1"/>
    <m/>
    <n v="3"/>
  </r>
  <r>
    <s v="SOUTH"/>
    <s v="Lake 3m South"/>
    <n v="2008"/>
    <x v="763"/>
    <n v="4"/>
    <s v="SRP"/>
    <m/>
    <s v="0.002"/>
    <n v="2E-3"/>
    <n v="2"/>
    <m/>
    <n v="3"/>
  </r>
  <r>
    <s v="SOUTH"/>
    <s v="Lake 0m South"/>
    <n v="2008"/>
    <x v="764"/>
    <n v="5"/>
    <s v="SRP"/>
    <s v="&lt;"/>
    <s v="&lt;0.001"/>
    <n v="1E-3"/>
    <n v="1"/>
    <m/>
    <n v="0"/>
  </r>
  <r>
    <s v="SOUTH"/>
    <s v="Lake 3m South"/>
    <n v="2008"/>
    <x v="764"/>
    <n v="5"/>
    <s v="SRP"/>
    <m/>
    <s v="0.004"/>
    <n v="4.0000000000000001E-3"/>
    <n v="4"/>
    <m/>
    <n v="3"/>
  </r>
  <r>
    <s v="SOUTH"/>
    <s v="Lake 0m South"/>
    <n v="2008"/>
    <x v="763"/>
    <n v="4"/>
    <s v="SRP"/>
    <m/>
    <s v="0.001"/>
    <n v="1E-3"/>
    <n v="1"/>
    <m/>
    <n v="0"/>
  </r>
  <r>
    <s v="SOUTH"/>
    <s v="Lake 3m South"/>
    <n v="2008"/>
    <x v="759"/>
    <n v="1"/>
    <s v="SRP"/>
    <m/>
    <s v="0.016"/>
    <n v="1.6E-2"/>
    <n v="16"/>
    <m/>
    <n v="3"/>
  </r>
  <r>
    <s v="SOUTH"/>
    <s v="Lake 0m South"/>
    <n v="2008"/>
    <x v="765"/>
    <n v="2"/>
    <s v="SRP"/>
    <m/>
    <s v="0.027"/>
    <n v="2.7E-2"/>
    <n v="27"/>
    <m/>
    <n v="0"/>
  </r>
  <r>
    <s v="SOUTH"/>
    <s v="Lake 3m South"/>
    <n v="2008"/>
    <x v="765"/>
    <n v="2"/>
    <s v="SRP"/>
    <m/>
    <s v="0.011"/>
    <n v="1.0999999999999999E-2"/>
    <n v="11"/>
    <m/>
    <n v="3"/>
  </r>
  <r>
    <s v="SOUTH"/>
    <s v="Lake 0m South"/>
    <n v="2008"/>
    <x v="766"/>
    <n v="3"/>
    <s v="SRP"/>
    <s v="&lt;"/>
    <s v="&lt;0.001"/>
    <n v="1E-3"/>
    <n v="1"/>
    <m/>
    <n v="0"/>
  </r>
  <r>
    <s v="SOUTH"/>
    <s v="Lake 3m South"/>
    <n v="2008"/>
    <x v="766"/>
    <n v="3"/>
    <s v="SRP"/>
    <s v="&lt;"/>
    <s v="&lt;0.001"/>
    <n v="1E-3"/>
    <n v="1"/>
    <m/>
    <n v="3"/>
  </r>
  <r>
    <s v="SOUTH"/>
    <s v="Lake 0m South"/>
    <n v="2008"/>
    <x v="767"/>
    <n v="7"/>
    <s v="SRP"/>
    <s v="&lt;"/>
    <s v="&lt;0.001"/>
    <n v="1E-3"/>
    <n v="1"/>
    <m/>
    <n v="0"/>
  </r>
  <r>
    <s v="SOUTH"/>
    <s v="Lake 3m South"/>
    <n v="2008"/>
    <x v="767"/>
    <n v="7"/>
    <s v="SRP"/>
    <s v="&lt;"/>
    <s v="&lt;0.001"/>
    <n v="1E-3"/>
    <n v="1"/>
    <m/>
    <n v="3"/>
  </r>
  <r>
    <s v="SOUTH"/>
    <s v="Lake 0m South"/>
    <n v="2008"/>
    <x v="768"/>
    <n v="7"/>
    <s v="SRP"/>
    <m/>
    <s v="0.002"/>
    <n v="2E-3"/>
    <n v="2"/>
    <m/>
    <n v="0"/>
  </r>
  <r>
    <s v="SOUTH"/>
    <s v="Lake 3m South"/>
    <n v="2008"/>
    <x v="768"/>
    <n v="7"/>
    <s v="SRP"/>
    <s v="&lt;"/>
    <s v="&lt;0.001"/>
    <n v="1E-3"/>
    <n v="1"/>
    <m/>
    <n v="3"/>
  </r>
  <r>
    <s v="SOUTH"/>
    <s v="Lake 0m South"/>
    <n v="2008"/>
    <x v="769"/>
    <n v="5"/>
    <s v="SRP"/>
    <s v="&lt;"/>
    <s v="&lt;0.001"/>
    <n v="1E-3"/>
    <n v="1"/>
    <m/>
    <n v="0"/>
  </r>
  <r>
    <s v="SOUTH"/>
    <s v="Lake 3m South"/>
    <n v="2008"/>
    <x v="770"/>
    <n v="6"/>
    <s v="SRP"/>
    <s v="&lt;"/>
    <s v="&lt;0.001"/>
    <n v="1E-3"/>
    <n v="1"/>
    <m/>
    <n v="3"/>
  </r>
  <r>
    <s v="SOUTH"/>
    <s v="Lake 3m South"/>
    <n v="2008"/>
    <x v="769"/>
    <n v="5"/>
    <s v="SRP"/>
    <s v="&lt;"/>
    <s v="&lt;0.001"/>
    <n v="1E-3"/>
    <n v="1"/>
    <m/>
    <n v="3"/>
  </r>
  <r>
    <s v="SOUTH"/>
    <s v="Lake 0m South"/>
    <n v="2008"/>
    <x v="770"/>
    <n v="6"/>
    <s v="SRP"/>
    <s v="&lt;"/>
    <s v="&lt;0.001"/>
    <n v="1E-3"/>
    <n v="1"/>
    <m/>
    <n v="0"/>
  </r>
  <r>
    <s v="SOUTH"/>
    <s v="Lake 3m South"/>
    <n v="2008"/>
    <x v="771"/>
    <n v="6"/>
    <s v="SRP"/>
    <m/>
    <s v="0.004"/>
    <n v="4.0000000000000001E-3"/>
    <n v="4"/>
    <m/>
    <n v="3"/>
  </r>
  <r>
    <s v="SOUTH"/>
    <s v="Lake 0m South"/>
    <n v="2008"/>
    <x v="771"/>
    <n v="6"/>
    <s v="SRP"/>
    <m/>
    <s v="0.004"/>
    <n v="4.0000000000000001E-3"/>
    <n v="4"/>
    <m/>
    <n v="0"/>
  </r>
  <r>
    <s v="SOUTH"/>
    <s v="Lake 0m South"/>
    <n v="2009"/>
    <x v="772"/>
    <n v="10"/>
    <s v="SRP"/>
    <m/>
    <s v="0.017"/>
    <n v="1.7000000000000001E-2"/>
    <n v="17"/>
    <m/>
    <n v="0"/>
  </r>
  <r>
    <s v="SOUTH"/>
    <s v="Lake 0m South"/>
    <n v="2009"/>
    <x v="773"/>
    <n v="9"/>
    <s v="SRP"/>
    <s v="&lt;"/>
    <s v="&lt;0.001"/>
    <n v="1E-3"/>
    <n v="1"/>
    <m/>
    <n v="0"/>
  </r>
  <r>
    <s v="SOUTH"/>
    <s v="Lake 3m South"/>
    <n v="2009"/>
    <x v="773"/>
    <n v="9"/>
    <s v="SRP"/>
    <s v="&lt;"/>
    <s v="&lt;0.001"/>
    <n v="1E-3"/>
    <n v="1"/>
    <m/>
    <n v="3"/>
  </r>
  <r>
    <s v="SOUTH"/>
    <s v="Lake 3m South"/>
    <n v="2009"/>
    <x v="772"/>
    <n v="10"/>
    <s v="SRP"/>
    <m/>
    <s v="0.016"/>
    <n v="1.6E-2"/>
    <n v="16"/>
    <m/>
    <n v="3"/>
  </r>
  <r>
    <s v="SOUTH"/>
    <s v="Lake 3m South"/>
    <n v="2009"/>
    <x v="774"/>
    <n v="8"/>
    <s v="SRP"/>
    <s v="&lt;"/>
    <s v="&lt;0.001"/>
    <n v="1E-3"/>
    <n v="1"/>
    <m/>
    <n v="3"/>
  </r>
  <r>
    <s v="SOUTH"/>
    <s v="Lake 0m South"/>
    <n v="2009"/>
    <x v="775"/>
    <n v="8"/>
    <s v="SRP"/>
    <m/>
    <s v="0.003"/>
    <n v="3.0000000000000001E-3"/>
    <n v="3"/>
    <m/>
    <n v="0"/>
  </r>
  <r>
    <s v="SOUTH"/>
    <s v="Lake 3m South"/>
    <n v="2009"/>
    <x v="775"/>
    <n v="8"/>
    <s v="SRP"/>
    <m/>
    <s v="0.003"/>
    <n v="3.0000000000000001E-3"/>
    <n v="3"/>
    <m/>
    <n v="3"/>
  </r>
  <r>
    <s v="SOUTH"/>
    <s v="Lake 0m South"/>
    <n v="2009"/>
    <x v="774"/>
    <n v="8"/>
    <s v="SRP"/>
    <s v="&lt;"/>
    <s v="&lt;0.001"/>
    <n v="1E-3"/>
    <n v="1"/>
    <m/>
    <n v="0"/>
  </r>
  <r>
    <s v="SOUTH"/>
    <s v="Lake 0m South"/>
    <n v="2009"/>
    <x v="776"/>
    <n v="9"/>
    <s v="SRP"/>
    <s v="&lt;"/>
    <s v="&lt;0.001"/>
    <n v="1E-3"/>
    <n v="1"/>
    <m/>
    <n v="0"/>
  </r>
  <r>
    <s v="SOUTH"/>
    <s v="Lake 3m South"/>
    <n v="2009"/>
    <x v="776"/>
    <n v="9"/>
    <s v="SRP"/>
    <s v="&lt;"/>
    <s v="&lt;0.001"/>
    <n v="1E-3"/>
    <n v="1"/>
    <m/>
    <n v="3"/>
  </r>
  <r>
    <s v="SOUTH"/>
    <s v="Lake 3m South"/>
    <n v="2009"/>
    <x v="777"/>
    <n v="12"/>
    <s v="SRP"/>
    <s v="&lt;"/>
    <s v="&lt;0.001"/>
    <n v="1E-3"/>
    <n v="1"/>
    <m/>
    <n v="3"/>
  </r>
  <r>
    <s v="SOUTH"/>
    <s v="Lake 0m South"/>
    <n v="2009"/>
    <x v="777"/>
    <n v="12"/>
    <s v="SRP"/>
    <s v="&lt;"/>
    <s v="&lt;0.001"/>
    <n v="1E-3"/>
    <n v="1"/>
    <m/>
    <n v="0"/>
  </r>
  <r>
    <s v="SOUTH"/>
    <s v="Lake 0m South"/>
    <n v="2009"/>
    <x v="778"/>
    <n v="10"/>
    <s v="SRP"/>
    <m/>
    <s v="0.044"/>
    <n v="4.3999999999999997E-2"/>
    <n v="44"/>
    <m/>
    <n v="0"/>
  </r>
  <r>
    <s v="SOUTH"/>
    <s v="Lake 3m South"/>
    <n v="2009"/>
    <x v="778"/>
    <n v="10"/>
    <s v="SRP"/>
    <m/>
    <s v="0.045"/>
    <n v="4.4999999999999998E-2"/>
    <n v="45"/>
    <m/>
    <n v="3"/>
  </r>
  <r>
    <s v="SOUTH"/>
    <s v="Lake 3m South"/>
    <n v="2009"/>
    <x v="779"/>
    <n v="11"/>
    <s v="SRP"/>
    <m/>
    <s v="0.007"/>
    <n v="7.0000000000000001E-3"/>
    <n v="7"/>
    <m/>
    <n v="3"/>
  </r>
  <r>
    <s v="SOUTH"/>
    <s v="Lake 0m South"/>
    <n v="2009"/>
    <x v="779"/>
    <n v="11"/>
    <s v="SRP"/>
    <m/>
    <s v="0.007"/>
    <n v="7.0000000000000001E-3"/>
    <n v="7"/>
    <m/>
    <n v="0"/>
  </r>
  <r>
    <s v="SOUTH"/>
    <s v="Lake 0m South"/>
    <n v="2009"/>
    <x v="780"/>
    <n v="11"/>
    <s v="SRP"/>
    <m/>
    <s v="0.036"/>
    <n v="3.5999999999999997E-2"/>
    <n v="36"/>
    <m/>
    <n v="0"/>
  </r>
  <r>
    <s v="SOUTH"/>
    <s v="Lake 3m South"/>
    <n v="2009"/>
    <x v="780"/>
    <n v="11"/>
    <s v="SRP"/>
    <m/>
    <s v="0.035"/>
    <n v="3.5000000000000003E-2"/>
    <n v="35"/>
    <m/>
    <n v="3"/>
  </r>
  <r>
    <s v="SOUTH"/>
    <s v="Lake 0m South"/>
    <n v="2009"/>
    <x v="781"/>
    <n v="5"/>
    <s v="SRP"/>
    <s v="&lt;"/>
    <s v="&lt;0.001"/>
    <n v="1E-3"/>
    <n v="1"/>
    <m/>
    <n v="0"/>
  </r>
  <r>
    <s v="SOUTH"/>
    <s v="Lake 3m South"/>
    <n v="2009"/>
    <x v="781"/>
    <n v="5"/>
    <s v="SRP"/>
    <s v="&lt;"/>
    <s v="&lt;0.001"/>
    <n v="1E-3"/>
    <n v="1"/>
    <m/>
    <n v="3"/>
  </r>
  <r>
    <s v="SOUTH"/>
    <s v="Lake 3m South"/>
    <n v="2009"/>
    <x v="782"/>
    <n v="4"/>
    <s v="SRP"/>
    <s v="&lt;"/>
    <s v="&lt;0.001"/>
    <n v="1E-3"/>
    <n v="1"/>
    <m/>
    <n v="3"/>
  </r>
  <r>
    <s v="SOUTH"/>
    <s v="Lake 0m South"/>
    <n v="2009"/>
    <x v="783"/>
    <n v="5"/>
    <s v="SRP"/>
    <s v="&lt;"/>
    <s v="&lt;0.001"/>
    <n v="1E-3"/>
    <n v="1"/>
    <m/>
    <n v="0"/>
  </r>
  <r>
    <s v="SOUTH"/>
    <s v="Lake 3m South"/>
    <n v="2009"/>
    <x v="783"/>
    <n v="5"/>
    <s v="SRP"/>
    <s v="&lt;"/>
    <s v="&lt;0.001"/>
    <n v="1E-3"/>
    <n v="1"/>
    <m/>
    <n v="3"/>
  </r>
  <r>
    <s v="SOUTH"/>
    <s v="Lake 3m South"/>
    <n v="2009"/>
    <x v="784"/>
    <n v="4"/>
    <s v="SRP"/>
    <s v="&lt;"/>
    <s v="&lt;0.001"/>
    <n v="1E-3"/>
    <n v="1"/>
    <m/>
    <n v="3"/>
  </r>
  <r>
    <s v="SOUTH"/>
    <s v="Lake 0m South"/>
    <n v="2009"/>
    <x v="785"/>
    <n v="3"/>
    <s v="SRP"/>
    <s v="&lt;"/>
    <s v="&lt;0.001"/>
    <n v="1E-3"/>
    <n v="1"/>
    <m/>
    <n v="0"/>
  </r>
  <r>
    <s v="SOUTH"/>
    <s v="Lake 3m South"/>
    <n v="2009"/>
    <x v="785"/>
    <n v="3"/>
    <s v="SRP"/>
    <s v="&lt;"/>
    <s v="&lt;0.001"/>
    <n v="1E-3"/>
    <n v="1"/>
    <m/>
    <n v="3"/>
  </r>
  <r>
    <s v="SOUTH"/>
    <s v="Lake 0m South"/>
    <n v="2009"/>
    <x v="784"/>
    <n v="4"/>
    <s v="SRP"/>
    <s v="&lt;"/>
    <s v="&lt;0.001"/>
    <n v="1E-3"/>
    <n v="1"/>
    <m/>
    <n v="0"/>
  </r>
  <r>
    <s v="SOUTH"/>
    <s v="Lake 0m South"/>
    <n v="2009"/>
    <x v="782"/>
    <n v="4"/>
    <s v="SRP"/>
    <s v="&lt;"/>
    <s v="&lt;0.001"/>
    <n v="1E-3"/>
    <n v="1"/>
    <m/>
    <n v="0"/>
  </r>
  <r>
    <s v="SOUTH"/>
    <s v="Lake 0m South"/>
    <n v="2009"/>
    <x v="786"/>
    <n v="6"/>
    <s v="SRP"/>
    <s v="&lt;"/>
    <s v="&lt;0.001"/>
    <n v="1E-3"/>
    <n v="1"/>
    <m/>
    <n v="0"/>
  </r>
  <r>
    <s v="SOUTH"/>
    <s v="Lake 0m South"/>
    <n v="2009"/>
    <x v="787"/>
    <n v="7"/>
    <s v="SRP"/>
    <m/>
    <s v="0.001"/>
    <n v="1E-3"/>
    <n v="1"/>
    <m/>
    <n v="0"/>
  </r>
  <r>
    <s v="SOUTH"/>
    <s v="Lake 3m South"/>
    <n v="2009"/>
    <x v="787"/>
    <n v="7"/>
    <s v="SRP"/>
    <s v="&lt;"/>
    <s v="&lt;0.001"/>
    <n v="1E-3"/>
    <n v="1"/>
    <m/>
    <n v="3"/>
  </r>
  <r>
    <s v="SOUTH"/>
    <s v="Lake 0m South"/>
    <n v="2009"/>
    <x v="788"/>
    <n v="7"/>
    <s v="SRP"/>
    <s v="&lt;"/>
    <s v="&lt;0.001"/>
    <n v="1E-3"/>
    <n v="1"/>
    <m/>
    <n v="0"/>
  </r>
  <r>
    <s v="SOUTH"/>
    <s v="Lake 3m South"/>
    <n v="2009"/>
    <x v="788"/>
    <n v="7"/>
    <s v="SRP"/>
    <s v="&lt;"/>
    <s v="&lt;0.001"/>
    <n v="1E-3"/>
    <n v="1"/>
    <m/>
    <n v="3"/>
  </r>
  <r>
    <s v="SOUTH"/>
    <s v="Lake 3m South"/>
    <n v="2009"/>
    <x v="786"/>
    <n v="6"/>
    <s v="SRP"/>
    <m/>
    <s v="0.002"/>
    <n v="2E-3"/>
    <n v="2"/>
    <m/>
    <n v="3"/>
  </r>
  <r>
    <s v="SOUTH"/>
    <s v="Lake 3m South"/>
    <n v="2009"/>
    <x v="789"/>
    <n v="6"/>
    <s v="SRP"/>
    <s v="&lt;"/>
    <s v="&lt;0.001"/>
    <n v="1E-3"/>
    <n v="1"/>
    <m/>
    <n v="3"/>
  </r>
  <r>
    <s v="SOUTH"/>
    <s v="Lake 0m South"/>
    <n v="2009"/>
    <x v="790"/>
    <n v="6"/>
    <s v="SRP"/>
    <m/>
    <s v="0.002"/>
    <n v="2E-3"/>
    <n v="2"/>
    <m/>
    <n v="0"/>
  </r>
  <r>
    <s v="SOUTH"/>
    <s v="Lake 3m South"/>
    <n v="2009"/>
    <x v="790"/>
    <n v="6"/>
    <s v="SRP"/>
    <m/>
    <s v="0.002"/>
    <n v="2E-3"/>
    <n v="2"/>
    <m/>
    <n v="3"/>
  </r>
  <r>
    <s v="SOUTH"/>
    <s v="Lake 0m South"/>
    <n v="2009"/>
    <x v="789"/>
    <n v="6"/>
    <s v="SRP"/>
    <m/>
    <s v="0.001"/>
    <n v="1E-3"/>
    <n v="1"/>
    <m/>
    <n v="0"/>
  </r>
  <r>
    <s v="SOUTH"/>
    <s v="Lake 3m South"/>
    <n v="2010"/>
    <x v="791"/>
    <n v="9"/>
    <s v="SRP"/>
    <s v="&lt;"/>
    <s v="&lt;0.001"/>
    <n v="1E-3"/>
    <n v="1"/>
    <m/>
    <n v="3"/>
  </r>
  <r>
    <s v="SOUTH"/>
    <s v="Lake 3m South"/>
    <n v="2010"/>
    <x v="792"/>
    <n v="9"/>
    <s v="SRP"/>
    <m/>
    <s v="0.002"/>
    <n v="2E-3"/>
    <n v="2"/>
    <m/>
    <n v="3"/>
  </r>
  <r>
    <s v="SOUTH"/>
    <s v="Lake 0m South"/>
    <n v="2010"/>
    <x v="792"/>
    <n v="9"/>
    <s v="SRP"/>
    <s v="&lt;"/>
    <s v="&lt;0.001"/>
    <n v="1E-3"/>
    <n v="1"/>
    <m/>
    <n v="0"/>
  </r>
  <r>
    <s v="SOUTH"/>
    <s v="Lake 0m South"/>
    <n v="2010"/>
    <x v="791"/>
    <n v="9"/>
    <s v="SRP"/>
    <s v="&lt;"/>
    <s v="&lt;0.001"/>
    <n v="1E-3"/>
    <n v="1"/>
    <m/>
    <n v="0"/>
  </r>
  <r>
    <s v="SOUTH"/>
    <s v="Lake 0m South"/>
    <n v="2010"/>
    <x v="793"/>
    <n v="8"/>
    <s v="SRP"/>
    <m/>
    <s v="0.003"/>
    <n v="3.0000000000000001E-3"/>
    <n v="3"/>
    <m/>
    <n v="0"/>
  </r>
  <r>
    <s v="SOUTH"/>
    <s v="Lake 0m South"/>
    <n v="2010"/>
    <x v="794"/>
    <n v="10"/>
    <s v="SRP"/>
    <m/>
    <s v="0.005"/>
    <n v="5.0000000000000001E-3"/>
    <n v="5"/>
    <m/>
    <n v="0"/>
  </r>
  <r>
    <s v="SOUTH"/>
    <s v="Lake 3m South"/>
    <n v="2010"/>
    <x v="794"/>
    <n v="10"/>
    <s v="SRP"/>
    <m/>
    <s v="0.005"/>
    <n v="5.0000000000000001E-3"/>
    <n v="5"/>
    <m/>
    <n v="3"/>
  </r>
  <r>
    <s v="SOUTH"/>
    <s v="Lake 0m South"/>
    <n v="2010"/>
    <x v="795"/>
    <n v="8"/>
    <s v="SRP"/>
    <s v="&lt;"/>
    <s v="&lt;0.001"/>
    <n v="1E-3"/>
    <n v="1"/>
    <m/>
    <n v="0"/>
  </r>
  <r>
    <s v="SOUTH"/>
    <s v="Lake 3m South"/>
    <n v="2010"/>
    <x v="795"/>
    <n v="8"/>
    <s v="SRP"/>
    <s v="&lt;"/>
    <s v="&lt;0.001"/>
    <n v="1E-3"/>
    <n v="1"/>
    <m/>
    <n v="3"/>
  </r>
  <r>
    <s v="SOUTH"/>
    <s v="Lake 3m South"/>
    <n v="2010"/>
    <x v="793"/>
    <n v="8"/>
    <s v="SRP"/>
    <s v="&lt;"/>
    <s v="&lt;0.001"/>
    <n v="1E-3"/>
    <n v="1"/>
    <m/>
    <n v="3"/>
  </r>
  <r>
    <s v="SOUTH"/>
    <s v="Lake 3m South"/>
    <n v="2010"/>
    <x v="796"/>
    <n v="10"/>
    <s v="SRP"/>
    <m/>
    <s v="0.014"/>
    <n v="1.4E-2"/>
    <n v="14"/>
    <m/>
    <n v="3"/>
  </r>
  <r>
    <s v="SOUTH"/>
    <s v="Lake 0m South"/>
    <n v="2010"/>
    <x v="797"/>
    <n v="11"/>
    <s v="SRP"/>
    <m/>
    <s v="0.019"/>
    <n v="1.9E-2"/>
    <n v="19"/>
    <m/>
    <n v="0"/>
  </r>
  <r>
    <s v="SOUTH"/>
    <s v="Lake 3m South"/>
    <n v="2010"/>
    <x v="798"/>
    <n v="11"/>
    <s v="SRP"/>
    <m/>
    <s v="0.014"/>
    <n v="1.4E-2"/>
    <n v="14"/>
    <m/>
    <n v="3"/>
  </r>
  <r>
    <s v="SOUTH"/>
    <s v="Lake 0m South"/>
    <n v="2010"/>
    <x v="798"/>
    <n v="11"/>
    <s v="SRP"/>
    <m/>
    <s v="0.013"/>
    <n v="1.2999999999999999E-2"/>
    <n v="13"/>
    <m/>
    <n v="0"/>
  </r>
  <r>
    <s v="SOUTH"/>
    <s v="Lake 0m South"/>
    <n v="2010"/>
    <x v="796"/>
    <n v="10"/>
    <s v="SRP"/>
    <m/>
    <s v="0.013"/>
    <n v="1.2999999999999999E-2"/>
    <n v="13"/>
    <m/>
    <n v="0"/>
  </r>
  <r>
    <s v="SOUTH"/>
    <s v="Lake 3m South"/>
    <n v="2010"/>
    <x v="797"/>
    <n v="11"/>
    <s v="SRP"/>
    <m/>
    <s v="0.022"/>
    <n v="2.1999999999999999E-2"/>
    <n v="22"/>
    <m/>
    <n v="3"/>
  </r>
  <r>
    <s v="SOUTH"/>
    <s v="Lake 0m South"/>
    <n v="2010"/>
    <x v="799"/>
    <n v="10"/>
    <s v="SRP"/>
    <m/>
    <s v="0.017"/>
    <n v="1.7000000000000001E-2"/>
    <n v="17"/>
    <m/>
    <n v="0"/>
  </r>
  <r>
    <s v="SOUTH"/>
    <s v="Lake 3m South"/>
    <n v="2010"/>
    <x v="799"/>
    <n v="10"/>
    <s v="SRP"/>
    <m/>
    <s v="0.018"/>
    <n v="1.7999999999999999E-2"/>
    <n v="18"/>
    <m/>
    <n v="3"/>
  </r>
  <r>
    <s v="SOUTH"/>
    <s v="Lake 0m South"/>
    <n v="2010"/>
    <x v="800"/>
    <n v="5"/>
    <s v="SRP"/>
    <s v="&lt;"/>
    <s v="&lt;0.001"/>
    <n v="1E-3"/>
    <n v="1"/>
    <m/>
    <n v="0"/>
  </r>
  <r>
    <s v="SOUTH"/>
    <s v="Lake 3m South"/>
    <n v="2010"/>
    <x v="800"/>
    <n v="5"/>
    <s v="SRP"/>
    <m/>
    <s v="0.001"/>
    <n v="1E-3"/>
    <n v="1"/>
    <m/>
    <n v="3"/>
  </r>
  <r>
    <s v="SOUTH"/>
    <s v="Lake 0m South"/>
    <n v="2010"/>
    <x v="801"/>
    <n v="4"/>
    <s v="SRP"/>
    <s v="&lt;"/>
    <s v="&lt;0.001"/>
    <n v="1E-3"/>
    <n v="1"/>
    <m/>
    <n v="0"/>
  </r>
  <r>
    <s v="SOUTH"/>
    <s v="Lake 0m South"/>
    <n v="2010"/>
    <x v="802"/>
    <n v="5"/>
    <s v="SRP"/>
    <s v="&lt;"/>
    <s v="&lt;0.001"/>
    <n v="1E-3"/>
    <n v="1"/>
    <m/>
    <n v="0"/>
  </r>
  <r>
    <s v="SOUTH"/>
    <s v="Lake 3m South"/>
    <n v="2010"/>
    <x v="802"/>
    <n v="5"/>
    <s v="SRP"/>
    <s v="&lt;"/>
    <s v="&lt;0.001"/>
    <n v="1E-3"/>
    <n v="1"/>
    <m/>
    <n v="3"/>
  </r>
  <r>
    <s v="SOUTH"/>
    <s v="Lake 0m South"/>
    <n v="2010"/>
    <x v="803"/>
    <n v="3"/>
    <s v="SRP"/>
    <s v="&lt;"/>
    <s v="&lt;0.001"/>
    <n v="1E-3"/>
    <n v="1"/>
    <m/>
    <n v="0"/>
  </r>
  <r>
    <s v="SOUTH"/>
    <s v="Lake 3m South"/>
    <n v="2010"/>
    <x v="803"/>
    <n v="3"/>
    <s v="SRP"/>
    <s v="&lt;"/>
    <s v="&lt;0.001"/>
    <n v="1E-3"/>
    <n v="1"/>
    <m/>
    <n v="3"/>
  </r>
  <r>
    <s v="SOUTH"/>
    <s v="Lake 0m South"/>
    <n v="2010"/>
    <x v="804"/>
    <n v="4"/>
    <s v="SRP"/>
    <m/>
    <s v="0.001"/>
    <n v="1E-3"/>
    <n v="1"/>
    <m/>
    <n v="0"/>
  </r>
  <r>
    <s v="SOUTH"/>
    <s v="Lake 3m South"/>
    <n v="2010"/>
    <x v="804"/>
    <n v="4"/>
    <s v="SRP"/>
    <m/>
    <s v="0.001"/>
    <n v="1E-3"/>
    <n v="1"/>
    <m/>
    <n v="3"/>
  </r>
  <r>
    <s v="SOUTH"/>
    <s v="Lake 3m South"/>
    <n v="2010"/>
    <x v="805"/>
    <n v="6"/>
    <s v="SRP"/>
    <s v="&lt;"/>
    <s v="&lt;0.001"/>
    <n v="1E-3"/>
    <n v="1"/>
    <m/>
    <n v="3"/>
  </r>
  <r>
    <s v="SOUTH"/>
    <s v="Lake 0m South"/>
    <n v="2010"/>
    <x v="806"/>
    <n v="7"/>
    <s v="SRP"/>
    <s v="&lt;"/>
    <s v="&lt;0.001"/>
    <n v="1E-3"/>
    <n v="1"/>
    <m/>
    <n v="0"/>
  </r>
  <r>
    <s v="SOUTH"/>
    <s v="Lake 0m South"/>
    <n v="2010"/>
    <x v="807"/>
    <n v="7"/>
    <s v="SRP"/>
    <m/>
    <s v="0.001"/>
    <n v="1E-3"/>
    <n v="1"/>
    <m/>
    <n v="0"/>
  </r>
  <r>
    <s v="SOUTH"/>
    <s v="Lake 0m South"/>
    <n v="2010"/>
    <x v="805"/>
    <n v="6"/>
    <s v="SRP"/>
    <s v="&lt;"/>
    <s v="&lt;0.001"/>
    <n v="1E-3"/>
    <n v="1"/>
    <m/>
    <n v="0"/>
  </r>
  <r>
    <s v="SOUTH"/>
    <s v="Lake 3m South"/>
    <n v="2010"/>
    <x v="801"/>
    <n v="4"/>
    <s v="SRP"/>
    <s v="&lt;"/>
    <s v="&lt;0.001"/>
    <n v="1E-3"/>
    <n v="1"/>
    <m/>
    <n v="3"/>
  </r>
  <r>
    <s v="SOUTH"/>
    <s v="Lake 3m South"/>
    <n v="2010"/>
    <x v="806"/>
    <n v="7"/>
    <s v="SRP"/>
    <s v="&lt;"/>
    <s v="&lt;0.001"/>
    <n v="1E-3"/>
    <n v="1"/>
    <m/>
    <n v="3"/>
  </r>
  <r>
    <s v="SOUTH"/>
    <s v="Lake 3m South"/>
    <n v="2010"/>
    <x v="807"/>
    <n v="7"/>
    <s v="SRP"/>
    <s v="&lt;"/>
    <s v="&lt;0.001"/>
    <n v="1E-3"/>
    <n v="1"/>
    <m/>
    <n v="3"/>
  </r>
  <r>
    <s v="SOUTH"/>
    <s v="Lake 0m South"/>
    <n v="2010"/>
    <x v="808"/>
    <n v="6"/>
    <s v="SRP"/>
    <m/>
    <s v="0.004"/>
    <n v="4.0000000000000001E-3"/>
    <n v="4"/>
    <m/>
    <n v="0"/>
  </r>
  <r>
    <s v="SOUTH"/>
    <s v="Lake 3m South"/>
    <n v="2010"/>
    <x v="808"/>
    <n v="6"/>
    <s v="SRP"/>
    <m/>
    <s v="0.002"/>
    <n v="2E-3"/>
    <n v="2"/>
    <m/>
    <n v="3"/>
  </r>
  <r>
    <s v="SOUTH"/>
    <s v="Lake 3m South"/>
    <n v="2010"/>
    <x v="809"/>
    <n v="6"/>
    <s v="SRP"/>
    <s v="&lt;"/>
    <s v="&lt;0.001"/>
    <n v="1E-3"/>
    <n v="1"/>
    <m/>
    <n v="3"/>
  </r>
  <r>
    <s v="SOUTH"/>
    <s v="Lake 0m South"/>
    <n v="2010"/>
    <x v="809"/>
    <n v="6"/>
    <s v="SRP"/>
    <s v="&lt;"/>
    <s v="&lt;0.001"/>
    <n v="1E-3"/>
    <n v="1"/>
    <m/>
    <n v="0"/>
  </r>
  <r>
    <s v="SOUTH"/>
    <s v="Lake 0m South"/>
    <n v="2011"/>
    <x v="810"/>
    <n v="9"/>
    <s v="SRP"/>
    <s v="&lt;"/>
    <s v="&lt;0.001"/>
    <n v="1E-3"/>
    <n v="1"/>
    <m/>
    <n v="0"/>
  </r>
  <r>
    <s v="SOUTH"/>
    <s v="Lake 0m South"/>
    <n v="2011"/>
    <x v="811"/>
    <n v="9"/>
    <s v="SRP"/>
    <s v="&lt;"/>
    <s v="&lt;0.001"/>
    <n v="1E-3"/>
    <n v="1"/>
    <m/>
    <n v="0"/>
  </r>
  <r>
    <s v="SOUTH"/>
    <s v="Lake 3m South"/>
    <n v="2011"/>
    <x v="811"/>
    <n v="9"/>
    <s v="SRP"/>
    <s v="&lt;"/>
    <s v="&lt;0.001"/>
    <n v="1E-3"/>
    <n v="1"/>
    <m/>
    <n v="3"/>
  </r>
  <r>
    <s v="SOUTH"/>
    <s v="Lake 3m South"/>
    <n v="2011"/>
    <x v="812"/>
    <n v="10"/>
    <s v="SRP"/>
    <m/>
    <s v="0.002"/>
    <n v="2E-3"/>
    <n v="2"/>
    <m/>
    <n v="3"/>
  </r>
  <r>
    <s v="SOUTH"/>
    <s v="Lake 0m South"/>
    <n v="2011"/>
    <x v="812"/>
    <n v="10"/>
    <s v="SRP"/>
    <m/>
    <s v="0.002"/>
    <n v="2E-3"/>
    <n v="2"/>
    <m/>
    <n v="0"/>
  </r>
  <r>
    <s v="SOUTH"/>
    <s v="Lake 3m South"/>
    <n v="2011"/>
    <x v="813"/>
    <n v="8"/>
    <s v="SRP"/>
    <m/>
    <s v="0.002"/>
    <n v="2E-3"/>
    <n v="2"/>
    <m/>
    <n v="3"/>
  </r>
  <r>
    <s v="SOUTH"/>
    <s v="Lake 3m South"/>
    <n v="2011"/>
    <x v="814"/>
    <n v="8"/>
    <s v="SRP"/>
    <s v="&lt;"/>
    <s v="&lt;0.001"/>
    <n v="1E-3"/>
    <n v="1"/>
    <m/>
    <n v="3"/>
  </r>
  <r>
    <s v="SOUTH"/>
    <s v="Lake 3m South"/>
    <n v="2011"/>
    <x v="810"/>
    <n v="9"/>
    <s v="SRP"/>
    <s v="&lt;"/>
    <s v="&lt;0.001"/>
    <n v="1E-3"/>
    <n v="1"/>
    <m/>
    <n v="3"/>
  </r>
  <r>
    <s v="SOUTH"/>
    <s v="Lake 0m South"/>
    <n v="2011"/>
    <x v="814"/>
    <n v="8"/>
    <s v="SRP"/>
    <s v="&lt;"/>
    <s v="&lt;0.001"/>
    <n v="1E-3"/>
    <n v="1"/>
    <m/>
    <n v="0"/>
  </r>
  <r>
    <s v="SOUTH"/>
    <s v="Lake 0m South"/>
    <n v="2011"/>
    <x v="815"/>
    <n v="11"/>
    <s v="SRP"/>
    <m/>
    <s v="0.002"/>
    <n v="2E-3"/>
    <n v="2"/>
    <m/>
    <n v="0"/>
  </r>
  <r>
    <s v="SOUTH"/>
    <s v="Lake 3m South"/>
    <n v="2011"/>
    <x v="815"/>
    <n v="11"/>
    <s v="SRP"/>
    <m/>
    <s v="0.002"/>
    <n v="2E-3"/>
    <n v="2"/>
    <m/>
    <n v="3"/>
  </r>
  <r>
    <s v="SOUTH"/>
    <s v="Lake 0m South"/>
    <n v="2011"/>
    <x v="816"/>
    <n v="12"/>
    <s v="SRP"/>
    <m/>
    <s v="0.005"/>
    <n v="5.0000000000000001E-3"/>
    <n v="5"/>
    <m/>
    <n v="0"/>
  </r>
  <r>
    <s v="SOUTH"/>
    <s v="Lake 3m South"/>
    <n v="2011"/>
    <x v="816"/>
    <n v="12"/>
    <s v="SRP"/>
    <m/>
    <s v="0.005"/>
    <n v="5.0000000000000001E-3"/>
    <n v="5"/>
    <m/>
    <n v="3"/>
  </r>
  <r>
    <s v="SOUTH"/>
    <s v="Lake 0m South"/>
    <n v="2011"/>
    <x v="813"/>
    <n v="8"/>
    <s v="SRP"/>
    <s v="&lt;"/>
    <s v="&lt;0.001"/>
    <n v="1E-3"/>
    <n v="1"/>
    <m/>
    <n v="0"/>
  </r>
  <r>
    <s v="SOUTH"/>
    <s v="Lake 0m South"/>
    <n v="2011"/>
    <x v="817"/>
    <n v="10"/>
    <s v="SRP"/>
    <s v="&lt;"/>
    <s v="&lt;0.001"/>
    <n v="1E-3"/>
    <n v="1"/>
    <m/>
    <n v="0"/>
  </r>
  <r>
    <s v="SOUTH"/>
    <s v="Lake 3m South"/>
    <n v="2011"/>
    <x v="817"/>
    <n v="10"/>
    <s v="SRP"/>
    <s v="&lt;"/>
    <s v="&lt;0.001"/>
    <n v="1E-3"/>
    <n v="1"/>
    <m/>
    <n v="3"/>
  </r>
  <r>
    <s v="SOUTH"/>
    <s v="Lake 0m South"/>
    <n v="2011"/>
    <x v="818"/>
    <n v="11"/>
    <s v="SRP"/>
    <s v="&lt;"/>
    <s v="&lt;0.001"/>
    <n v="1E-3"/>
    <n v="1"/>
    <m/>
    <n v="0"/>
  </r>
  <r>
    <s v="SOUTH"/>
    <s v="Lake 3m South"/>
    <n v="2011"/>
    <x v="818"/>
    <n v="11"/>
    <s v="SRP"/>
    <s v="&lt;"/>
    <s v="&lt;0.001"/>
    <n v="1E-3"/>
    <n v="1"/>
    <m/>
    <n v="3"/>
  </r>
  <r>
    <s v="SOUTH"/>
    <s v="Lake 0m South"/>
    <n v="2011"/>
    <x v="819"/>
    <n v="5"/>
    <s v="SRP"/>
    <m/>
    <s v="0.007"/>
    <n v="7.0000000000000001E-3"/>
    <n v="7"/>
    <m/>
    <n v="0"/>
  </r>
  <r>
    <s v="SOUTH"/>
    <s v="Lake 3m South"/>
    <n v="2011"/>
    <x v="819"/>
    <n v="5"/>
    <s v="SRP"/>
    <m/>
    <s v="0.006"/>
    <n v="6.0000000000000001E-3"/>
    <n v="6"/>
    <m/>
    <n v="3"/>
  </r>
  <r>
    <s v="SOUTH"/>
    <s v="Lake 0m South"/>
    <n v="2011"/>
    <x v="820"/>
    <n v="5"/>
    <s v="SRP"/>
    <m/>
    <s v="0.002"/>
    <n v="2E-3"/>
    <n v="2"/>
    <m/>
    <n v="0"/>
  </r>
  <r>
    <s v="SOUTH"/>
    <s v="Lake 3m South"/>
    <n v="2011"/>
    <x v="820"/>
    <n v="5"/>
    <s v="SRP"/>
    <m/>
    <s v="0.001"/>
    <n v="1E-3"/>
    <n v="1"/>
    <m/>
    <n v="3"/>
  </r>
  <r>
    <s v="SOUTH"/>
    <s v="Lake 0m South"/>
    <n v="2011"/>
    <x v="821"/>
    <n v="3"/>
    <s v="SRP"/>
    <m/>
    <s v="0.008"/>
    <n v="8.0000000000000002E-3"/>
    <n v="8"/>
    <m/>
    <n v="0"/>
  </r>
  <r>
    <s v="SOUTH"/>
    <s v="Lake 3m South"/>
    <n v="2011"/>
    <x v="821"/>
    <n v="3"/>
    <s v="SRP"/>
    <m/>
    <s v="0.007"/>
    <n v="7.0000000000000001E-3"/>
    <n v="7"/>
    <m/>
    <n v="3"/>
  </r>
  <r>
    <s v="SOUTH"/>
    <s v="Lake 3m South"/>
    <n v="2011"/>
    <x v="822"/>
    <n v="4"/>
    <s v="SRP"/>
    <s v="&lt;"/>
    <s v="&lt;0.001"/>
    <n v="1E-3"/>
    <n v="1"/>
    <m/>
    <n v="3"/>
  </r>
  <r>
    <s v="SOUTH"/>
    <s v="Lake 0m South"/>
    <n v="2011"/>
    <x v="823"/>
    <n v="4"/>
    <s v="SRP"/>
    <m/>
    <s v="0.006"/>
    <n v="6.0000000000000001E-3"/>
    <n v="6"/>
    <m/>
    <n v="0"/>
  </r>
  <r>
    <s v="SOUTH"/>
    <s v="Lake 3m South"/>
    <n v="2011"/>
    <x v="823"/>
    <n v="4"/>
    <s v="SRP"/>
    <m/>
    <s v="0.007"/>
    <n v="7.0000000000000001E-3"/>
    <n v="7"/>
    <m/>
    <n v="3"/>
  </r>
  <r>
    <s v="SOUTH"/>
    <s v="Lake 0m South"/>
    <n v="2011"/>
    <x v="824"/>
    <n v="7"/>
    <s v="SRP"/>
    <s v="&lt;"/>
    <s v="&lt;0.001"/>
    <n v="1E-3"/>
    <n v="1"/>
    <m/>
    <n v="0"/>
  </r>
  <r>
    <s v="SOUTH"/>
    <s v="Lake 0m South"/>
    <n v="2011"/>
    <x v="825"/>
    <n v="7"/>
    <s v="SRP"/>
    <s v="&lt;"/>
    <s v="&lt;0.001"/>
    <n v="1E-3"/>
    <n v="1"/>
    <m/>
    <n v="0"/>
  </r>
  <r>
    <s v="SOUTH"/>
    <s v="Lake 3m South"/>
    <n v="2011"/>
    <x v="825"/>
    <n v="7"/>
    <s v="SRP"/>
    <s v="&lt;"/>
    <s v="&lt;0.001"/>
    <n v="1E-3"/>
    <n v="1"/>
    <m/>
    <n v="3"/>
  </r>
  <r>
    <s v="SOUTH"/>
    <s v="Lake 3m South"/>
    <n v="2011"/>
    <x v="824"/>
    <n v="7"/>
    <s v="SRP"/>
    <s v="&lt;"/>
    <s v="&lt;0.001"/>
    <n v="1E-3"/>
    <n v="1"/>
    <m/>
    <n v="3"/>
  </r>
  <r>
    <s v="SOUTH"/>
    <s v="Lake 0m South"/>
    <n v="2011"/>
    <x v="826"/>
    <n v="6"/>
    <s v="SRP"/>
    <s v="&lt;"/>
    <s v="&lt;0.001"/>
    <n v="1E-3"/>
    <n v="1"/>
    <m/>
    <n v="0"/>
  </r>
  <r>
    <s v="SOUTH"/>
    <s v="Lake 0m South"/>
    <n v="2011"/>
    <x v="822"/>
    <n v="4"/>
    <s v="SRP"/>
    <s v="&lt;"/>
    <s v="&lt;0.001"/>
    <n v="1E-3"/>
    <n v="1"/>
    <m/>
    <n v="0"/>
  </r>
  <r>
    <s v="SOUTH"/>
    <s v="Lake 3m South"/>
    <n v="2011"/>
    <x v="826"/>
    <n v="6"/>
    <s v="SRP"/>
    <m/>
    <s v="0.004"/>
    <n v="4.0000000000000001E-3"/>
    <n v="4"/>
    <m/>
    <n v="3"/>
  </r>
  <r>
    <s v="SOUTH"/>
    <s v="Lake 0m South"/>
    <n v="2011"/>
    <x v="827"/>
    <n v="6"/>
    <s v="SRP"/>
    <s v="&lt;"/>
    <s v="&lt;0.001"/>
    <n v="1E-3"/>
    <n v="1"/>
    <m/>
    <n v="0"/>
  </r>
  <r>
    <s v="SOUTH"/>
    <s v="Lake 3m South"/>
    <n v="2011"/>
    <x v="827"/>
    <n v="6"/>
    <s v="SRP"/>
    <m/>
    <s v="0.001"/>
    <n v="1E-3"/>
    <n v="1"/>
    <m/>
    <n v="3"/>
  </r>
  <r>
    <s v="SOUTH"/>
    <s v="Lake 3m South"/>
    <n v="2011"/>
    <x v="828"/>
    <n v="6"/>
    <s v="SRP"/>
    <m/>
    <s v="0.001"/>
    <n v="1E-3"/>
    <n v="1"/>
    <m/>
    <n v="3"/>
  </r>
  <r>
    <s v="SOUTH"/>
    <s v="Lake 0m South"/>
    <n v="2011"/>
    <x v="828"/>
    <n v="6"/>
    <s v="SRP"/>
    <m/>
    <s v="0.001"/>
    <n v="1E-3"/>
    <n v="1"/>
    <m/>
    <n v="0"/>
  </r>
  <r>
    <s v="SOUTH"/>
    <s v="Lake 3m South"/>
    <n v="2012"/>
    <x v="829"/>
    <n v="9"/>
    <s v="SRP"/>
    <s v="&lt;"/>
    <s v="&lt;0.001"/>
    <n v="1E-3"/>
    <n v="1"/>
    <m/>
    <n v="3"/>
  </r>
  <r>
    <s v="SOUTH"/>
    <s v="Lake 0m South"/>
    <n v="2012"/>
    <x v="829"/>
    <n v="9"/>
    <s v="SRP"/>
    <s v="&lt;"/>
    <s v="&lt;0.001"/>
    <n v="1E-3"/>
    <n v="1"/>
    <m/>
    <n v="0"/>
  </r>
  <r>
    <s v="SOUTH"/>
    <s v="Lake 3m South"/>
    <n v="2012"/>
    <x v="830"/>
    <n v="9"/>
    <s v="SRP"/>
    <m/>
    <s v="0.001"/>
    <n v="1E-3"/>
    <n v="1"/>
    <m/>
    <n v="3"/>
  </r>
  <r>
    <s v="SOUTH"/>
    <s v="Lake 0m South"/>
    <n v="2012"/>
    <x v="830"/>
    <n v="9"/>
    <s v="SRP"/>
    <m/>
    <s v="0.001"/>
    <n v="1E-3"/>
    <n v="1"/>
    <m/>
    <n v="0"/>
  </r>
  <r>
    <s v="SOUTH"/>
    <s v="Lake 3m South"/>
    <n v="2012"/>
    <x v="831"/>
    <n v="8"/>
    <s v="SRP"/>
    <s v="&lt;"/>
    <s v="&lt;0.001"/>
    <n v="1E-3"/>
    <n v="1"/>
    <m/>
    <n v="3"/>
  </r>
  <r>
    <s v="SOUTH"/>
    <s v="Lake 0m South"/>
    <n v="2012"/>
    <x v="832"/>
    <n v="7"/>
    <s v="SRP"/>
    <s v="&lt;"/>
    <s v="&lt;0.001"/>
    <n v="1E-3"/>
    <n v="1"/>
    <m/>
    <n v="0"/>
  </r>
  <r>
    <s v="SOUTH"/>
    <s v="Lake 3m South"/>
    <n v="2012"/>
    <x v="832"/>
    <n v="7"/>
    <s v="SRP"/>
    <s v="&lt;"/>
    <s v="&lt;0.001"/>
    <n v="1E-3"/>
    <n v="1"/>
    <m/>
    <n v="3"/>
  </r>
  <r>
    <s v="SOUTH"/>
    <s v="Lake 0m South"/>
    <n v="2012"/>
    <x v="831"/>
    <n v="8"/>
    <s v="SRP"/>
    <s v="&lt;"/>
    <s v="&lt;0.001"/>
    <n v="1E-3"/>
    <n v="1"/>
    <m/>
    <n v="0"/>
  </r>
  <r>
    <s v="SOUTH"/>
    <s v="Lake 0m South"/>
    <n v="2012"/>
    <x v="833"/>
    <n v="8"/>
    <s v="SRP"/>
    <s v="&lt;"/>
    <s v="&lt;0.001"/>
    <n v="1E-3"/>
    <n v="1"/>
    <m/>
    <n v="0"/>
  </r>
  <r>
    <s v="SOUTH"/>
    <s v="Lake 3m South"/>
    <n v="2012"/>
    <x v="833"/>
    <n v="8"/>
    <s v="SRP"/>
    <s v="&lt;"/>
    <s v="&lt;0.001"/>
    <n v="1E-3"/>
    <n v="1"/>
    <m/>
    <n v="3"/>
  </r>
  <r>
    <s v="SOUTH"/>
    <s v="Lake 3m South"/>
    <n v="2012"/>
    <x v="834"/>
    <n v="12"/>
    <s v="SRP"/>
    <m/>
    <s v="0.001"/>
    <n v="1E-3"/>
    <n v="1"/>
    <m/>
    <n v="3"/>
  </r>
  <r>
    <s v="SOUTH"/>
    <s v="Lake 0m South"/>
    <n v="2012"/>
    <x v="835"/>
    <n v="11"/>
    <s v="SRP"/>
    <m/>
    <s v="0.001"/>
    <n v="1E-3"/>
    <n v="1"/>
    <m/>
    <n v="0"/>
  </r>
  <r>
    <s v="SOUTH"/>
    <s v="Lake 3m South"/>
    <n v="2012"/>
    <x v="835"/>
    <n v="11"/>
    <s v="SRP"/>
    <m/>
    <s v="0.001"/>
    <n v="1E-3"/>
    <n v="1"/>
    <m/>
    <n v="3"/>
  </r>
  <r>
    <s v="SOUTH"/>
    <s v="Lake 3m South"/>
    <n v="2012"/>
    <x v="836"/>
    <n v="11"/>
    <s v="SRP"/>
    <m/>
    <s v="0.004"/>
    <n v="4.0000000000000001E-3"/>
    <n v="4"/>
    <m/>
    <n v="3"/>
  </r>
  <r>
    <s v="SOUTH"/>
    <s v="Lake 0m South"/>
    <n v="2012"/>
    <x v="834"/>
    <n v="12"/>
    <s v="SRP"/>
    <m/>
    <s v="0.003"/>
    <n v="3.0000000000000001E-3"/>
    <n v="3"/>
    <m/>
    <n v="0"/>
  </r>
  <r>
    <s v="SOUTH"/>
    <s v="Lake 0m South"/>
    <n v="2012"/>
    <x v="837"/>
    <n v="10"/>
    <s v="SRP"/>
    <m/>
    <s v="0.002"/>
    <n v="2E-3"/>
    <n v="2"/>
    <m/>
    <n v="0"/>
  </r>
  <r>
    <s v="SOUTH"/>
    <s v="Lake 3m South"/>
    <n v="2012"/>
    <x v="837"/>
    <n v="10"/>
    <s v="SRP"/>
    <s v="&lt;"/>
    <s v="&lt;0.001"/>
    <n v="1E-3"/>
    <n v="1"/>
    <m/>
    <n v="3"/>
  </r>
  <r>
    <s v="SOUTH"/>
    <s v="Lake 3m South"/>
    <n v="2012"/>
    <x v="838"/>
    <n v="10"/>
    <s v="SRP"/>
    <s v="&lt;"/>
    <s v="&lt;0.001"/>
    <n v="1E-3"/>
    <n v="1"/>
    <m/>
    <n v="3"/>
  </r>
  <r>
    <s v="SOUTH"/>
    <s v="Lake Upper Mixed Layer South"/>
    <n v="2012"/>
    <x v="839"/>
    <n v="10"/>
    <s v="SRP"/>
    <m/>
    <s v="0.001"/>
    <n v="1E-3"/>
    <n v="1"/>
    <m/>
    <n v="0"/>
  </r>
  <r>
    <s v="SOUTH"/>
    <s v="Lake Upper Mixed Layer South - Duplicate"/>
    <n v="2012"/>
    <x v="839"/>
    <n v="10"/>
    <s v="SRP"/>
    <m/>
    <s v="0.001"/>
    <n v="1E-3"/>
    <n v="1"/>
    <m/>
    <n v="0"/>
  </r>
  <r>
    <s v="SOUTH"/>
    <s v="Lake Lower Water Layer South"/>
    <n v="2012"/>
    <x v="839"/>
    <n v="10"/>
    <s v="SRP"/>
    <m/>
    <s v="0.001"/>
    <n v="1E-3"/>
    <n v="1"/>
    <m/>
    <n v="0"/>
  </r>
  <r>
    <s v="SOUTH"/>
    <s v="Lake 0m South"/>
    <n v="2012"/>
    <x v="836"/>
    <n v="11"/>
    <s v="SRP"/>
    <m/>
    <s v="0.004"/>
    <n v="4.0000000000000001E-3"/>
    <n v="4"/>
    <m/>
    <n v="0"/>
  </r>
  <r>
    <s v="SOUTH"/>
    <s v="Lake 0m South"/>
    <n v="2012"/>
    <x v="838"/>
    <n v="10"/>
    <s v="SRP"/>
    <s v="&lt;"/>
    <s v="&lt;0.001"/>
    <n v="1E-3"/>
    <n v="1"/>
    <m/>
    <n v="0"/>
  </r>
  <r>
    <s v="SOUTH"/>
    <s v="Lake 0m South"/>
    <n v="2012"/>
    <x v="840"/>
    <n v="4"/>
    <s v="SRP"/>
    <s v="&lt;"/>
    <s v="&lt;0.001"/>
    <n v="1E-3"/>
    <n v="1"/>
    <m/>
    <n v="0"/>
  </r>
  <r>
    <s v="SOUTH"/>
    <s v="Lake 3m South"/>
    <n v="2012"/>
    <x v="840"/>
    <n v="4"/>
    <s v="SRP"/>
    <s v="&lt;"/>
    <s v="&lt;0.001"/>
    <n v="1E-3"/>
    <n v="1"/>
    <m/>
    <n v="3"/>
  </r>
  <r>
    <s v="SOUTH"/>
    <s v="Lake 0m South"/>
    <n v="2012"/>
    <x v="841"/>
    <n v="5"/>
    <s v="SRP"/>
    <s v="&lt;"/>
    <s v="&lt;0.001"/>
    <n v="1E-3"/>
    <n v="1"/>
    <m/>
    <n v="0"/>
  </r>
  <r>
    <s v="SOUTH"/>
    <s v="Lake 0m South"/>
    <n v="2012"/>
    <x v="842"/>
    <n v="4"/>
    <s v="SRP"/>
    <m/>
    <s v="0.001"/>
    <n v="1E-3"/>
    <n v="1"/>
    <m/>
    <n v="0"/>
  </r>
  <r>
    <s v="SOUTH"/>
    <s v="Lake 3m South"/>
    <n v="2012"/>
    <x v="842"/>
    <n v="4"/>
    <s v="SRP"/>
    <m/>
    <s v="0.001"/>
    <n v="1E-3"/>
    <n v="1"/>
    <m/>
    <n v="3"/>
  </r>
  <r>
    <s v="SOUTH"/>
    <s v="Lake 3m South"/>
    <n v="2012"/>
    <x v="843"/>
    <n v="2"/>
    <s v="SRP"/>
    <s v="&lt;"/>
    <s v="&lt;0.001"/>
    <n v="1E-3"/>
    <n v="1"/>
    <m/>
    <n v="3"/>
  </r>
  <r>
    <s v="SOUTH"/>
    <s v="Lake 0m South"/>
    <n v="2012"/>
    <x v="844"/>
    <n v="1"/>
    <s v="SRP"/>
    <m/>
    <s v="0.002"/>
    <n v="2E-3"/>
    <n v="2"/>
    <m/>
    <n v="0"/>
  </r>
  <r>
    <s v="SOUTH"/>
    <s v="Lake 3m South"/>
    <n v="2012"/>
    <x v="844"/>
    <n v="1"/>
    <s v="SRP"/>
    <m/>
    <s v="0.003"/>
    <n v="3.0000000000000001E-3"/>
    <n v="3"/>
    <m/>
    <n v="3"/>
  </r>
  <r>
    <s v="SOUTH"/>
    <s v="Lake 0m South"/>
    <n v="2012"/>
    <x v="843"/>
    <n v="2"/>
    <s v="SRP"/>
    <s v="&lt;"/>
    <s v="&lt;0.001"/>
    <n v="1E-3"/>
    <n v="1"/>
    <m/>
    <n v="0"/>
  </r>
  <r>
    <s v="SOUTH"/>
    <s v="Lake 0m South"/>
    <n v="2012"/>
    <x v="845"/>
    <n v="3"/>
    <s v="SRP"/>
    <s v="&lt;"/>
    <s v="&lt;0.001"/>
    <n v="1E-3"/>
    <n v="1"/>
    <m/>
    <n v="0"/>
  </r>
  <r>
    <s v="SOUTH"/>
    <s v="Lake 3m South"/>
    <n v="2012"/>
    <x v="845"/>
    <n v="3"/>
    <s v="SRP"/>
    <s v="&lt;"/>
    <s v="&lt;0.001"/>
    <n v="1E-3"/>
    <n v="1"/>
    <m/>
    <n v="3"/>
  </r>
  <r>
    <s v="SOUTH"/>
    <s v="Lake 3m South"/>
    <n v="2012"/>
    <x v="841"/>
    <n v="5"/>
    <s v="SRP"/>
    <s v="&lt;"/>
    <s v="&lt;0.001"/>
    <n v="1E-3"/>
    <n v="1"/>
    <m/>
    <n v="3"/>
  </r>
  <r>
    <s v="SOUTH"/>
    <s v="Lake 0m South"/>
    <n v="2012"/>
    <x v="846"/>
    <n v="6"/>
    <s v="SRP"/>
    <s v="&lt;"/>
    <s v="&lt;0.001"/>
    <n v="1E-3"/>
    <n v="1"/>
    <m/>
    <n v="0"/>
  </r>
  <r>
    <s v="SOUTH"/>
    <s v="Lake 3m South"/>
    <n v="2012"/>
    <x v="846"/>
    <n v="6"/>
    <s v="SRP"/>
    <s v="&lt;"/>
    <s v="&lt;0.001"/>
    <n v="1E-3"/>
    <n v="1"/>
    <m/>
    <n v="3"/>
  </r>
  <r>
    <s v="SOUTH"/>
    <s v="Lake 0m South"/>
    <n v="2012"/>
    <x v="847"/>
    <n v="7"/>
    <s v="SRP"/>
    <s v="&lt;"/>
    <s v="&lt;0.001"/>
    <n v="1E-3"/>
    <n v="1"/>
    <m/>
    <n v="0"/>
  </r>
  <r>
    <s v="SOUTH"/>
    <s v="Lake 3m South"/>
    <n v="2012"/>
    <x v="847"/>
    <n v="7"/>
    <s v="SRP"/>
    <s v="&lt;"/>
    <s v="&lt;0.001"/>
    <n v="1E-3"/>
    <n v="1"/>
    <m/>
    <n v="3"/>
  </r>
  <r>
    <s v="SOUTH"/>
    <s v="Lake 0m South"/>
    <n v="2012"/>
    <x v="848"/>
    <n v="5"/>
    <s v="SRP"/>
    <m/>
    <s v="0.002"/>
    <n v="2E-3"/>
    <n v="2"/>
    <m/>
    <n v="0"/>
  </r>
  <r>
    <s v="SOUTH"/>
    <s v="Lake 3m South"/>
    <n v="2012"/>
    <x v="848"/>
    <n v="5"/>
    <s v="SRP"/>
    <m/>
    <s v="0.004"/>
    <n v="4.0000000000000001E-3"/>
    <n v="4"/>
    <m/>
    <n v="3"/>
  </r>
  <r>
    <s v="SOUTH"/>
    <s v="Lake 3m South"/>
    <n v="2012"/>
    <x v="849"/>
    <n v="6"/>
    <s v="SRP"/>
    <s v="&lt;"/>
    <s v="&lt;0.001"/>
    <n v="1E-3"/>
    <n v="1"/>
    <m/>
    <n v="3"/>
  </r>
  <r>
    <s v="SOUTH"/>
    <s v="Lake 0m South"/>
    <n v="2012"/>
    <x v="849"/>
    <n v="6"/>
    <s v="SRP"/>
    <s v="&lt;"/>
    <s v="&lt;0.001"/>
    <n v="1E-3"/>
    <n v="1"/>
    <m/>
    <n v="0"/>
  </r>
  <r>
    <s v="SOUTH"/>
    <s v="Lake 0m South"/>
    <n v="2012"/>
    <x v="850"/>
    <n v="5"/>
    <s v="SRP"/>
    <s v="&lt;"/>
    <s v="&lt;0.001"/>
    <n v="1E-3"/>
    <n v="1"/>
    <m/>
    <n v="0"/>
  </r>
  <r>
    <s v="SOUTH"/>
    <s v="Lake 3m South"/>
    <n v="2012"/>
    <x v="850"/>
    <n v="5"/>
    <s v="SRP"/>
    <s v="&lt;"/>
    <s v="&lt;0.001"/>
    <n v="1E-3"/>
    <n v="1"/>
    <m/>
    <n v="3"/>
  </r>
  <r>
    <s v="SOUTH"/>
    <s v="Lake 0m South"/>
    <n v="2013"/>
    <x v="851"/>
    <m/>
    <s v="SRP"/>
    <m/>
    <s v="&lt;0.001"/>
    <n v="1E-3"/>
    <n v="1"/>
    <m/>
    <n v="0"/>
  </r>
  <r>
    <s v="SOUTH"/>
    <s v="Lake 3m South"/>
    <n v="2013"/>
    <x v="851"/>
    <m/>
    <s v="SRP"/>
    <m/>
    <s v="&lt;0.001"/>
    <n v="1E-3"/>
    <n v="1"/>
    <m/>
    <n v="3"/>
  </r>
  <r>
    <s v="SOUTH"/>
    <s v="Lake 0m South"/>
    <n v="2013"/>
    <x v="852"/>
    <m/>
    <s v="SRP"/>
    <m/>
    <s v="&lt;0.001"/>
    <n v="1E-3"/>
    <n v="1"/>
    <m/>
    <n v="0"/>
  </r>
  <r>
    <s v="SOUTH"/>
    <s v="Lake 3m South"/>
    <n v="2013"/>
    <x v="852"/>
    <m/>
    <s v="SRP"/>
    <m/>
    <s v="&lt;0.001"/>
    <n v="1E-3"/>
    <n v="1"/>
    <m/>
    <n v="3"/>
  </r>
  <r>
    <s v="SOUTH"/>
    <s v="Lake 0m South"/>
    <n v="2013"/>
    <x v="853"/>
    <m/>
    <s v="SRP"/>
    <m/>
    <s v="0.003"/>
    <n v="3.0000000000000001E-3"/>
    <n v="3"/>
    <m/>
    <n v="0"/>
  </r>
  <r>
    <s v="SOUTH"/>
    <s v="Lake 3m South"/>
    <n v="2013"/>
    <x v="853"/>
    <m/>
    <s v="SRP"/>
    <m/>
    <s v="0.004"/>
    <n v="4.0000000000000001E-3"/>
    <n v="4"/>
    <m/>
    <n v="3"/>
  </r>
  <r>
    <s v="SOUTH"/>
    <s v="Lake 0m South"/>
    <n v="2013"/>
    <x v="854"/>
    <m/>
    <s v="SRP"/>
    <m/>
    <s v="0.002"/>
    <n v="2E-3"/>
    <n v="2"/>
    <m/>
    <n v="0"/>
  </r>
  <r>
    <s v="SOUTH"/>
    <s v="Lake 3m South"/>
    <n v="2013"/>
    <x v="854"/>
    <m/>
    <s v="SRP"/>
    <m/>
    <s v="0.003"/>
    <n v="3.0000000000000001E-3"/>
    <n v="3"/>
    <m/>
    <n v="3"/>
  </r>
  <r>
    <s v="SOUTH"/>
    <s v="Lake 0m South"/>
    <n v="2013"/>
    <x v="855"/>
    <m/>
    <s v="SRP"/>
    <m/>
    <s v="0.001"/>
    <n v="1E-3"/>
    <n v="1"/>
    <m/>
    <n v="0"/>
  </r>
  <r>
    <s v="SOUTH"/>
    <s v="Lake 3m South"/>
    <n v="2013"/>
    <x v="855"/>
    <m/>
    <s v="SRP"/>
    <m/>
    <s v="&lt;0.001"/>
    <n v="1E-3"/>
    <n v="1"/>
    <m/>
    <n v="3"/>
  </r>
  <r>
    <s v="SOUTH"/>
    <s v="Lake 0m South"/>
    <n v="2013"/>
    <x v="856"/>
    <m/>
    <s v="SRP"/>
    <m/>
    <s v="&lt;0.001"/>
    <n v="1E-3"/>
    <n v="1"/>
    <m/>
    <n v="0"/>
  </r>
  <r>
    <s v="SOUTH"/>
    <s v="Lake 3m South"/>
    <n v="2013"/>
    <x v="856"/>
    <m/>
    <s v="SRP"/>
    <m/>
    <s v="&lt;0.001"/>
    <n v="1E-3"/>
    <n v="1"/>
    <m/>
    <n v="3"/>
  </r>
  <r>
    <s v="SOUTH"/>
    <s v="Lake 0m South"/>
    <n v="2013"/>
    <x v="857"/>
    <m/>
    <s v="SRP"/>
    <m/>
    <s v="0.003"/>
    <n v="3.0000000000000001E-3"/>
    <n v="3"/>
    <m/>
    <n v="0"/>
  </r>
  <r>
    <s v="SOUTH"/>
    <s v="Lake 3m South"/>
    <n v="2013"/>
    <x v="857"/>
    <m/>
    <s v="SRP"/>
    <m/>
    <s v="0.004"/>
    <n v="4.0000000000000001E-3"/>
    <n v="4"/>
    <m/>
    <n v="3"/>
  </r>
  <r>
    <s v="SOUTH"/>
    <s v="Lake 0m South"/>
    <n v="2013"/>
    <x v="858"/>
    <m/>
    <s v="SRP"/>
    <m/>
    <s v="&lt;0.001"/>
    <n v="1E-3"/>
    <n v="1"/>
    <m/>
    <n v="0"/>
  </r>
  <r>
    <s v="SOUTH"/>
    <s v="Lake 3m South"/>
    <n v="2013"/>
    <x v="858"/>
    <m/>
    <s v="SRP"/>
    <m/>
    <s v="0.002"/>
    <n v="2E-3"/>
    <n v="2"/>
    <m/>
    <n v="3"/>
  </r>
  <r>
    <s v="SOUTH"/>
    <s v="Lake 0m South"/>
    <n v="2013"/>
    <x v="859"/>
    <m/>
    <s v="SRP"/>
    <m/>
    <s v="&lt;0.001"/>
    <n v="1E-3"/>
    <n v="1"/>
    <m/>
    <n v="0"/>
  </r>
  <r>
    <s v="SOUTH"/>
    <s v="Lake 3m South"/>
    <n v="2013"/>
    <x v="859"/>
    <m/>
    <s v="SRP"/>
    <m/>
    <s v="&lt;0.001"/>
    <n v="1E-3"/>
    <n v="1"/>
    <m/>
    <n v="3"/>
  </r>
  <r>
    <s v="SOUTH"/>
    <s v="Lake 0m South"/>
    <n v="2013"/>
    <x v="860"/>
    <m/>
    <s v="SRP"/>
    <m/>
    <s v="&lt;0.001"/>
    <n v="1E-3"/>
    <n v="1"/>
    <m/>
    <n v="0"/>
  </r>
  <r>
    <s v="SOUTH"/>
    <s v="Lake 3m South"/>
    <n v="2013"/>
    <x v="860"/>
    <m/>
    <s v="SRP"/>
    <m/>
    <s v="&lt;0.001"/>
    <n v="1E-3"/>
    <n v="1"/>
    <m/>
    <n v="3"/>
  </r>
  <r>
    <s v="SOUTH"/>
    <s v="Lake 0m South"/>
    <n v="2013"/>
    <x v="861"/>
    <m/>
    <s v="SRP"/>
    <m/>
    <s v="&lt;0.001"/>
    <n v="1E-3"/>
    <n v="1"/>
    <m/>
    <n v="0"/>
  </r>
  <r>
    <s v="SOUTH"/>
    <s v="Lake 3m South"/>
    <n v="2013"/>
    <x v="861"/>
    <m/>
    <s v="SRP"/>
    <m/>
    <s v="&lt;0.001"/>
    <n v="1E-3"/>
    <n v="1"/>
    <m/>
    <n v="3"/>
  </r>
  <r>
    <s v="SOUTH"/>
    <s v="Lake 0m South"/>
    <n v="2013"/>
    <x v="862"/>
    <m/>
    <s v="SRP"/>
    <m/>
    <s v="&lt;0.001"/>
    <n v="1E-3"/>
    <n v="1"/>
    <m/>
    <n v="0"/>
  </r>
  <r>
    <s v="SOUTH"/>
    <s v="Lake 3m South"/>
    <n v="2013"/>
    <x v="862"/>
    <m/>
    <s v="SRP"/>
    <m/>
    <s v="0.001"/>
    <n v="1E-3"/>
    <n v="1"/>
    <m/>
    <n v="3"/>
  </r>
  <r>
    <s v="SOUTH"/>
    <s v="Lake 0m South"/>
    <n v="2013"/>
    <x v="863"/>
    <m/>
    <s v="SRP"/>
    <m/>
    <s v="&lt;0.001"/>
    <n v="1E-3"/>
    <n v="1"/>
    <m/>
    <n v="0"/>
  </r>
  <r>
    <s v="SOUTH"/>
    <s v="Lake 3m South"/>
    <n v="2013"/>
    <x v="863"/>
    <m/>
    <s v="SRP"/>
    <m/>
    <s v="&lt;0.001"/>
    <n v="1E-3"/>
    <n v="1"/>
    <m/>
    <n v="3"/>
  </r>
  <r>
    <s v="SOUTH"/>
    <s v="Lake 0m South"/>
    <n v="2013"/>
    <x v="864"/>
    <m/>
    <s v="SRP"/>
    <m/>
    <s v="&lt;0.001"/>
    <n v="1E-3"/>
    <n v="1"/>
    <m/>
    <n v="0"/>
  </r>
  <r>
    <s v="SOUTH"/>
    <s v="Lake 3m South"/>
    <n v="2013"/>
    <x v="864"/>
    <m/>
    <s v="SRP"/>
    <m/>
    <s v="&lt;0.001"/>
    <n v="1E-3"/>
    <n v="1"/>
    <m/>
    <n v="3"/>
  </r>
  <r>
    <s v="SOUTH"/>
    <s v="Lake 0m South"/>
    <n v="2013"/>
    <x v="865"/>
    <m/>
    <s v="SRP"/>
    <m/>
    <s v="0.002"/>
    <n v="2E-3"/>
    <n v="2"/>
    <m/>
    <n v="0"/>
  </r>
  <r>
    <s v="SOUTH"/>
    <s v="Lake 3m South"/>
    <n v="2013"/>
    <x v="865"/>
    <m/>
    <s v="SRP"/>
    <m/>
    <s v="&lt;0.001"/>
    <n v="1E-3"/>
    <n v="1"/>
    <m/>
    <n v="3"/>
  </r>
  <r>
    <s v="SOUTH"/>
    <s v="Lake 0m South"/>
    <n v="2013"/>
    <x v="866"/>
    <m/>
    <s v="SRP"/>
    <m/>
    <s v="0.001"/>
    <n v="1E-3"/>
    <n v="1"/>
    <m/>
    <n v="0"/>
  </r>
  <r>
    <s v="SOUTH"/>
    <s v="Lake 3m South"/>
    <n v="2013"/>
    <x v="866"/>
    <m/>
    <s v="SRP"/>
    <m/>
    <s v="0.001"/>
    <n v="1E-3"/>
    <n v="1"/>
    <m/>
    <n v="3"/>
  </r>
  <r>
    <s v="SOUTH"/>
    <s v="Lake 0m South"/>
    <n v="2013"/>
    <x v="867"/>
    <m/>
    <s v="SRP"/>
    <m/>
    <s v="0.003"/>
    <n v="3.0000000000000001E-3"/>
    <n v="3"/>
    <m/>
    <n v="0"/>
  </r>
  <r>
    <s v="SOUTH"/>
    <s v="Lake 3m South"/>
    <n v="2013"/>
    <x v="867"/>
    <m/>
    <s v="SRP"/>
    <m/>
    <s v="0.003"/>
    <n v="3.0000000000000001E-3"/>
    <n v="3"/>
    <m/>
    <n v="3"/>
  </r>
  <r>
    <s v="SOUTH"/>
    <s v="Lake 0m South"/>
    <n v="2013"/>
    <x v="868"/>
    <m/>
    <s v="SRP"/>
    <m/>
    <s v="0.003"/>
    <n v="3.0000000000000001E-3"/>
    <n v="3"/>
    <m/>
    <n v="0"/>
  </r>
  <r>
    <s v="SOUTH"/>
    <s v="Lake 3m South"/>
    <n v="2013"/>
    <x v="868"/>
    <m/>
    <s v="SRP"/>
    <m/>
    <s v="0.003"/>
    <n v="3.0000000000000001E-3"/>
    <n v="3"/>
    <m/>
    <n v="3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406">
  <r>
    <d v="1968-06-05T00:00:00"/>
    <x v="0"/>
    <n v="6"/>
    <n v="2"/>
    <n v="831"/>
    <n v="69.296464556281663"/>
  </r>
  <r>
    <d v="1968-06-13T00:00:00"/>
    <x v="0"/>
    <n v="6"/>
    <n v="2"/>
    <n v="570.5"/>
    <n v="23.334523779156068"/>
  </r>
  <r>
    <d v="1968-06-19T00:00:00"/>
    <x v="0"/>
    <n v="6"/>
    <n v="2"/>
    <n v="652"/>
    <n v="0"/>
  </r>
  <r>
    <d v="1968-06-29T00:00:00"/>
    <x v="0"/>
    <n v="6"/>
    <n v="2"/>
    <n v="652"/>
    <n v="0"/>
  </r>
  <r>
    <d v="1968-07-10T00:00:00"/>
    <x v="0"/>
    <n v="7"/>
    <n v="2"/>
    <n v="326"/>
    <n v="22.627416997969522"/>
  </r>
  <r>
    <d v="1968-07-17T00:00:00"/>
    <x v="0"/>
    <n v="7"/>
    <n v="2"/>
    <n v="293.5"/>
    <n v="45.961940777125591"/>
  </r>
  <r>
    <d v="1968-07-26T00:00:00"/>
    <x v="0"/>
    <n v="7"/>
    <n v="2"/>
    <n v="355.5"/>
    <n v="27.577164466275352"/>
  </r>
  <r>
    <d v="1968-08-01T00:00:00"/>
    <x v="0"/>
    <n v="8"/>
    <n v="2"/>
    <n v="482.5"/>
    <n v="74.246212024587493"/>
  </r>
  <r>
    <d v="1968-08-28T00:00:00"/>
    <x v="0"/>
    <n v="8"/>
    <n v="2"/>
    <n v="740"/>
    <n v="28.284271247461902"/>
  </r>
  <r>
    <d v="1968-09-11T00:00:00"/>
    <x v="0"/>
    <n v="9"/>
    <n v="2"/>
    <n v="690"/>
    <n v="14.142135623739183"/>
  </r>
  <r>
    <d v="1969-06-04T00:00:00"/>
    <x v="1"/>
    <n v="6"/>
    <n v="2"/>
    <n v="550"/>
    <n v="70.710678118654755"/>
  </r>
  <r>
    <d v="1969-06-11T00:00:00"/>
    <x v="1"/>
    <n v="6"/>
    <n v="2"/>
    <n v="450"/>
    <n v="70.710678118654755"/>
  </r>
  <r>
    <d v="1969-06-18T00:00:00"/>
    <x v="1"/>
    <n v="6"/>
    <n v="2"/>
    <n v="700"/>
    <n v="141.42135623730951"/>
  </r>
  <r>
    <d v="1969-06-25T00:00:00"/>
    <x v="1"/>
    <n v="6"/>
    <n v="2"/>
    <n v="1400"/>
    <n v="424.26406871192853"/>
  </r>
  <r>
    <d v="1969-07-02T00:00:00"/>
    <x v="1"/>
    <n v="7"/>
    <n v="2"/>
    <n v="900"/>
    <n v="282.84271247461942"/>
  </r>
  <r>
    <d v="1969-07-09T00:00:00"/>
    <x v="1"/>
    <n v="7"/>
    <n v="2"/>
    <n v="700"/>
    <n v="141.42135623730951"/>
  </r>
  <r>
    <d v="1969-07-16T00:00:00"/>
    <x v="1"/>
    <n v="7"/>
    <n v="2"/>
    <n v="1300"/>
    <n v="989.94949366116657"/>
  </r>
  <r>
    <d v="1969-07-23T00:00:00"/>
    <x v="1"/>
    <n v="7"/>
    <n v="2"/>
    <n v="600"/>
    <n v="282.84271247461902"/>
  </r>
  <r>
    <d v="1969-07-30T00:00:00"/>
    <x v="1"/>
    <n v="7"/>
    <n v="2"/>
    <n v="900"/>
    <n v="141.42135623730951"/>
  </r>
  <r>
    <d v="1969-08-06T00:00:00"/>
    <x v="1"/>
    <n v="8"/>
    <n v="1"/>
    <n v="1400.0000000000002"/>
    <m/>
  </r>
  <r>
    <d v="1969-08-13T00:00:00"/>
    <x v="1"/>
    <n v="8"/>
    <n v="2"/>
    <n v="600"/>
    <n v="282.84271247461902"/>
  </r>
  <r>
    <d v="1969-08-27T00:00:00"/>
    <x v="1"/>
    <n v="8"/>
    <n v="2"/>
    <n v="1000"/>
    <n v="0"/>
  </r>
  <r>
    <d v="1969-09-03T00:00:00"/>
    <x v="1"/>
    <n v="9"/>
    <n v="2"/>
    <n v="600"/>
    <n v="282.84271247461902"/>
  </r>
  <r>
    <d v="1969-09-11T00:00:00"/>
    <x v="1"/>
    <n v="9"/>
    <n v="2"/>
    <n v="2400"/>
    <n v="0"/>
  </r>
  <r>
    <d v="1969-09-18T00:00:00"/>
    <x v="1"/>
    <n v="9"/>
    <n v="2"/>
    <n v="2300"/>
    <n v="141.42135623730951"/>
  </r>
  <r>
    <d v="1969-09-24T00:00:00"/>
    <x v="1"/>
    <n v="9"/>
    <n v="2"/>
    <n v="800"/>
    <n v="0"/>
  </r>
  <r>
    <d v="1970-06-04T00:00:00"/>
    <x v="2"/>
    <n v="6"/>
    <n v="2"/>
    <n v="800"/>
    <n v="70.710678118654755"/>
  </r>
  <r>
    <d v="1970-06-18T00:00:00"/>
    <x v="2"/>
    <n v="6"/>
    <n v="2"/>
    <n v="425"/>
    <n v="106.0660171779824"/>
  </r>
  <r>
    <d v="1970-06-25T00:00:00"/>
    <x v="2"/>
    <n v="6"/>
    <n v="2"/>
    <n v="600"/>
    <n v="70.710678118654755"/>
  </r>
  <r>
    <d v="1970-07-07T00:00:00"/>
    <x v="2"/>
    <n v="7"/>
    <n v="2"/>
    <n v="650"/>
    <n v="70.710678118656404"/>
  </r>
  <r>
    <d v="1970-07-16T00:00:00"/>
    <x v="2"/>
    <n v="7"/>
    <n v="2"/>
    <n v="600"/>
    <n v="353.55339059327378"/>
  </r>
  <r>
    <d v="1970-07-29T00:00:00"/>
    <x v="2"/>
    <n v="7"/>
    <n v="2"/>
    <n v="700"/>
    <n v="141.42135623730951"/>
  </r>
  <r>
    <d v="1970-08-12T00:00:00"/>
    <x v="2"/>
    <n v="8"/>
    <n v="2"/>
    <n v="800"/>
    <n v="141.42135623731033"/>
  </r>
  <r>
    <d v="1970-09-03T00:00:00"/>
    <x v="2"/>
    <n v="9"/>
    <n v="2"/>
    <n v="750"/>
    <n v="212.13203435596427"/>
  </r>
  <r>
    <d v="1970-09-10T00:00:00"/>
    <x v="2"/>
    <n v="9"/>
    <n v="2"/>
    <n v="550"/>
    <n v="141.42135623730951"/>
  </r>
  <r>
    <d v="1970-09-23T00:00:00"/>
    <x v="2"/>
    <n v="9"/>
    <n v="2"/>
    <n v="550"/>
    <n v="70.710678118654755"/>
  </r>
  <r>
    <d v="1971-07-22T00:00:00"/>
    <x v="3"/>
    <n v="7"/>
    <n v="2"/>
    <n v="2200"/>
    <n v="113.13708498985584"/>
  </r>
  <r>
    <d v="1971-09-08T00:00:00"/>
    <x v="3"/>
    <n v="9"/>
    <n v="2"/>
    <n v="2975"/>
    <n v="1138.4419177103432"/>
  </r>
  <r>
    <d v="1972-06-08T00:00:00"/>
    <x v="4"/>
    <n v="6"/>
    <n v="2"/>
    <n v="160"/>
    <n v="0"/>
  </r>
  <r>
    <d v="1972-07-06T00:00:00"/>
    <x v="4"/>
    <n v="7"/>
    <n v="2"/>
    <n v="115"/>
    <n v="7.0710678118654755"/>
  </r>
  <r>
    <d v="1972-07-20T00:00:00"/>
    <x v="4"/>
    <n v="7"/>
    <n v="2"/>
    <n v="160"/>
    <n v="0"/>
  </r>
  <r>
    <d v="1972-08-03T00:00:00"/>
    <x v="4"/>
    <n v="8"/>
    <n v="2"/>
    <n v="145"/>
    <n v="7.0710678118654755"/>
  </r>
  <r>
    <d v="1972-08-17T00:00:00"/>
    <x v="4"/>
    <n v="8"/>
    <n v="2"/>
    <n v="205"/>
    <n v="21.213203435596427"/>
  </r>
  <r>
    <d v="1972-08-31T00:00:00"/>
    <x v="4"/>
    <n v="8"/>
    <n v="2"/>
    <n v="120"/>
    <n v="28.284271247461902"/>
  </r>
  <r>
    <d v="1972-09-14T00:00:00"/>
    <x v="4"/>
    <n v="9"/>
    <n v="2"/>
    <n v="615"/>
    <n v="7.0710678118654755"/>
  </r>
  <r>
    <d v="1972-09-28T00:00:00"/>
    <x v="4"/>
    <n v="9"/>
    <n v="2"/>
    <n v="295"/>
    <n v="35.355339059327378"/>
  </r>
  <r>
    <d v="1973-06-14T00:00:00"/>
    <x v="5"/>
    <n v="6"/>
    <n v="2"/>
    <n v="85"/>
    <n v="7.0710678118654755"/>
  </r>
  <r>
    <d v="1973-07-12T00:00:00"/>
    <x v="5"/>
    <n v="7"/>
    <n v="2"/>
    <n v="15"/>
    <n v="7.0710678118654755"/>
  </r>
  <r>
    <d v="1973-07-26T00:00:00"/>
    <x v="5"/>
    <n v="7"/>
    <n v="2"/>
    <n v="25"/>
    <n v="21.213203435596427"/>
  </r>
  <r>
    <d v="1973-08-09T00:00:00"/>
    <x v="5"/>
    <n v="8"/>
    <n v="2"/>
    <n v="10"/>
    <n v="0"/>
  </r>
  <r>
    <d v="1973-08-23T00:00:00"/>
    <x v="5"/>
    <n v="8"/>
    <n v="2"/>
    <n v="80"/>
    <n v="14.142135623730951"/>
  </r>
  <r>
    <d v="1973-09-06T00:00:00"/>
    <x v="5"/>
    <n v="9"/>
    <n v="2"/>
    <n v="60"/>
    <n v="42.426406871192853"/>
  </r>
  <r>
    <d v="1973-09-20T00:00:00"/>
    <x v="5"/>
    <n v="9"/>
    <n v="2"/>
    <n v="130"/>
    <n v="0"/>
  </r>
  <r>
    <d v="1974-06-06T00:00:00"/>
    <x v="6"/>
    <n v="6"/>
    <n v="2"/>
    <n v="10"/>
    <n v="0"/>
  </r>
  <r>
    <d v="1974-06-20T00:00:00"/>
    <x v="6"/>
    <n v="6"/>
    <n v="2"/>
    <n v="10"/>
    <n v="0"/>
  </r>
  <r>
    <d v="1974-07-11T00:00:00"/>
    <x v="6"/>
    <n v="7"/>
    <n v="2"/>
    <n v="10"/>
    <n v="0"/>
  </r>
  <r>
    <d v="1974-07-25T00:00:00"/>
    <x v="6"/>
    <n v="7"/>
    <n v="2"/>
    <n v="15"/>
    <n v="7.0710678118654755"/>
  </r>
  <r>
    <d v="1974-08-08T00:00:00"/>
    <x v="6"/>
    <n v="8"/>
    <n v="2"/>
    <n v="10"/>
    <n v="0"/>
  </r>
  <r>
    <d v="1974-08-22T00:00:00"/>
    <x v="6"/>
    <n v="8"/>
    <n v="2"/>
    <n v="25"/>
    <n v="7.0710678118654755"/>
  </r>
  <r>
    <d v="1974-09-05T00:00:00"/>
    <x v="6"/>
    <n v="9"/>
    <n v="2"/>
    <n v="55"/>
    <n v="7.0710678118654755"/>
  </r>
  <r>
    <d v="1974-09-19T00:00:00"/>
    <x v="6"/>
    <n v="9"/>
    <n v="2"/>
    <n v="90"/>
    <n v="0"/>
  </r>
  <r>
    <d v="1975-06-05T00:00:00"/>
    <x v="7"/>
    <n v="6"/>
    <n v="2"/>
    <n v="10"/>
    <n v="0"/>
  </r>
  <r>
    <d v="1975-06-19T00:00:00"/>
    <x v="7"/>
    <n v="6"/>
    <n v="2"/>
    <n v="10"/>
    <n v="0"/>
  </r>
  <r>
    <d v="1975-07-03T00:00:00"/>
    <x v="7"/>
    <n v="7"/>
    <n v="2"/>
    <n v="10"/>
    <n v="0"/>
  </r>
  <r>
    <d v="1975-07-31T00:00:00"/>
    <x v="7"/>
    <n v="7"/>
    <n v="2"/>
    <n v="15"/>
    <n v="7.0710678118654755"/>
  </r>
  <r>
    <d v="1975-08-21T00:00:00"/>
    <x v="7"/>
    <n v="8"/>
    <n v="2"/>
    <n v="10"/>
    <n v="0"/>
  </r>
  <r>
    <d v="1975-09-04T00:00:00"/>
    <x v="7"/>
    <n v="9"/>
    <n v="2"/>
    <n v="15"/>
    <n v="7.0710678118654755"/>
  </r>
  <r>
    <d v="1975-09-18T00:00:00"/>
    <x v="7"/>
    <n v="9"/>
    <n v="2"/>
    <n v="165"/>
    <n v="7.0710678118654755"/>
  </r>
  <r>
    <d v="1976-06-03T00:00:00"/>
    <x v="8"/>
    <n v="6"/>
    <n v="2"/>
    <n v="55"/>
    <n v="21.213203435596427"/>
  </r>
  <r>
    <d v="1976-06-18T00:00:00"/>
    <x v="8"/>
    <n v="6"/>
    <n v="4"/>
    <n v="42.5"/>
    <n v="15"/>
  </r>
  <r>
    <d v="1976-07-08T00:00:00"/>
    <x v="8"/>
    <n v="7"/>
    <n v="2"/>
    <n v="10"/>
    <n v="0"/>
  </r>
  <r>
    <d v="1976-07-22T00:00:00"/>
    <x v="8"/>
    <n v="7"/>
    <n v="4"/>
    <n v="37.5"/>
    <n v="12.583057392117917"/>
  </r>
  <r>
    <d v="1976-08-19T00:00:00"/>
    <x v="8"/>
    <n v="8"/>
    <n v="4"/>
    <n v="32.5"/>
    <n v="9.574271077563381"/>
  </r>
  <r>
    <d v="1976-09-02T00:00:00"/>
    <x v="8"/>
    <n v="9"/>
    <n v="2"/>
    <n v="95"/>
    <n v="7.0710678118654755"/>
  </r>
  <r>
    <d v="1976-09-16T00:00:00"/>
    <x v="8"/>
    <n v="9"/>
    <n v="4"/>
    <n v="150"/>
    <n v="38.297084310253524"/>
  </r>
  <r>
    <d v="1977-06-08T00:00:00"/>
    <x v="9"/>
    <n v="6"/>
    <n v="4"/>
    <n v="27.5"/>
    <n v="17.078251276599332"/>
  </r>
  <r>
    <d v="1977-06-22T00:00:00"/>
    <x v="9"/>
    <n v="6"/>
    <n v="2"/>
    <n v="80"/>
    <n v="0"/>
  </r>
  <r>
    <d v="1977-07-06T00:00:00"/>
    <x v="9"/>
    <n v="7"/>
    <n v="2"/>
    <n v="125"/>
    <n v="7.0710678118654755"/>
  </r>
  <r>
    <d v="1977-07-20T00:00:00"/>
    <x v="9"/>
    <n v="7"/>
    <n v="4"/>
    <n v="92.5"/>
    <n v="9.574271077563381"/>
  </r>
  <r>
    <d v="1977-08-09T00:00:00"/>
    <x v="9"/>
    <n v="8"/>
    <n v="4"/>
    <n v="92.5"/>
    <n v="5"/>
  </r>
  <r>
    <d v="1977-08-24T00:00:00"/>
    <x v="9"/>
    <n v="8"/>
    <n v="2"/>
    <n v="80"/>
    <n v="14.142135623730951"/>
  </r>
  <r>
    <d v="1977-09-07T00:00:00"/>
    <x v="9"/>
    <n v="9"/>
    <n v="2"/>
    <n v="15"/>
    <n v="7.0710678118654755"/>
  </r>
  <r>
    <d v="1977-09-21T00:00:00"/>
    <x v="9"/>
    <n v="9"/>
    <n v="4"/>
    <n v="85"/>
    <n v="26.457513110645905"/>
  </r>
  <r>
    <d v="1978-06-07T00:00:00"/>
    <x v="10"/>
    <n v="6"/>
    <n v="2"/>
    <n v="60"/>
    <n v="70.710678118654755"/>
  </r>
  <r>
    <d v="1978-06-21T00:00:00"/>
    <x v="10"/>
    <n v="6"/>
    <n v="2"/>
    <n v="35"/>
    <n v="21.213203435596427"/>
  </r>
  <r>
    <d v="1978-07-05T00:00:00"/>
    <x v="10"/>
    <n v="7"/>
    <n v="2"/>
    <n v="35"/>
    <n v="7.0710678118654755"/>
  </r>
  <r>
    <d v="1978-07-18T00:00:00"/>
    <x v="10"/>
    <n v="7"/>
    <n v="2"/>
    <n v="50"/>
    <n v="14.142135623730951"/>
  </r>
  <r>
    <d v="1978-08-02T00:00:00"/>
    <x v="10"/>
    <n v="8"/>
    <n v="2"/>
    <n v="20"/>
    <n v="14.142135623730951"/>
  </r>
  <r>
    <d v="1978-08-23T00:00:00"/>
    <x v="10"/>
    <n v="8"/>
    <n v="2"/>
    <n v="15"/>
    <n v="7.0710678118654755"/>
  </r>
  <r>
    <d v="1978-09-05T00:00:00"/>
    <x v="10"/>
    <n v="9"/>
    <n v="2"/>
    <n v="10"/>
    <n v="0"/>
  </r>
  <r>
    <d v="1978-09-20T00:00:00"/>
    <x v="10"/>
    <n v="9"/>
    <n v="2"/>
    <n v="50"/>
    <n v="0"/>
  </r>
  <r>
    <d v="1979-06-13T00:00:00"/>
    <x v="11"/>
    <n v="6"/>
    <n v="2"/>
    <n v="10"/>
    <n v="0"/>
  </r>
  <r>
    <d v="1979-06-27T00:00:00"/>
    <x v="11"/>
    <n v="6"/>
    <n v="4"/>
    <n v="30"/>
    <n v="18.257418583505537"/>
  </r>
  <r>
    <d v="1979-07-11T00:00:00"/>
    <x v="11"/>
    <n v="7"/>
    <n v="2"/>
    <n v="30"/>
    <n v="0"/>
  </r>
  <r>
    <d v="1979-07-25T00:00:00"/>
    <x v="11"/>
    <n v="7"/>
    <n v="4"/>
    <n v="15"/>
    <n v="5.7735026918962582"/>
  </r>
  <r>
    <d v="1979-08-08T00:00:00"/>
    <x v="11"/>
    <n v="8"/>
    <n v="2"/>
    <n v="15"/>
    <n v="7.0710678118654755"/>
  </r>
  <r>
    <d v="1979-08-20T00:00:00"/>
    <x v="11"/>
    <n v="8"/>
    <n v="4"/>
    <n v="10"/>
    <n v="0"/>
  </r>
  <r>
    <d v="1979-09-12T00:00:00"/>
    <x v="11"/>
    <n v="9"/>
    <n v="2"/>
    <n v="50"/>
    <n v="14.142135623730951"/>
  </r>
  <r>
    <d v="1979-09-26T00:00:00"/>
    <x v="11"/>
    <n v="9"/>
    <n v="4"/>
    <n v="62.5"/>
    <n v="26.299556396765833"/>
  </r>
  <r>
    <d v="1980-06-04T00:00:00"/>
    <x v="12"/>
    <n v="6"/>
    <n v="4"/>
    <n v="2"/>
    <n v="1.1547005383792515"/>
  </r>
  <r>
    <d v="1980-07-10T00:00:00"/>
    <x v="12"/>
    <n v="7"/>
    <n v="4"/>
    <n v="7.5"/>
    <n v="7.2341781380702352"/>
  </r>
  <r>
    <d v="1980-07-23T00:00:00"/>
    <x v="12"/>
    <n v="7"/>
    <n v="4"/>
    <n v="17"/>
    <n v="1.1547005383792515"/>
  </r>
  <r>
    <d v="1980-08-08T00:00:00"/>
    <x v="12"/>
    <n v="8"/>
    <n v="4"/>
    <n v="24"/>
    <n v="15.57776192739723"/>
  </r>
  <r>
    <d v="1980-08-21T00:00:00"/>
    <x v="12"/>
    <n v="8"/>
    <n v="4"/>
    <n v="11.75"/>
    <n v="4.9916597106239795"/>
  </r>
  <r>
    <d v="1980-09-03T00:00:00"/>
    <x v="12"/>
    <n v="9"/>
    <n v="4"/>
    <n v="12.75"/>
    <n v="5.5"/>
  </r>
  <r>
    <d v="1980-09-25T00:00:00"/>
    <x v="12"/>
    <n v="9"/>
    <n v="4"/>
    <n v="15.5"/>
    <n v="5.8022983951764031"/>
  </r>
  <r>
    <d v="1981-06-10T00:00:00"/>
    <x v="13"/>
    <n v="6"/>
    <n v="4"/>
    <n v="8.75"/>
    <n v="9.1787798753429097"/>
  </r>
  <r>
    <d v="1981-06-24T00:00:00"/>
    <x v="13"/>
    <n v="6"/>
    <n v="4"/>
    <n v="28.5"/>
    <n v="19.908122295518815"/>
  </r>
  <r>
    <d v="1981-07-08T00:00:00"/>
    <x v="13"/>
    <n v="7"/>
    <n v="4"/>
    <n v="4.5"/>
    <n v="4.0414518843273806"/>
  </r>
  <r>
    <d v="1981-07-22T00:00:00"/>
    <x v="13"/>
    <n v="7"/>
    <n v="4"/>
    <n v="40"/>
    <n v="18.257418583505537"/>
  </r>
  <r>
    <d v="1981-08-05T00:00:00"/>
    <x v="13"/>
    <n v="8"/>
    <n v="4"/>
    <n v="19.5"/>
    <n v="11"/>
  </r>
  <r>
    <d v="1981-08-19T00:00:00"/>
    <x v="13"/>
    <n v="8"/>
    <n v="4"/>
    <n v="40.75"/>
    <n v="12.84198842339716"/>
  </r>
  <r>
    <d v="1981-09-02T00:00:00"/>
    <x v="13"/>
    <n v="9"/>
    <n v="4"/>
    <n v="61.75"/>
    <n v="16.049402896473541"/>
  </r>
  <r>
    <d v="1981-09-16T00:00:00"/>
    <x v="13"/>
    <n v="9"/>
    <n v="4"/>
    <n v="81.5"/>
    <n v="4.4347115652166904"/>
  </r>
  <r>
    <d v="1982-06-09T00:00:00"/>
    <x v="14"/>
    <n v="6"/>
    <n v="4"/>
    <n v="28.25"/>
    <n v="25.669372151781715"/>
  </r>
  <r>
    <d v="1982-06-23T00:00:00"/>
    <x v="14"/>
    <n v="6"/>
    <n v="4"/>
    <n v="22.5"/>
    <n v="20.207259421636902"/>
  </r>
  <r>
    <d v="1982-07-14T00:00:00"/>
    <x v="14"/>
    <n v="7"/>
    <n v="4"/>
    <n v="22.5"/>
    <n v="11.902380714238083"/>
  </r>
  <r>
    <d v="1982-07-29T00:00:00"/>
    <x v="14"/>
    <n v="7"/>
    <n v="4"/>
    <n v="22.5"/>
    <n v="11.902380714238083"/>
  </r>
  <r>
    <d v="1982-08-10T00:00:00"/>
    <x v="14"/>
    <n v="8"/>
    <n v="4"/>
    <n v="21.5"/>
    <n v="9.8149545762236379"/>
  </r>
  <r>
    <d v="1982-08-26T00:00:00"/>
    <x v="14"/>
    <n v="8"/>
    <n v="4"/>
    <n v="16.25"/>
    <n v="4.7871355387816905"/>
  </r>
  <r>
    <d v="1982-09-08T00:00:00"/>
    <x v="14"/>
    <n v="9"/>
    <n v="4"/>
    <n v="25.25"/>
    <n v="4.5734742446707477"/>
  </r>
  <r>
    <d v="1982-09-22T00:00:00"/>
    <x v="14"/>
    <n v="9"/>
    <n v="4"/>
    <n v="16.25"/>
    <n v="4.7871355387816905"/>
  </r>
  <r>
    <d v="1983-06-01T00:00:00"/>
    <x v="15"/>
    <n v="6"/>
    <n v="4"/>
    <n v="12.75"/>
    <n v="7.3654599313281173"/>
  </r>
  <r>
    <d v="1983-06-15T00:00:00"/>
    <x v="15"/>
    <n v="6"/>
    <n v="4"/>
    <n v="34.5"/>
    <n v="28.594871335025562"/>
  </r>
  <r>
    <d v="1983-07-06T00:00:00"/>
    <x v="15"/>
    <n v="7"/>
    <n v="4"/>
    <n v="16.5"/>
    <n v="8.698658900466592"/>
  </r>
  <r>
    <d v="1983-07-20T00:00:00"/>
    <x v="15"/>
    <n v="7"/>
    <n v="4"/>
    <n v="26.75"/>
    <n v="20.516253719104437"/>
  </r>
  <r>
    <d v="1983-08-03T00:00:00"/>
    <x v="15"/>
    <n v="8"/>
    <n v="4"/>
    <n v="12.5"/>
    <n v="2.8867513459481291"/>
  </r>
  <r>
    <d v="1983-08-17T00:00:00"/>
    <x v="15"/>
    <n v="8"/>
    <n v="4"/>
    <n v="13"/>
    <n v="9.2736184954957039"/>
  </r>
  <r>
    <d v="1983-09-14T00:00:00"/>
    <x v="15"/>
    <n v="9"/>
    <n v="4"/>
    <n v="15.5"/>
    <n v="5.259911279353167"/>
  </r>
  <r>
    <d v="1983-09-28T00:00:00"/>
    <x v="15"/>
    <n v="9"/>
    <n v="4"/>
    <n v="8.75"/>
    <n v="4.7871355387816905"/>
  </r>
  <r>
    <d v="1984-06-13T00:00:00"/>
    <x v="16"/>
    <n v="6"/>
    <n v="4"/>
    <n v="58.75"/>
    <n v="8.5391256382996659"/>
  </r>
  <r>
    <d v="1984-06-27T00:00:00"/>
    <x v="16"/>
    <n v="6"/>
    <n v="4"/>
    <n v="36.25"/>
    <n v="2.5"/>
  </r>
  <r>
    <d v="1984-07-11T00:00:00"/>
    <x v="16"/>
    <n v="7"/>
    <n v="4"/>
    <n v="40"/>
    <n v="14.142135623730951"/>
  </r>
  <r>
    <d v="1984-07-25T00:00:00"/>
    <x v="16"/>
    <n v="7"/>
    <n v="4"/>
    <n v="28.75"/>
    <n v="4.7871355387816905"/>
  </r>
  <r>
    <d v="1984-08-15T00:00:00"/>
    <x v="16"/>
    <n v="8"/>
    <n v="4"/>
    <n v="29.5"/>
    <n v="1"/>
  </r>
  <r>
    <d v="1984-08-29T00:00:00"/>
    <x v="16"/>
    <n v="8"/>
    <n v="4"/>
    <n v="38.25"/>
    <n v="5.6789083458002736"/>
  </r>
  <r>
    <d v="1984-09-12T00:00:00"/>
    <x v="16"/>
    <n v="9"/>
    <n v="4"/>
    <n v="17.5"/>
    <n v="9.574271077563381"/>
  </r>
  <r>
    <d v="1984-09-27T00:00:00"/>
    <x v="16"/>
    <n v="9"/>
    <n v="4"/>
    <n v="18.75"/>
    <n v="11.086778913041726"/>
  </r>
  <r>
    <d v="1985-06-13T00:00:00"/>
    <x v="17"/>
    <n v="6"/>
    <n v="2"/>
    <n v="32.5"/>
    <n v="3.5355339059327378"/>
  </r>
  <r>
    <d v="1985-06-26T00:00:00"/>
    <x v="17"/>
    <n v="6"/>
    <n v="2"/>
    <n v="35"/>
    <n v="7.0710678118654755"/>
  </r>
  <r>
    <d v="1985-07-17T00:00:00"/>
    <x v="17"/>
    <n v="7"/>
    <n v="2"/>
    <n v="37.5"/>
    <n v="3.5355339059327378"/>
  </r>
  <r>
    <d v="1985-07-31T00:00:00"/>
    <x v="17"/>
    <n v="7"/>
    <n v="2"/>
    <n v="47.5"/>
    <n v="10.606601717798213"/>
  </r>
  <r>
    <d v="1985-08-14T00:00:00"/>
    <x v="17"/>
    <n v="8"/>
    <n v="2"/>
    <n v="22.5"/>
    <n v="3.5355339059327378"/>
  </r>
  <r>
    <d v="1985-08-28T00:00:00"/>
    <x v="17"/>
    <n v="8"/>
    <n v="2"/>
    <n v="26.5"/>
    <n v="0.70710678118654757"/>
  </r>
  <r>
    <d v="1985-09-11T00:00:00"/>
    <x v="17"/>
    <n v="9"/>
    <n v="2"/>
    <n v="32.5"/>
    <n v="17.677669529663689"/>
  </r>
  <r>
    <d v="1985-09-25T00:00:00"/>
    <x v="17"/>
    <n v="9"/>
    <n v="2"/>
    <n v="30"/>
    <n v="0"/>
  </r>
  <r>
    <d v="1986-06-02T00:00:00"/>
    <x v="18"/>
    <n v="6"/>
    <n v="4"/>
    <n v="16"/>
    <n v="11.284207253207171"/>
  </r>
  <r>
    <d v="1986-06-04T00:00:00"/>
    <x v="18"/>
    <n v="6"/>
    <n v="2"/>
    <n v="32"/>
    <n v="0"/>
  </r>
  <r>
    <d v="1986-06-18T00:00:00"/>
    <x v="18"/>
    <n v="6"/>
    <n v="2"/>
    <n v="45"/>
    <n v="0"/>
  </r>
  <r>
    <d v="1986-06-27T00:00:00"/>
    <x v="18"/>
    <n v="6"/>
    <n v="4"/>
    <n v="59.924999999999997"/>
    <n v="82.405637954369766"/>
  </r>
  <r>
    <d v="1986-07-07T00:00:00"/>
    <x v="18"/>
    <n v="7"/>
    <n v="4"/>
    <n v="9"/>
    <n v="4"/>
  </r>
  <r>
    <d v="1986-07-09T00:00:00"/>
    <x v="18"/>
    <n v="7"/>
    <n v="2"/>
    <n v="40"/>
    <n v="7.0710678118654755"/>
  </r>
  <r>
    <d v="1986-07-16T00:00:00"/>
    <x v="18"/>
    <n v="7"/>
    <n v="4"/>
    <n v="14.5"/>
    <n v="12.124355652982141"/>
  </r>
  <r>
    <d v="1986-07-21T00:00:00"/>
    <x v="18"/>
    <n v="7"/>
    <n v="4"/>
    <n v="6"/>
    <n v="0"/>
  </r>
  <r>
    <d v="1986-07-23T00:00:00"/>
    <x v="18"/>
    <n v="7"/>
    <n v="2"/>
    <n v="45"/>
    <n v="9.8994949366116654"/>
  </r>
  <r>
    <d v="1986-07-29T00:00:00"/>
    <x v="18"/>
    <n v="7"/>
    <n v="4"/>
    <n v="17.25"/>
    <n v="13.573871960498227"/>
  </r>
  <r>
    <d v="1986-08-04T00:00:00"/>
    <x v="18"/>
    <n v="8"/>
    <n v="4"/>
    <n v="8"/>
    <n v="2.3094010767585029"/>
  </r>
  <r>
    <d v="1986-08-06T00:00:00"/>
    <x v="18"/>
    <n v="8"/>
    <n v="2"/>
    <n v="40"/>
    <n v="0"/>
  </r>
  <r>
    <d v="1986-08-12T00:00:00"/>
    <x v="18"/>
    <n v="8"/>
    <n v="4"/>
    <n v="48.25"/>
    <n v="41.15316917727398"/>
  </r>
  <r>
    <d v="1986-08-18T00:00:00"/>
    <x v="18"/>
    <n v="8"/>
    <n v="4"/>
    <n v="5.5"/>
    <n v="2.8867513459481291"/>
  </r>
  <r>
    <d v="1986-08-25T00:00:00"/>
    <x v="18"/>
    <n v="8"/>
    <n v="4"/>
    <n v="9"/>
    <n v="0"/>
  </r>
  <r>
    <d v="1986-09-02T00:00:00"/>
    <x v="18"/>
    <n v="9"/>
    <n v="4"/>
    <n v="21.8325"/>
    <n v="8.1575460975303962"/>
  </r>
  <r>
    <d v="1986-09-09T00:00:00"/>
    <x v="18"/>
    <n v="9"/>
    <n v="4"/>
    <n v="13"/>
    <n v="0"/>
  </r>
  <r>
    <d v="1986-09-13T00:00:00"/>
    <x v="18"/>
    <n v="9"/>
    <n v="4"/>
    <n v="27"/>
    <n v="0"/>
  </r>
  <r>
    <d v="1986-09-17T00:00:00"/>
    <x v="18"/>
    <n v="9"/>
    <n v="2"/>
    <n v="51"/>
    <n v="1.4142135623730951"/>
  </r>
  <r>
    <d v="1986-09-29T00:00:00"/>
    <x v="18"/>
    <n v="9"/>
    <n v="4"/>
    <n v="33"/>
    <n v="0"/>
  </r>
  <r>
    <d v="1987-06-01T00:00:00"/>
    <x v="19"/>
    <n v="6"/>
    <n v="4"/>
    <n v="2.9000000000000004"/>
    <n v="1.5226074127408329"/>
  </r>
  <r>
    <d v="1987-06-03T00:00:00"/>
    <x v="19"/>
    <n v="6"/>
    <n v="2"/>
    <n v="35"/>
    <n v="7.0710678118654755"/>
  </r>
  <r>
    <d v="1987-06-08T00:00:00"/>
    <x v="19"/>
    <n v="6"/>
    <n v="4"/>
    <n v="4.7250000000000005"/>
    <n v="3.4589256520871712"/>
  </r>
  <r>
    <d v="1987-06-16T00:00:00"/>
    <x v="19"/>
    <n v="6"/>
    <n v="4"/>
    <n v="0.72500000000000009"/>
    <n v="0.51234753829797985"/>
  </r>
  <r>
    <d v="1987-06-17T00:00:00"/>
    <x v="19"/>
    <n v="6"/>
    <n v="2"/>
    <n v="30"/>
    <n v="2.8284271247461903"/>
  </r>
  <r>
    <d v="1987-06-22T00:00:00"/>
    <x v="19"/>
    <n v="6"/>
    <n v="4"/>
    <n v="0.41"/>
    <n v="0.28621087796704492"/>
  </r>
  <r>
    <d v="1987-06-29T00:00:00"/>
    <x v="19"/>
    <n v="6"/>
    <n v="4"/>
    <n v="0.36249999999999999"/>
    <n v="0.52658490926598589"/>
  </r>
  <r>
    <d v="1987-07-06T00:00:00"/>
    <x v="19"/>
    <n v="7"/>
    <n v="4"/>
    <n v="2.2000000000000002"/>
    <n v="1.4341083176199292"/>
  </r>
  <r>
    <d v="1987-07-09T00:00:00"/>
    <x v="19"/>
    <n v="7"/>
    <n v="2"/>
    <n v="49"/>
    <n v="1.4142135623730951"/>
  </r>
  <r>
    <d v="1987-07-13T00:00:00"/>
    <x v="19"/>
    <n v="7"/>
    <n v="4"/>
    <n v="39.325000000000003"/>
    <n v="10.247154076457845"/>
  </r>
  <r>
    <d v="1987-07-20T00:00:00"/>
    <x v="19"/>
    <n v="7"/>
    <n v="4"/>
    <n v="4.3624999999999998"/>
    <n v="1.7220990099294531"/>
  </r>
  <r>
    <d v="1987-07-22T00:00:00"/>
    <x v="19"/>
    <n v="7"/>
    <n v="2"/>
    <n v="35"/>
    <n v="7.0710678118654755"/>
  </r>
  <r>
    <d v="1987-07-28T00:00:00"/>
    <x v="19"/>
    <n v="7"/>
    <n v="4"/>
    <n v="0.75"/>
    <n v="0.42229531531066428"/>
  </r>
  <r>
    <d v="1987-08-03T00:00:00"/>
    <x v="19"/>
    <n v="8"/>
    <n v="4"/>
    <n v="3.2374999999999998"/>
    <n v="0.42695628191498602"/>
  </r>
  <r>
    <d v="1987-08-05T00:00:00"/>
    <x v="19"/>
    <n v="8"/>
    <n v="2"/>
    <n v="37.5"/>
    <n v="3.5355339059327378"/>
  </r>
  <r>
    <d v="1987-08-10T00:00:00"/>
    <x v="19"/>
    <n v="8"/>
    <n v="4"/>
    <n v="1.85"/>
    <n v="1.2476644848141936"/>
  </r>
  <r>
    <d v="1987-08-17T00:00:00"/>
    <x v="19"/>
    <n v="8"/>
    <n v="4"/>
    <n v="2.5999999999999996"/>
    <n v="1.3133925536563702"/>
  </r>
  <r>
    <d v="1987-08-19T00:00:00"/>
    <x v="19"/>
    <n v="8"/>
    <n v="2"/>
    <n v="35"/>
    <n v="4.2426406871192848"/>
  </r>
  <r>
    <d v="1987-08-24T00:00:00"/>
    <x v="19"/>
    <n v="8"/>
    <n v="4"/>
    <n v="1.2749999999999999"/>
    <n v="0.32787192621509992"/>
  </r>
  <r>
    <d v="1987-08-31T00:00:00"/>
    <x v="19"/>
    <n v="8"/>
    <n v="4"/>
    <n v="31.262499999999999"/>
    <n v="2.6750000000000047"/>
  </r>
  <r>
    <d v="1987-09-08T00:00:00"/>
    <x v="19"/>
    <n v="9"/>
    <n v="4"/>
    <n v="13.337500000000002"/>
    <n v="15.736495533207721"/>
  </r>
  <r>
    <d v="1987-09-09T00:00:00"/>
    <x v="19"/>
    <n v="9"/>
    <n v="2"/>
    <n v="41"/>
    <n v="1.4142135623730951"/>
  </r>
  <r>
    <d v="1987-09-14T00:00:00"/>
    <x v="19"/>
    <n v="9"/>
    <n v="4"/>
    <n v="7.2000000000000011"/>
    <n v="3.121965193058156"/>
  </r>
  <r>
    <d v="1987-09-21T00:00:00"/>
    <x v="19"/>
    <n v="9"/>
    <n v="4"/>
    <n v="55.225000000000001"/>
    <n v="8.9926358760932992"/>
  </r>
  <r>
    <d v="1987-09-23T00:00:00"/>
    <x v="19"/>
    <n v="9"/>
    <n v="2"/>
    <n v="60"/>
    <n v="7.0710678118654755"/>
  </r>
  <r>
    <d v="1987-09-28T00:00:00"/>
    <x v="19"/>
    <n v="9"/>
    <n v="4"/>
    <n v="95.474999999999994"/>
    <n v="2.8989940784122994"/>
  </r>
  <r>
    <d v="1988-06-06T00:00:00"/>
    <x v="20"/>
    <n v="6"/>
    <n v="1"/>
    <n v="54.43"/>
    <m/>
  </r>
  <r>
    <d v="1988-06-08T00:00:00"/>
    <x v="20"/>
    <n v="6"/>
    <n v="2"/>
    <n v="73.5"/>
    <n v="2.1213203435596424"/>
  </r>
  <r>
    <d v="1988-06-13T00:00:00"/>
    <x v="20"/>
    <n v="6"/>
    <n v="1"/>
    <n v="108"/>
    <m/>
  </r>
  <r>
    <d v="1988-06-19T00:00:00"/>
    <x v="20"/>
    <n v="6"/>
    <n v="1"/>
    <n v="21"/>
    <m/>
  </r>
  <r>
    <d v="1988-06-22T00:00:00"/>
    <x v="20"/>
    <n v="6"/>
    <n v="2"/>
    <n v="41"/>
    <n v="1.4142135623730951"/>
  </r>
  <r>
    <d v="1988-06-27T00:00:00"/>
    <x v="20"/>
    <n v="6"/>
    <n v="1"/>
    <n v="81.13"/>
    <m/>
  </r>
  <r>
    <d v="1988-07-05T00:00:00"/>
    <x v="20"/>
    <n v="7"/>
    <n v="1"/>
    <n v="109.7"/>
    <m/>
  </r>
  <r>
    <d v="1988-07-11T00:00:00"/>
    <x v="20"/>
    <n v="7"/>
    <n v="1"/>
    <n v="7.8329999999999993"/>
    <m/>
  </r>
  <r>
    <d v="1988-07-13T00:00:00"/>
    <x v="20"/>
    <n v="7"/>
    <n v="2"/>
    <n v="32.5"/>
    <n v="3.5355339059327378"/>
  </r>
  <r>
    <d v="1988-07-18T00:00:00"/>
    <x v="20"/>
    <n v="7"/>
    <n v="1"/>
    <n v="44.73"/>
    <m/>
  </r>
  <r>
    <d v="1988-07-25T00:00:00"/>
    <x v="20"/>
    <n v="7"/>
    <n v="1"/>
    <n v="3.8330000000000002"/>
    <m/>
  </r>
  <r>
    <d v="1988-07-27T00:00:00"/>
    <x v="20"/>
    <n v="7"/>
    <n v="2"/>
    <n v="20"/>
    <n v="2.8284271247461903"/>
  </r>
  <r>
    <d v="1988-08-01T00:00:00"/>
    <x v="20"/>
    <n v="8"/>
    <n v="1"/>
    <n v="3.8330000000000002"/>
    <m/>
  </r>
  <r>
    <d v="1988-08-08T00:00:00"/>
    <x v="20"/>
    <n v="8"/>
    <n v="1"/>
    <n v="1"/>
    <m/>
  </r>
  <r>
    <d v="1988-08-10T00:00:00"/>
    <x v="20"/>
    <n v="8"/>
    <n v="2"/>
    <n v="25"/>
    <n v="4.2426406871192848"/>
  </r>
  <r>
    <d v="1988-08-15T00:00:00"/>
    <x v="20"/>
    <n v="8"/>
    <n v="1"/>
    <n v="6.7"/>
    <m/>
  </r>
  <r>
    <d v="1988-08-22T00:00:00"/>
    <x v="20"/>
    <n v="8"/>
    <n v="1"/>
    <n v="2.2999999999999998"/>
    <m/>
  </r>
  <r>
    <d v="1988-08-24T00:00:00"/>
    <x v="20"/>
    <n v="8"/>
    <n v="2"/>
    <n v="27.5"/>
    <n v="3.5355339059327378"/>
  </r>
  <r>
    <d v="1988-08-29T00:00:00"/>
    <x v="20"/>
    <n v="8"/>
    <n v="1"/>
    <n v="2.6"/>
    <m/>
  </r>
  <r>
    <d v="1988-09-06T00:00:00"/>
    <x v="20"/>
    <n v="9"/>
    <n v="1"/>
    <n v="24.77"/>
    <m/>
  </r>
  <r>
    <d v="1988-09-12T00:00:00"/>
    <x v="20"/>
    <n v="9"/>
    <n v="1"/>
    <n v="6.633"/>
    <m/>
  </r>
  <r>
    <d v="1988-09-14T00:00:00"/>
    <x v="20"/>
    <n v="9"/>
    <n v="2"/>
    <n v="26"/>
    <n v="8.4852813742385695"/>
  </r>
  <r>
    <d v="1988-09-19T00:00:00"/>
    <x v="20"/>
    <n v="9"/>
    <n v="1"/>
    <n v="31.130000000000003"/>
    <m/>
  </r>
  <r>
    <d v="1988-09-28T00:00:00"/>
    <x v="20"/>
    <n v="9"/>
    <n v="3"/>
    <n v="71.456666666666663"/>
    <n v="29.424745255198602"/>
  </r>
  <r>
    <d v="1989-06-05T00:00:00"/>
    <x v="21"/>
    <n v="6"/>
    <n v="3"/>
    <n v="43.866666666666667"/>
    <n v="2.4027761721253897"/>
  </r>
  <r>
    <d v="1989-06-14T00:00:00"/>
    <x v="21"/>
    <n v="6"/>
    <n v="2"/>
    <n v="119"/>
    <n v="76.367532368147138"/>
  </r>
  <r>
    <d v="1989-06-19T00:00:00"/>
    <x v="21"/>
    <n v="6"/>
    <n v="3"/>
    <n v="14.333333333333334"/>
    <n v="1.8147543451754982"/>
  </r>
  <r>
    <d v="1989-06-26T00:00:00"/>
    <x v="21"/>
    <n v="6"/>
    <n v="3"/>
    <n v="4.8"/>
    <n v="2.7622454633866274"/>
  </r>
  <r>
    <d v="1989-06-28T00:00:00"/>
    <x v="21"/>
    <n v="6"/>
    <n v="2"/>
    <n v="35"/>
    <n v="12.727922061357855"/>
  </r>
  <r>
    <d v="1989-07-03T00:00:00"/>
    <x v="21"/>
    <n v="7"/>
    <n v="3"/>
    <n v="6.9666666666666659"/>
    <n v="5.3528808443055533"/>
  </r>
  <r>
    <d v="1989-07-11T00:00:00"/>
    <x v="21"/>
    <n v="7"/>
    <n v="3"/>
    <n v="1.5333333333333332"/>
    <n v="2.6558112382722783"/>
  </r>
  <r>
    <d v="1989-07-12T00:00:00"/>
    <x v="21"/>
    <n v="7"/>
    <n v="2"/>
    <n v="13.5"/>
    <n v="2.1213203435596424"/>
  </r>
  <r>
    <d v="1989-07-17T00:00:00"/>
    <x v="21"/>
    <n v="7"/>
    <n v="3"/>
    <n v="4.3666666666666671"/>
    <n v="1.6072751268321577"/>
  </r>
  <r>
    <d v="1989-07-24T00:00:00"/>
    <x v="21"/>
    <n v="7"/>
    <n v="3"/>
    <n v="1.3666666666666665"/>
    <n v="0.76376261582597371"/>
  </r>
  <r>
    <d v="1989-07-26T00:00:00"/>
    <x v="21"/>
    <n v="7"/>
    <n v="2"/>
    <n v="15"/>
    <n v="7.0710678118654755"/>
  </r>
  <r>
    <d v="1989-08-01T00:00:00"/>
    <x v="21"/>
    <n v="8"/>
    <n v="3"/>
    <n v="5.3"/>
    <n v="2.9461839725312471"/>
  </r>
  <r>
    <d v="1989-08-07T00:00:00"/>
    <x v="21"/>
    <n v="8"/>
    <n v="3"/>
    <n v="2.2333333333333334"/>
    <n v="1.2897028081435402"/>
  </r>
  <r>
    <d v="1989-08-09T00:00:00"/>
    <x v="21"/>
    <n v="8"/>
    <n v="2"/>
    <n v="18"/>
    <n v="1.4142135623730951"/>
  </r>
  <r>
    <d v="1989-08-14T00:00:00"/>
    <x v="21"/>
    <n v="8"/>
    <n v="3"/>
    <n v="6.4666666666666659"/>
    <n v="1.0598742063723103"/>
  </r>
  <r>
    <d v="1989-08-21T00:00:00"/>
    <x v="21"/>
    <n v="8"/>
    <n v="3"/>
    <n v="3.4666666666666668"/>
    <n v="2.1939310229205775"/>
  </r>
  <r>
    <d v="1989-08-23T00:00:00"/>
    <x v="21"/>
    <n v="8"/>
    <n v="2"/>
    <n v="10"/>
    <n v="0"/>
  </r>
  <r>
    <d v="1989-08-29T00:00:00"/>
    <x v="21"/>
    <n v="8"/>
    <n v="3"/>
    <n v="2.1666666666666665"/>
    <n v="0.3055050463303885"/>
  </r>
  <r>
    <d v="1989-09-05T00:00:00"/>
    <x v="21"/>
    <n v="9"/>
    <n v="3"/>
    <n v="0.76666666666666661"/>
    <n v="0.45092497528228959"/>
  </r>
  <r>
    <d v="1989-09-12T00:00:00"/>
    <x v="21"/>
    <n v="9"/>
    <n v="3"/>
    <n v="1.7"/>
    <n v="0.36055512754639879"/>
  </r>
  <r>
    <d v="1989-09-13T00:00:00"/>
    <x v="21"/>
    <n v="9"/>
    <n v="2"/>
    <n v="10"/>
    <n v="0"/>
  </r>
  <r>
    <d v="1989-09-19T00:00:00"/>
    <x v="21"/>
    <n v="9"/>
    <n v="3"/>
    <n v="1.2"/>
    <n v="0.3605551275463994"/>
  </r>
  <r>
    <d v="1989-09-26T00:00:00"/>
    <x v="21"/>
    <n v="9"/>
    <n v="3"/>
    <n v="16.233333333333331"/>
    <n v="1.8823743871327379"/>
  </r>
  <r>
    <d v="1989-09-27T00:00:00"/>
    <x v="21"/>
    <n v="9"/>
    <n v="2"/>
    <n v="39"/>
    <n v="1.4142135623730951"/>
  </r>
  <r>
    <d v="1990-06-06T00:00:00"/>
    <x v="22"/>
    <n v="6"/>
    <n v="3"/>
    <n v="24.466666666666669"/>
    <n v="0.90737717258770989"/>
  </r>
  <r>
    <d v="1990-06-13T00:00:00"/>
    <x v="22"/>
    <n v="6"/>
    <n v="5"/>
    <n v="29.919999999999998"/>
    <n v="8.5823656412436726"/>
  </r>
  <r>
    <d v="1990-06-20T00:00:00"/>
    <x v="22"/>
    <n v="6"/>
    <n v="3"/>
    <n v="2.6666666666666665"/>
    <n v="0.58594652770823341"/>
  </r>
  <r>
    <d v="1990-06-27T00:00:00"/>
    <x v="22"/>
    <n v="6"/>
    <n v="5"/>
    <n v="4.7"/>
    <n v="2.5865034312755126"/>
  </r>
  <r>
    <d v="1990-07-04T00:00:00"/>
    <x v="22"/>
    <n v="7"/>
    <n v="3"/>
    <n v="0.43333333333333335"/>
    <n v="0.25166114784235827"/>
  </r>
  <r>
    <d v="1990-07-11T00:00:00"/>
    <x v="22"/>
    <n v="7"/>
    <n v="5"/>
    <n v="5.92"/>
    <n v="8.1557954854201675"/>
  </r>
  <r>
    <d v="1990-07-18T00:00:00"/>
    <x v="22"/>
    <n v="7"/>
    <n v="3"/>
    <n v="0.53333333333333333"/>
    <n v="0.20816659994661341"/>
  </r>
  <r>
    <d v="1990-07-25T00:00:00"/>
    <x v="22"/>
    <n v="7"/>
    <n v="5"/>
    <n v="2.88"/>
    <n v="3.8304046783597161"/>
  </r>
  <r>
    <d v="1990-07-31T00:00:00"/>
    <x v="22"/>
    <n v="7"/>
    <n v="3"/>
    <n v="0.93333333333333324"/>
    <n v="0.23094010767585105"/>
  </r>
  <r>
    <d v="1990-08-07T00:00:00"/>
    <x v="22"/>
    <n v="8"/>
    <n v="3"/>
    <n v="1.5666666666666667"/>
    <n v="1.3650396819628845"/>
  </r>
  <r>
    <d v="1990-08-08T00:00:00"/>
    <x v="22"/>
    <n v="8"/>
    <n v="2"/>
    <n v="1"/>
    <n v="0"/>
  </r>
  <r>
    <d v="1990-08-14T00:00:00"/>
    <x v="22"/>
    <n v="8"/>
    <n v="3"/>
    <n v="0.56666666666666665"/>
    <n v="0.35118845842842467"/>
  </r>
  <r>
    <d v="1990-08-22T00:00:00"/>
    <x v="22"/>
    <n v="8"/>
    <n v="2"/>
    <n v="1"/>
    <n v="0"/>
  </r>
  <r>
    <d v="1990-08-23T00:00:00"/>
    <x v="22"/>
    <n v="8"/>
    <n v="3"/>
    <n v="0.93333333333333324"/>
    <n v="0.35118845842842522"/>
  </r>
  <r>
    <d v="1990-08-30T00:00:00"/>
    <x v="22"/>
    <n v="8"/>
    <n v="3"/>
    <n v="1.9666666666666668"/>
    <n v="1.1930353445448851"/>
  </r>
  <r>
    <d v="1990-09-05T00:00:00"/>
    <x v="22"/>
    <n v="9"/>
    <n v="3"/>
    <n v="1.4000000000000001"/>
    <n v="0.88881944173155891"/>
  </r>
  <r>
    <d v="1990-09-12T00:00:00"/>
    <x v="22"/>
    <n v="9"/>
    <n v="5"/>
    <n v="10.080000000000002"/>
    <n v="11.995499155933443"/>
  </r>
  <r>
    <d v="1990-09-18T00:00:00"/>
    <x v="22"/>
    <n v="9"/>
    <n v="3"/>
    <n v="1"/>
    <n v="0.30000000000000016"/>
  </r>
  <r>
    <d v="1990-09-26T00:00:00"/>
    <x v="22"/>
    <n v="9"/>
    <n v="5"/>
    <n v="21.56"/>
    <n v="7.5061974394496156"/>
  </r>
  <r>
    <d v="1991-06-12T00:00:00"/>
    <x v="23"/>
    <n v="6"/>
    <n v="4"/>
    <n v="0.45"/>
    <n v="0.37859388972001823"/>
  </r>
  <r>
    <d v="1991-06-26T00:00:00"/>
    <x v="23"/>
    <n v="6"/>
    <n v="4"/>
    <n v="1"/>
    <n v="0.71180521680208753"/>
  </r>
  <r>
    <d v="1991-07-17T00:00:00"/>
    <x v="23"/>
    <n v="7"/>
    <n v="5"/>
    <n v="2.5466600000000001"/>
    <n v="4.1706421301761196"/>
  </r>
  <r>
    <d v="1991-07-31T00:00:00"/>
    <x v="23"/>
    <n v="7"/>
    <n v="4"/>
    <n v="1.2999999999999998"/>
    <n v="0.80829037686547622"/>
  </r>
  <r>
    <d v="1991-08-14T00:00:00"/>
    <x v="23"/>
    <n v="8"/>
    <n v="4"/>
    <n v="1.4332500000000001"/>
    <n v="0.44462221791838757"/>
  </r>
  <r>
    <d v="1991-08-28T00:00:00"/>
    <x v="23"/>
    <n v="8"/>
    <n v="5"/>
    <n v="3.1666000000000003"/>
    <n v="3.8741486548659947"/>
  </r>
  <r>
    <d v="1991-09-11T00:00:00"/>
    <x v="23"/>
    <n v="9"/>
    <n v="4"/>
    <n v="0.79167500000000013"/>
    <n v="0.14999074138092575"/>
  </r>
  <r>
    <d v="1991-09-25T00:00:00"/>
    <x v="23"/>
    <n v="9"/>
    <n v="4"/>
    <n v="0.85"/>
    <n v="0.76811457478686096"/>
  </r>
  <r>
    <d v="1992-06-03T00:00:00"/>
    <x v="24"/>
    <n v="6"/>
    <n v="1"/>
    <n v="7"/>
    <m/>
  </r>
  <r>
    <d v="1992-06-17T00:00:00"/>
    <x v="24"/>
    <n v="6"/>
    <n v="1"/>
    <n v="1"/>
    <m/>
  </r>
  <r>
    <d v="1992-07-01T00:00:00"/>
    <x v="24"/>
    <n v="7"/>
    <n v="1"/>
    <n v="10"/>
    <m/>
  </r>
  <r>
    <d v="1992-07-15T00:00:00"/>
    <x v="24"/>
    <n v="7"/>
    <n v="1"/>
    <n v="1"/>
    <m/>
  </r>
  <r>
    <d v="1992-07-29T00:00:00"/>
    <x v="24"/>
    <n v="7"/>
    <n v="1"/>
    <n v="36"/>
    <m/>
  </r>
  <r>
    <d v="1992-08-12T00:00:00"/>
    <x v="24"/>
    <n v="8"/>
    <n v="1"/>
    <n v="5"/>
    <m/>
  </r>
  <r>
    <d v="1992-08-26T00:00:00"/>
    <x v="24"/>
    <n v="8"/>
    <n v="1"/>
    <n v="1"/>
    <m/>
  </r>
  <r>
    <d v="1992-09-23T00:00:00"/>
    <x v="24"/>
    <n v="9"/>
    <n v="1"/>
    <n v="31"/>
    <m/>
  </r>
  <r>
    <d v="1999-06-01T00:00:00"/>
    <x v="25"/>
    <n v="6"/>
    <n v="2"/>
    <n v="14.5"/>
    <n v="0.70710678118654757"/>
  </r>
  <r>
    <d v="1999-06-14T00:00:00"/>
    <x v="25"/>
    <n v="6"/>
    <n v="2"/>
    <n v="1"/>
    <n v="0"/>
  </r>
  <r>
    <d v="1999-06-29T00:00:00"/>
    <x v="25"/>
    <n v="6"/>
    <n v="2"/>
    <n v="14"/>
    <n v="11.313708498984761"/>
  </r>
  <r>
    <d v="1999-07-13T00:00:00"/>
    <x v="25"/>
    <n v="7"/>
    <n v="2"/>
    <n v="1"/>
    <n v="0"/>
  </r>
  <r>
    <d v="1999-07-27T00:00:00"/>
    <x v="25"/>
    <n v="7"/>
    <n v="2"/>
    <n v="1.5"/>
    <n v="0.70710678118654757"/>
  </r>
  <r>
    <d v="1999-08-10T00:00:00"/>
    <x v="25"/>
    <n v="8"/>
    <n v="2"/>
    <n v="1"/>
    <n v="0"/>
  </r>
  <r>
    <d v="1999-08-24T00:00:00"/>
    <x v="25"/>
    <n v="8"/>
    <n v="2"/>
    <n v="1"/>
    <n v="0"/>
  </r>
  <r>
    <d v="1999-09-07T00:00:00"/>
    <x v="25"/>
    <n v="9"/>
    <n v="2"/>
    <n v="1"/>
    <n v="0"/>
  </r>
  <r>
    <d v="1999-09-21T00:00:00"/>
    <x v="25"/>
    <n v="9"/>
    <n v="2"/>
    <n v="1"/>
    <n v="0"/>
  </r>
  <r>
    <d v="2000-06-13T00:00:00"/>
    <x v="26"/>
    <n v="6"/>
    <n v="2"/>
    <n v="2"/>
    <n v="0"/>
  </r>
  <r>
    <d v="2000-06-27T00:00:00"/>
    <x v="26"/>
    <n v="6"/>
    <n v="2"/>
    <n v="10.5"/>
    <n v="0.70710678118654757"/>
  </r>
  <r>
    <d v="2000-07-11T00:00:00"/>
    <x v="26"/>
    <n v="7"/>
    <n v="2"/>
    <n v="8.5"/>
    <n v="0.70710678118654757"/>
  </r>
  <r>
    <d v="2000-07-25T00:00:00"/>
    <x v="26"/>
    <n v="7"/>
    <n v="2"/>
    <n v="1"/>
    <n v="0"/>
  </r>
  <r>
    <d v="2000-08-08T00:00:00"/>
    <x v="26"/>
    <n v="8"/>
    <n v="2"/>
    <n v="1"/>
    <n v="0"/>
  </r>
  <r>
    <d v="2000-08-21T00:00:00"/>
    <x v="26"/>
    <n v="8"/>
    <n v="2"/>
    <n v="1"/>
    <n v="0"/>
  </r>
  <r>
    <d v="2000-09-05T00:00:00"/>
    <x v="26"/>
    <n v="9"/>
    <n v="2"/>
    <n v="1"/>
    <n v="0"/>
  </r>
  <r>
    <d v="2000-09-19T00:00:00"/>
    <x v="26"/>
    <n v="9"/>
    <n v="2"/>
    <n v="2"/>
    <n v="0"/>
  </r>
  <r>
    <d v="2001-06-12T00:00:00"/>
    <x v="27"/>
    <n v="6"/>
    <n v="2"/>
    <n v="1"/>
    <n v="0"/>
  </r>
  <r>
    <d v="2001-06-26T00:00:00"/>
    <x v="27"/>
    <n v="6"/>
    <n v="2"/>
    <n v="1"/>
    <n v="0"/>
  </r>
  <r>
    <d v="2001-07-10T00:00:00"/>
    <x v="27"/>
    <n v="7"/>
    <n v="2"/>
    <n v="1"/>
    <n v="0"/>
  </r>
  <r>
    <d v="2001-07-24T00:00:00"/>
    <x v="27"/>
    <n v="7"/>
    <n v="2"/>
    <n v="1"/>
    <n v="0"/>
  </r>
  <r>
    <d v="2001-08-07T00:00:00"/>
    <x v="27"/>
    <n v="8"/>
    <n v="2"/>
    <n v="1"/>
    <n v="0"/>
  </r>
  <r>
    <d v="2001-08-20T00:00:00"/>
    <x v="27"/>
    <n v="8"/>
    <n v="2"/>
    <n v="1"/>
    <n v="0"/>
  </r>
  <r>
    <d v="2001-09-04T00:00:00"/>
    <x v="27"/>
    <n v="9"/>
    <n v="2"/>
    <n v="1"/>
    <n v="0"/>
  </r>
  <r>
    <d v="2001-09-18T00:00:00"/>
    <x v="27"/>
    <n v="9"/>
    <n v="2"/>
    <n v="1"/>
    <n v="0"/>
  </r>
  <r>
    <d v="2002-06-11T00:00:00"/>
    <x v="28"/>
    <n v="6"/>
    <n v="2"/>
    <n v="2"/>
    <n v="0"/>
  </r>
  <r>
    <d v="2002-06-25T00:00:00"/>
    <x v="28"/>
    <n v="6"/>
    <n v="2"/>
    <n v="2"/>
    <n v="0"/>
  </r>
  <r>
    <d v="2002-07-08T00:00:00"/>
    <x v="28"/>
    <n v="7"/>
    <n v="2"/>
    <n v="1"/>
    <n v="0"/>
  </r>
  <r>
    <d v="2002-07-24T00:00:00"/>
    <x v="28"/>
    <n v="7"/>
    <n v="2"/>
    <n v="1"/>
    <n v="0"/>
  </r>
  <r>
    <d v="2002-08-06T00:00:00"/>
    <x v="28"/>
    <n v="8"/>
    <n v="2"/>
    <n v="1"/>
    <n v="0"/>
  </r>
  <r>
    <d v="2002-08-20T00:00:00"/>
    <x v="28"/>
    <n v="8"/>
    <n v="2"/>
    <n v="2.5"/>
    <n v="2.1213203435596424"/>
  </r>
  <r>
    <d v="2002-09-04T00:00:00"/>
    <x v="28"/>
    <n v="9"/>
    <n v="2"/>
    <n v="1"/>
    <n v="0"/>
  </r>
  <r>
    <d v="2002-09-17T00:00:00"/>
    <x v="28"/>
    <n v="9"/>
    <n v="2"/>
    <n v="1.5"/>
    <n v="0.70710678118654757"/>
  </r>
  <r>
    <d v="2003-06-10T00:00:00"/>
    <x v="29"/>
    <n v="6"/>
    <n v="2"/>
    <n v="3"/>
    <n v="2.8284271247461903"/>
  </r>
  <r>
    <d v="2003-06-24T00:00:00"/>
    <x v="29"/>
    <n v="6"/>
    <n v="2"/>
    <n v="8.5"/>
    <n v="3.5355339059327378"/>
  </r>
  <r>
    <d v="2003-07-08T00:00:00"/>
    <x v="29"/>
    <n v="7"/>
    <n v="2"/>
    <n v="1"/>
    <n v="0"/>
  </r>
  <r>
    <d v="2003-07-22T00:00:00"/>
    <x v="29"/>
    <n v="7"/>
    <n v="2"/>
    <n v="1"/>
    <n v="0"/>
  </r>
  <r>
    <d v="2003-08-05T00:00:00"/>
    <x v="29"/>
    <n v="8"/>
    <n v="2"/>
    <n v="7.5"/>
    <n v="2.1213203435596424"/>
  </r>
  <r>
    <d v="2003-08-19T00:00:00"/>
    <x v="29"/>
    <n v="8"/>
    <n v="2"/>
    <n v="1"/>
    <n v="0"/>
  </r>
  <r>
    <d v="2003-09-03T00:00:00"/>
    <x v="29"/>
    <n v="9"/>
    <n v="2"/>
    <n v="5"/>
    <n v="4.2426406871192848"/>
  </r>
  <r>
    <d v="2003-09-16T00:00:00"/>
    <x v="29"/>
    <n v="9"/>
    <n v="2"/>
    <n v="1"/>
    <n v="0"/>
  </r>
  <r>
    <d v="2003-09-30T00:00:00"/>
    <x v="29"/>
    <n v="9"/>
    <n v="2"/>
    <n v="63.5"/>
    <n v="0.70710678118654757"/>
  </r>
  <r>
    <d v="2004-06-02T00:00:00"/>
    <x v="30"/>
    <n v="6"/>
    <n v="2"/>
    <n v="1"/>
    <n v="0"/>
  </r>
  <r>
    <d v="2004-06-08T00:00:00"/>
    <x v="30"/>
    <n v="6"/>
    <n v="2"/>
    <n v="2"/>
    <n v="0"/>
  </r>
  <r>
    <d v="2004-06-22T00:00:00"/>
    <x v="30"/>
    <n v="6"/>
    <n v="2"/>
    <n v="24"/>
    <n v="22.627416997969522"/>
  </r>
  <r>
    <d v="2004-07-07T00:00:00"/>
    <x v="30"/>
    <n v="7"/>
    <n v="2"/>
    <n v="28"/>
    <n v="31.11269837220809"/>
  </r>
  <r>
    <d v="2004-07-20T00:00:00"/>
    <x v="30"/>
    <n v="7"/>
    <n v="2"/>
    <n v="2"/>
    <n v="1.4142135623730951"/>
  </r>
  <r>
    <d v="2004-08-03T00:00:00"/>
    <x v="30"/>
    <n v="8"/>
    <n v="2"/>
    <n v="1"/>
    <n v="0"/>
  </r>
  <r>
    <d v="2004-08-17T00:00:00"/>
    <x v="30"/>
    <n v="8"/>
    <n v="2"/>
    <n v="2.5"/>
    <n v="0.70710678118654757"/>
  </r>
  <r>
    <d v="2004-08-31T00:00:00"/>
    <x v="30"/>
    <n v="8"/>
    <n v="2"/>
    <n v="32"/>
    <n v="1.4142135623730951"/>
  </r>
  <r>
    <d v="2004-09-14T00:00:00"/>
    <x v="30"/>
    <n v="9"/>
    <n v="2"/>
    <n v="1"/>
    <n v="0"/>
  </r>
  <r>
    <d v="2004-09-28T00:00:00"/>
    <x v="30"/>
    <n v="9"/>
    <n v="2"/>
    <n v="5.5"/>
    <n v="0.70710678118654757"/>
  </r>
  <r>
    <d v="2005-06-07T00:00:00"/>
    <x v="31"/>
    <n v="6"/>
    <n v="2"/>
    <n v="3"/>
    <n v="0"/>
  </r>
  <r>
    <d v="2005-06-22T00:00:00"/>
    <x v="31"/>
    <n v="6"/>
    <n v="2"/>
    <n v="3.5"/>
    <n v="0.70710678118654757"/>
  </r>
  <r>
    <d v="2005-07-06T00:00:00"/>
    <x v="31"/>
    <n v="7"/>
    <n v="2"/>
    <n v="3"/>
    <n v="0"/>
  </r>
  <r>
    <d v="2005-07-19T00:00:00"/>
    <x v="31"/>
    <n v="7"/>
    <n v="2"/>
    <n v="3"/>
    <n v="0"/>
  </r>
  <r>
    <d v="2005-08-02T00:00:00"/>
    <x v="31"/>
    <n v="8"/>
    <n v="2"/>
    <n v="3"/>
    <n v="0"/>
  </r>
  <r>
    <d v="2005-08-17T00:00:00"/>
    <x v="31"/>
    <n v="8"/>
    <n v="2"/>
    <n v="3"/>
    <n v="0"/>
  </r>
  <r>
    <d v="2005-08-30T00:00:00"/>
    <x v="31"/>
    <n v="8"/>
    <n v="2"/>
    <n v="3"/>
    <n v="0"/>
  </r>
  <r>
    <d v="2005-09-13T00:00:00"/>
    <x v="31"/>
    <n v="9"/>
    <n v="2"/>
    <n v="3"/>
    <n v="0"/>
  </r>
  <r>
    <d v="2005-09-27T00:00:00"/>
    <x v="31"/>
    <n v="9"/>
    <n v="2"/>
    <n v="3"/>
    <n v="0"/>
  </r>
  <r>
    <d v="2006-06-06T00:00:00"/>
    <x v="32"/>
    <n v="6"/>
    <n v="2"/>
    <n v="1"/>
    <n v="0"/>
  </r>
  <r>
    <d v="2006-06-20T00:00:00"/>
    <x v="32"/>
    <n v="6"/>
    <n v="2"/>
    <n v="1"/>
    <n v="0"/>
  </r>
  <r>
    <d v="2006-07-06T00:00:00"/>
    <x v="32"/>
    <n v="7"/>
    <n v="2"/>
    <n v="1"/>
    <n v="0"/>
  </r>
  <r>
    <d v="2006-07-18T00:00:00"/>
    <x v="32"/>
    <n v="7"/>
    <n v="2"/>
    <n v="1"/>
    <n v="0"/>
  </r>
  <r>
    <d v="2006-08-01T00:00:00"/>
    <x v="32"/>
    <n v="8"/>
    <n v="2"/>
    <n v="2"/>
    <n v="0"/>
  </r>
  <r>
    <d v="2006-08-15T00:00:00"/>
    <x v="32"/>
    <n v="8"/>
    <n v="2"/>
    <n v="1"/>
    <n v="0"/>
  </r>
  <r>
    <d v="2006-08-29T00:00:00"/>
    <x v="32"/>
    <n v="8"/>
    <n v="2"/>
    <n v="1"/>
    <n v="0"/>
  </r>
  <r>
    <d v="2006-09-12T00:00:00"/>
    <x v="32"/>
    <n v="9"/>
    <n v="2"/>
    <n v="1"/>
    <n v="0"/>
  </r>
  <r>
    <d v="2006-09-26T00:00:00"/>
    <x v="32"/>
    <n v="9"/>
    <n v="2"/>
    <n v="1"/>
    <n v="0"/>
  </r>
  <r>
    <d v="2007-06-05T00:00:00"/>
    <x v="33"/>
    <n v="6"/>
    <n v="2"/>
    <n v="1"/>
    <n v="0"/>
  </r>
  <r>
    <d v="2007-06-19T00:00:00"/>
    <x v="33"/>
    <n v="6"/>
    <n v="2"/>
    <n v="1"/>
    <n v="0"/>
  </r>
  <r>
    <d v="2007-07-03T00:00:00"/>
    <x v="33"/>
    <n v="7"/>
    <n v="2"/>
    <n v="1"/>
    <n v="0"/>
  </r>
  <r>
    <d v="2007-07-17T00:00:00"/>
    <x v="33"/>
    <n v="7"/>
    <n v="2"/>
    <n v="1"/>
    <n v="0"/>
  </r>
  <r>
    <d v="2007-07-31T00:00:00"/>
    <x v="33"/>
    <n v="7"/>
    <n v="2"/>
    <n v="1"/>
    <n v="0"/>
  </r>
  <r>
    <d v="2007-08-14T00:00:00"/>
    <x v="33"/>
    <n v="8"/>
    <n v="2"/>
    <n v="1.5"/>
    <n v="0.70710678118654757"/>
  </r>
  <r>
    <d v="2007-08-28T00:00:00"/>
    <x v="33"/>
    <n v="8"/>
    <n v="1"/>
    <n v="1"/>
    <m/>
  </r>
  <r>
    <d v="2007-09-11T00:00:00"/>
    <x v="33"/>
    <n v="9"/>
    <n v="2"/>
    <n v="3"/>
    <n v="0"/>
  </r>
  <r>
    <d v="2007-09-25T00:00:00"/>
    <x v="33"/>
    <n v="9"/>
    <n v="2"/>
    <n v="1"/>
    <n v="0"/>
  </r>
  <r>
    <d v="2008-06-03T00:00:00"/>
    <x v="34"/>
    <n v="6"/>
    <n v="2"/>
    <n v="4"/>
    <n v="0"/>
  </r>
  <r>
    <d v="2008-06-17T00:00:00"/>
    <x v="34"/>
    <n v="6"/>
    <n v="2"/>
    <n v="1"/>
    <n v="0"/>
  </r>
  <r>
    <d v="2008-07-01T00:00:00"/>
    <x v="34"/>
    <n v="7"/>
    <n v="2"/>
    <n v="1"/>
    <n v="0"/>
  </r>
  <r>
    <d v="2008-07-15T00:00:00"/>
    <x v="34"/>
    <n v="7"/>
    <n v="2"/>
    <n v="1.5"/>
    <n v="0.70710678118654757"/>
  </r>
  <r>
    <d v="2008-07-29T00:00:00"/>
    <x v="34"/>
    <n v="7"/>
    <n v="2"/>
    <n v="1"/>
    <n v="0"/>
  </r>
  <r>
    <d v="2008-08-12T00:00:00"/>
    <x v="34"/>
    <n v="8"/>
    <n v="2"/>
    <n v="1"/>
    <n v="0"/>
  </r>
  <r>
    <d v="2008-08-26T00:00:00"/>
    <x v="34"/>
    <n v="8"/>
    <n v="2"/>
    <n v="1"/>
    <n v="0"/>
  </r>
  <r>
    <d v="2008-09-09T00:00:00"/>
    <x v="34"/>
    <n v="9"/>
    <n v="2"/>
    <n v="1"/>
    <n v="0"/>
  </r>
  <r>
    <d v="2008-09-23T00:00:00"/>
    <x v="34"/>
    <n v="9"/>
    <n v="2"/>
    <n v="1"/>
    <n v="0"/>
  </r>
  <r>
    <d v="2009-06-02T00:00:00"/>
    <x v="35"/>
    <n v="6"/>
    <n v="2"/>
    <n v="1.5"/>
    <n v="0.70710678118654757"/>
  </r>
  <r>
    <d v="2009-06-16T00:00:00"/>
    <x v="35"/>
    <n v="6"/>
    <n v="2"/>
    <n v="1"/>
    <n v="0"/>
  </r>
  <r>
    <d v="2009-06-29T00:00:00"/>
    <x v="35"/>
    <n v="6"/>
    <n v="2"/>
    <n v="2"/>
    <n v="0"/>
  </r>
  <r>
    <d v="2009-07-14T00:00:00"/>
    <x v="35"/>
    <n v="7"/>
    <n v="2"/>
    <n v="1"/>
    <n v="0"/>
  </r>
  <r>
    <d v="2009-07-28T00:00:00"/>
    <x v="35"/>
    <n v="7"/>
    <n v="2"/>
    <n v="1"/>
    <n v="0"/>
  </r>
  <r>
    <d v="2009-08-11T00:00:00"/>
    <x v="35"/>
    <n v="8"/>
    <n v="2"/>
    <n v="3"/>
    <n v="0"/>
  </r>
  <r>
    <d v="2009-08-25T00:00:00"/>
    <x v="35"/>
    <n v="8"/>
    <n v="2"/>
    <n v="1"/>
    <n v="0"/>
  </r>
  <r>
    <d v="2009-09-09T00:00:00"/>
    <x v="35"/>
    <n v="9"/>
    <n v="2"/>
    <n v="1"/>
    <n v="0"/>
  </r>
  <r>
    <d v="2009-09-22T00:00:00"/>
    <x v="35"/>
    <n v="9"/>
    <n v="2"/>
    <n v="1"/>
    <n v="0"/>
  </r>
  <r>
    <d v="2010-06-02T00:00:00"/>
    <x v="36"/>
    <n v="6"/>
    <n v="2"/>
    <n v="3"/>
    <n v="1.4142135623730951"/>
  </r>
  <r>
    <d v="2010-06-15T00:00:00"/>
    <x v="36"/>
    <n v="6"/>
    <n v="2"/>
    <n v="1"/>
    <n v="0"/>
  </r>
  <r>
    <d v="2010-06-29T00:00:00"/>
    <x v="36"/>
    <n v="6"/>
    <n v="2"/>
    <n v="1"/>
    <n v="0"/>
  </r>
  <r>
    <d v="2010-07-13T00:00:00"/>
    <x v="36"/>
    <n v="7"/>
    <n v="2"/>
    <n v="1"/>
    <n v="0"/>
  </r>
  <r>
    <d v="2010-07-27T00:00:00"/>
    <x v="36"/>
    <n v="7"/>
    <n v="2"/>
    <n v="1"/>
    <n v="0"/>
  </r>
  <r>
    <d v="2010-08-10T00:00:00"/>
    <x v="36"/>
    <n v="8"/>
    <n v="2"/>
    <n v="1"/>
    <n v="0"/>
  </r>
  <r>
    <d v="2010-08-31T00:00:00"/>
    <x v="36"/>
    <n v="8"/>
    <n v="2"/>
    <n v="2"/>
    <n v="1.4142135623730951"/>
  </r>
  <r>
    <d v="2010-09-08T00:00:00"/>
    <x v="36"/>
    <n v="9"/>
    <n v="2"/>
    <n v="1"/>
    <n v="0"/>
  </r>
  <r>
    <d v="2010-09-23T00:00:00"/>
    <x v="36"/>
    <n v="9"/>
    <n v="2"/>
    <n v="1.5"/>
    <n v="0.70710678118654757"/>
  </r>
  <r>
    <d v="2011-06-01T00:00:00"/>
    <x v="37"/>
    <n v="6"/>
    <n v="2"/>
    <n v="2.5"/>
    <n v="2.1213203435596424"/>
  </r>
  <r>
    <d v="2011-06-07T00:00:00"/>
    <x v="37"/>
    <n v="6"/>
    <n v="2"/>
    <n v="1"/>
    <n v="0"/>
  </r>
  <r>
    <d v="2011-06-21T00:00:00"/>
    <x v="37"/>
    <n v="6"/>
    <n v="2"/>
    <n v="1"/>
    <n v="0"/>
  </r>
  <r>
    <d v="2011-07-12T00:00:00"/>
    <x v="37"/>
    <n v="7"/>
    <n v="2"/>
    <n v="1"/>
    <n v="0"/>
  </r>
  <r>
    <d v="2011-07-26T00:00:00"/>
    <x v="37"/>
    <n v="7"/>
    <n v="2"/>
    <n v="1"/>
    <n v="0"/>
  </r>
  <r>
    <d v="2011-08-09T00:00:00"/>
    <x v="37"/>
    <n v="8"/>
    <n v="2"/>
    <n v="1.5"/>
    <n v="0.70710678118654757"/>
  </r>
  <r>
    <d v="2011-08-24T00:00:00"/>
    <x v="37"/>
    <n v="8"/>
    <n v="2"/>
    <n v="1"/>
    <n v="0"/>
  </r>
  <r>
    <d v="2011-09-13T00:00:00"/>
    <x v="37"/>
    <n v="9"/>
    <n v="2"/>
    <n v="1"/>
    <n v="0"/>
  </r>
  <r>
    <d v="2011-09-20T00:00:00"/>
    <x v="37"/>
    <n v="9"/>
    <n v="2"/>
    <n v="1"/>
    <n v="0"/>
  </r>
  <r>
    <d v="2012-06-13T00:00:00"/>
    <x v="38"/>
    <n v="6"/>
    <n v="2"/>
    <n v="1"/>
    <n v="0"/>
  </r>
  <r>
    <d v="2012-06-26T00:00:00"/>
    <x v="38"/>
    <n v="6"/>
    <n v="2"/>
    <n v="1"/>
    <n v="0"/>
  </r>
  <r>
    <d v="2012-07-10T00:00:00"/>
    <x v="38"/>
    <n v="7"/>
    <n v="2"/>
    <n v="1"/>
    <n v="0"/>
  </r>
  <r>
    <d v="2012-07-24T00:00:00"/>
    <x v="38"/>
    <n v="7"/>
    <n v="2"/>
    <n v="1"/>
    <n v="0"/>
  </r>
  <r>
    <d v="2012-08-07T00:00:00"/>
    <x v="38"/>
    <n v="8"/>
    <n v="2"/>
    <n v="1"/>
    <n v="0"/>
  </r>
  <r>
    <d v="2012-08-21T00:00:00"/>
    <x v="38"/>
    <n v="8"/>
    <n v="2"/>
    <n v="1"/>
    <n v="0"/>
  </r>
  <r>
    <d v="2012-09-05T00:00:00"/>
    <x v="38"/>
    <n v="9"/>
    <n v="2"/>
    <n v="1"/>
    <n v="0"/>
  </r>
  <r>
    <d v="2012-09-19T00:00:00"/>
    <x v="38"/>
    <n v="9"/>
    <n v="2"/>
    <n v="1"/>
    <n v="0"/>
  </r>
  <r>
    <d v="2013-06-11T00:00:00"/>
    <x v="39"/>
    <n v="6"/>
    <n v="2"/>
    <n v="1"/>
    <n v="0"/>
  </r>
  <r>
    <d v="2013-06-25T00:00:00"/>
    <x v="39"/>
    <n v="6"/>
    <n v="2"/>
    <n v="3.5"/>
    <n v="0.70710678118654757"/>
  </r>
  <r>
    <d v="2013-07-09T00:00:00"/>
    <x v="39"/>
    <n v="7"/>
    <n v="2"/>
    <n v="1.5"/>
    <n v="0.70710678118654757"/>
  </r>
  <r>
    <d v="2013-07-23T00:00:00"/>
    <x v="39"/>
    <n v="7"/>
    <n v="2"/>
    <n v="1"/>
    <n v="0"/>
  </r>
  <r>
    <d v="2013-08-06T00:00:00"/>
    <x v="39"/>
    <n v="8"/>
    <n v="2"/>
    <n v="1"/>
    <n v="0"/>
  </r>
  <r>
    <d v="2013-08-20T00:00:00"/>
    <x v="39"/>
    <n v="8"/>
    <n v="2"/>
    <n v="1"/>
    <n v="0"/>
  </r>
  <r>
    <d v="2013-09-04T00:00:00"/>
    <x v="39"/>
    <n v="9"/>
    <n v="2"/>
    <n v="1"/>
    <n v="0"/>
  </r>
  <r>
    <d v="2013-09-18T00:00:00"/>
    <x v="39"/>
    <n v="9"/>
    <n v="2"/>
    <n v="1"/>
    <n v="0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553">
  <r>
    <s v="SOUTH"/>
    <s v="Lake South"/>
    <n v="1990"/>
    <x v="0"/>
    <n v="6"/>
    <x v="0"/>
    <n v="6.6000000000000003E-2"/>
    <n v="66"/>
    <m/>
  </r>
  <r>
    <s v="SOUTH"/>
    <s v="Lake South"/>
    <n v="1990"/>
    <x v="0"/>
    <n v="6"/>
    <x v="1"/>
    <n v="7.2999999999999995E-2"/>
    <n v="73"/>
    <m/>
  </r>
  <r>
    <s v="SOUTH"/>
    <s v="Lake South"/>
    <n v="1990"/>
    <x v="1"/>
    <n v="6"/>
    <x v="0"/>
    <n v="0.06"/>
    <n v="60"/>
    <m/>
  </r>
  <r>
    <s v="SOUTH"/>
    <s v="Lake South"/>
    <n v="1990"/>
    <x v="1"/>
    <n v="6"/>
    <x v="1"/>
    <n v="6.8000000000000005E-2"/>
    <n v="68"/>
    <m/>
  </r>
  <r>
    <s v="SOUTH"/>
    <s v="Lake South"/>
    <n v="1990"/>
    <x v="2"/>
    <n v="7"/>
    <x v="0"/>
    <n v="0.29599999999999999"/>
    <n v="296"/>
    <m/>
  </r>
  <r>
    <s v="SOUTH"/>
    <s v="Lake South"/>
    <n v="1990"/>
    <x v="2"/>
    <n v="7"/>
    <x v="1"/>
    <n v="7.0999999999999994E-2"/>
    <n v="71"/>
    <m/>
  </r>
  <r>
    <s v="SOUTH"/>
    <s v="Lake South"/>
    <n v="1990"/>
    <x v="3"/>
    <n v="7"/>
    <x v="0"/>
    <n v="4.3999999999999997E-2"/>
    <n v="44"/>
    <m/>
  </r>
  <r>
    <s v="SOUTH"/>
    <s v="Lake South"/>
    <n v="1990"/>
    <x v="3"/>
    <n v="7"/>
    <x v="1"/>
    <n v="6.8000000000000005E-2"/>
    <n v="68"/>
    <m/>
  </r>
  <r>
    <s v="SOUTH"/>
    <s v="Lake South"/>
    <n v="1990"/>
    <x v="4"/>
    <n v="8"/>
    <x v="0"/>
    <n v="5.6000000000000001E-2"/>
    <n v="56"/>
    <m/>
  </r>
  <r>
    <s v="SOUTH"/>
    <s v="Lake South"/>
    <n v="1990"/>
    <x v="4"/>
    <n v="8"/>
    <x v="1"/>
    <n v="5.1999999999999998E-2"/>
    <n v="52"/>
    <m/>
  </r>
  <r>
    <s v="SOUTH"/>
    <s v="Lake South"/>
    <n v="1990"/>
    <x v="5"/>
    <n v="8"/>
    <x v="0"/>
    <n v="4.8000000000000001E-2"/>
    <n v="48"/>
    <m/>
  </r>
  <r>
    <s v="SOUTH"/>
    <s v="Lake South"/>
    <n v="1990"/>
    <x v="5"/>
    <n v="8"/>
    <x v="1"/>
    <n v="4.8000000000000001E-2"/>
    <n v="48"/>
    <m/>
  </r>
  <r>
    <s v="SOUTH"/>
    <s v="Lake South"/>
    <n v="1990"/>
    <x v="6"/>
    <n v="9"/>
    <x v="0"/>
    <n v="0.10199999999999999"/>
    <n v="102"/>
    <m/>
  </r>
  <r>
    <s v="SOUTH"/>
    <s v="Lake South"/>
    <n v="1990"/>
    <x v="6"/>
    <n v="9"/>
    <x v="1"/>
    <n v="7.0999999999999994E-2"/>
    <n v="71"/>
    <m/>
  </r>
  <r>
    <s v="SOUTH"/>
    <s v="Lake South"/>
    <n v="1990"/>
    <x v="7"/>
    <n v="9"/>
    <x v="0"/>
    <n v="0.13800000000000001"/>
    <n v="138"/>
    <m/>
  </r>
  <r>
    <s v="SOUTH"/>
    <s v="Lake South"/>
    <n v="1990"/>
    <x v="7"/>
    <n v="9"/>
    <x v="1"/>
    <n v="0.152"/>
    <n v="152"/>
    <m/>
  </r>
  <r>
    <s v="SOUTH"/>
    <s v="Lake South"/>
    <n v="1991"/>
    <x v="8"/>
    <n v="6"/>
    <x v="0"/>
    <n v="4.2999999999999997E-2"/>
    <n v="43"/>
    <m/>
  </r>
  <r>
    <s v="SOUTH"/>
    <s v="Lake South"/>
    <n v="1991"/>
    <x v="8"/>
    <n v="6"/>
    <x v="2"/>
    <n v="4.8000000000000001E-2"/>
    <n v="48"/>
    <m/>
  </r>
  <r>
    <s v="SOUTH"/>
    <s v="Lake South"/>
    <n v="1991"/>
    <x v="8"/>
    <n v="6"/>
    <x v="2"/>
    <n v="4.9000000000000002E-2"/>
    <n v="49"/>
    <m/>
  </r>
  <r>
    <s v="SOUTH"/>
    <s v="Lake South"/>
    <n v="1991"/>
    <x v="8"/>
    <n v="6"/>
    <x v="2"/>
    <n v="6.8000000000000005E-2"/>
    <n v="68"/>
    <m/>
  </r>
  <r>
    <s v="SOUTH"/>
    <s v="Lake South"/>
    <n v="1991"/>
    <x v="8"/>
    <n v="6"/>
    <x v="1"/>
    <n v="4.4999999999999998E-2"/>
    <n v="45"/>
    <m/>
  </r>
  <r>
    <s v="SOUTH"/>
    <s v="Lake South"/>
    <n v="1991"/>
    <x v="9"/>
    <n v="6"/>
    <x v="0"/>
    <n v="4.2000000000000003E-2"/>
    <n v="42"/>
    <m/>
  </r>
  <r>
    <s v="SOUTH"/>
    <s v="Lake South"/>
    <n v="1991"/>
    <x v="9"/>
    <n v="6"/>
    <x v="2"/>
    <n v="5.0999999999999997E-2"/>
    <n v="51"/>
    <m/>
  </r>
  <r>
    <s v="SOUTH"/>
    <s v="Lake South"/>
    <n v="1991"/>
    <x v="9"/>
    <n v="6"/>
    <x v="2"/>
    <n v="5.5E-2"/>
    <n v="55"/>
    <m/>
  </r>
  <r>
    <s v="SOUTH"/>
    <s v="Lake South"/>
    <n v="1991"/>
    <x v="9"/>
    <n v="6"/>
    <x v="2"/>
    <n v="5.3999999999999999E-2"/>
    <n v="54"/>
    <m/>
  </r>
  <r>
    <s v="SOUTH"/>
    <s v="Lake South"/>
    <n v="1991"/>
    <x v="9"/>
    <n v="6"/>
    <x v="1"/>
    <n v="6.2E-2"/>
    <n v="62"/>
    <m/>
  </r>
  <r>
    <s v="SOUTH"/>
    <s v="Lake South"/>
    <n v="1991"/>
    <x v="10"/>
    <n v="7"/>
    <x v="0"/>
    <n v="5.1999999999999998E-2"/>
    <n v="52"/>
    <m/>
  </r>
  <r>
    <s v="SOUTH"/>
    <s v="Lake South"/>
    <n v="1991"/>
    <x v="10"/>
    <n v="7"/>
    <x v="2"/>
    <n v="3.3000000000000002E-2"/>
    <n v="33"/>
    <m/>
  </r>
  <r>
    <s v="SOUTH"/>
    <s v="Lake South"/>
    <n v="1991"/>
    <x v="10"/>
    <n v="7"/>
    <x v="2"/>
    <n v="3.3000000000000002E-2"/>
    <n v="33"/>
    <m/>
  </r>
  <r>
    <s v="SOUTH"/>
    <s v="Lake South"/>
    <n v="1991"/>
    <x v="10"/>
    <n v="7"/>
    <x v="2"/>
    <n v="0.05"/>
    <n v="50"/>
    <m/>
  </r>
  <r>
    <s v="SOUTH"/>
    <s v="Lake South"/>
    <n v="1991"/>
    <x v="10"/>
    <n v="7"/>
    <x v="1"/>
    <n v="4.1000000000000002E-2"/>
    <n v="41"/>
    <m/>
  </r>
  <r>
    <s v="SOUTH"/>
    <s v="Lake South"/>
    <n v="1991"/>
    <x v="11"/>
    <n v="7"/>
    <x v="0"/>
    <n v="5.3999999999999999E-2"/>
    <n v="54"/>
    <m/>
  </r>
  <r>
    <s v="SOUTH"/>
    <s v="Lake South"/>
    <n v="1991"/>
    <x v="11"/>
    <n v="7"/>
    <x v="2"/>
    <n v="0.06"/>
    <n v="60"/>
    <m/>
  </r>
  <r>
    <s v="SOUTH"/>
    <s v="Lake South"/>
    <n v="1991"/>
    <x v="11"/>
    <n v="7"/>
    <x v="2"/>
    <n v="5.8000000000000003E-2"/>
    <n v="58"/>
    <m/>
  </r>
  <r>
    <s v="SOUTH"/>
    <s v="Lake South"/>
    <n v="1991"/>
    <x v="11"/>
    <n v="7"/>
    <x v="2"/>
    <n v="4.9000000000000002E-2"/>
    <n v="49"/>
    <m/>
  </r>
  <r>
    <s v="SOUTH"/>
    <s v="Lake South"/>
    <n v="1991"/>
    <x v="11"/>
    <n v="7"/>
    <x v="1"/>
    <n v="5.5E-2"/>
    <n v="55"/>
    <m/>
  </r>
  <r>
    <s v="SOUTH"/>
    <s v="Lake South"/>
    <n v="1991"/>
    <x v="12"/>
    <n v="8"/>
    <x v="0"/>
    <n v="5.8000000000000003E-2"/>
    <n v="58"/>
    <m/>
  </r>
  <r>
    <s v="SOUTH"/>
    <s v="Lake South"/>
    <n v="1991"/>
    <x v="12"/>
    <n v="8"/>
    <x v="2"/>
    <n v="0.06"/>
    <n v="60"/>
    <m/>
  </r>
  <r>
    <s v="SOUTH"/>
    <s v="Lake South"/>
    <n v="1991"/>
    <x v="12"/>
    <n v="8"/>
    <x v="2"/>
    <n v="6.9000000000000006E-2"/>
    <n v="69"/>
    <m/>
  </r>
  <r>
    <s v="SOUTH"/>
    <s v="Lake South"/>
    <n v="1991"/>
    <x v="12"/>
    <n v="8"/>
    <x v="2"/>
    <n v="4.2999999999999997E-2"/>
    <n v="43"/>
    <m/>
  </r>
  <r>
    <s v="SOUTH"/>
    <s v="Lake South"/>
    <n v="1991"/>
    <x v="12"/>
    <n v="8"/>
    <x v="1"/>
    <n v="6.8000000000000005E-2"/>
    <n v="68"/>
    <m/>
  </r>
  <r>
    <s v="SOUTH"/>
    <s v="Lake South"/>
    <n v="1991"/>
    <x v="13"/>
    <n v="8"/>
    <x v="0"/>
    <n v="0.08"/>
    <n v="80"/>
    <m/>
  </r>
  <r>
    <s v="SOUTH"/>
    <s v="Lake South"/>
    <n v="1991"/>
    <x v="13"/>
    <n v="8"/>
    <x v="2"/>
    <n v="7.8E-2"/>
    <n v="78"/>
    <m/>
  </r>
  <r>
    <s v="SOUTH"/>
    <s v="Lake South"/>
    <n v="1991"/>
    <x v="13"/>
    <n v="8"/>
    <x v="2"/>
    <n v="7.9000000000000001E-2"/>
    <n v="79"/>
    <m/>
  </r>
  <r>
    <s v="SOUTH"/>
    <s v="Lake South"/>
    <n v="1991"/>
    <x v="13"/>
    <n v="8"/>
    <x v="2"/>
    <n v="6.5000000000000002E-2"/>
    <n v="65"/>
    <m/>
  </r>
  <r>
    <s v="SOUTH"/>
    <s v="Lake South"/>
    <n v="1991"/>
    <x v="13"/>
    <n v="8"/>
    <x v="1"/>
    <n v="6.6000000000000003E-2"/>
    <n v="66"/>
    <m/>
  </r>
  <r>
    <s v="SOUTH"/>
    <s v="Lake South"/>
    <n v="1991"/>
    <x v="14"/>
    <n v="9"/>
    <x v="0"/>
    <n v="7.3999999999999996E-2"/>
    <n v="74"/>
    <m/>
  </r>
  <r>
    <s v="SOUTH"/>
    <s v="Lake South"/>
    <n v="1991"/>
    <x v="14"/>
    <n v="9"/>
    <x v="2"/>
    <n v="5.3999999999999999E-2"/>
    <n v="54"/>
    <m/>
  </r>
  <r>
    <s v="SOUTH"/>
    <s v="Lake South"/>
    <n v="1991"/>
    <x v="14"/>
    <n v="9"/>
    <x v="2"/>
    <n v="6.4000000000000001E-2"/>
    <n v="64"/>
    <m/>
  </r>
  <r>
    <s v="SOUTH"/>
    <s v="Lake South"/>
    <n v="1991"/>
    <x v="14"/>
    <n v="9"/>
    <x v="2"/>
    <n v="7.4999999999999997E-2"/>
    <n v="75"/>
    <m/>
  </r>
  <r>
    <s v="SOUTH"/>
    <s v="Lake South"/>
    <n v="1991"/>
    <x v="14"/>
    <n v="9"/>
    <x v="1"/>
    <n v="7.0000000000000007E-2"/>
    <n v="70"/>
    <m/>
  </r>
  <r>
    <s v="SOUTH"/>
    <s v="Lake South"/>
    <n v="1991"/>
    <x v="15"/>
    <n v="9"/>
    <x v="0"/>
    <n v="8.5999999999999993E-2"/>
    <n v="86"/>
    <m/>
  </r>
  <r>
    <s v="SOUTH"/>
    <s v="Lake South"/>
    <n v="1991"/>
    <x v="15"/>
    <n v="9"/>
    <x v="2"/>
    <n v="8.6999999999999994E-2"/>
    <n v="87"/>
    <m/>
  </r>
  <r>
    <s v="SOUTH"/>
    <s v="Lake South"/>
    <n v="1991"/>
    <x v="15"/>
    <n v="9"/>
    <x v="2"/>
    <n v="7.9000000000000001E-2"/>
    <n v="79"/>
    <m/>
  </r>
  <r>
    <s v="SOUTH"/>
    <s v="Lake South"/>
    <n v="1991"/>
    <x v="15"/>
    <n v="9"/>
    <x v="2"/>
    <n v="7.3999999999999996E-2"/>
    <n v="74"/>
    <m/>
  </r>
  <r>
    <s v="SOUTH"/>
    <s v="Lake South"/>
    <n v="1991"/>
    <x v="15"/>
    <n v="9"/>
    <x v="1"/>
    <n v="9.0999999999999998E-2"/>
    <n v="91"/>
    <m/>
  </r>
  <r>
    <s v="SOUTH"/>
    <s v="Lake South"/>
    <n v="1992"/>
    <x v="16"/>
    <n v="6"/>
    <x v="0"/>
    <n v="5.7000000000000002E-2"/>
    <n v="57"/>
    <m/>
  </r>
  <r>
    <s v="SOUTH"/>
    <s v="Lake South"/>
    <n v="1992"/>
    <x v="17"/>
    <n v="6"/>
    <x v="0"/>
    <n v="8.2000000000000003E-2"/>
    <n v="82"/>
    <m/>
  </r>
  <r>
    <s v="SOUTH"/>
    <s v="Lake South"/>
    <n v="1992"/>
    <x v="18"/>
    <n v="7"/>
    <x v="0"/>
    <n v="8.2000000000000003E-2"/>
    <n v="82"/>
    <m/>
  </r>
  <r>
    <s v="SOUTH"/>
    <s v="Lake South"/>
    <n v="1992"/>
    <x v="19"/>
    <n v="7"/>
    <x v="0"/>
    <n v="6.3E-2"/>
    <n v="63"/>
    <m/>
  </r>
  <r>
    <s v="SOUTH"/>
    <s v="Lake South"/>
    <n v="1992"/>
    <x v="20"/>
    <n v="7"/>
    <x v="0"/>
    <n v="3.9E-2"/>
    <n v="39"/>
    <m/>
  </r>
  <r>
    <s v="SOUTH"/>
    <s v="Lake South"/>
    <n v="1992"/>
    <x v="21"/>
    <n v="8"/>
    <x v="0"/>
    <n v="3.1E-2"/>
    <n v="31"/>
    <m/>
  </r>
  <r>
    <s v="SOUTH"/>
    <s v="Lake South"/>
    <n v="1992"/>
    <x v="22"/>
    <n v="8"/>
    <x v="0"/>
    <n v="2.9000000000000001E-2"/>
    <n v="29"/>
    <m/>
  </r>
  <r>
    <s v="SOUTH"/>
    <s v="Lake South"/>
    <n v="1992"/>
    <x v="23"/>
    <n v="9"/>
    <x v="0"/>
    <n v="0.126"/>
    <n v="126"/>
    <m/>
  </r>
  <r>
    <s v="SOUTH"/>
    <s v="Lake 0m South"/>
    <n v="1993"/>
    <x v="24"/>
    <n v="6"/>
    <x v="0"/>
    <n v="0.22800000000000001"/>
    <n v="228"/>
    <m/>
  </r>
  <r>
    <s v="SOUTH"/>
    <s v="Lake 3m South"/>
    <n v="1993"/>
    <x v="24"/>
    <n v="6"/>
    <x v="1"/>
    <n v="0.20399999999999999"/>
    <n v="204"/>
    <m/>
  </r>
  <r>
    <s v="SOUTH"/>
    <s v="Lake 0m South"/>
    <n v="1993"/>
    <x v="25"/>
    <n v="6"/>
    <x v="0"/>
    <n v="0.14000000000000001"/>
    <n v="140"/>
    <m/>
  </r>
  <r>
    <s v="SOUTH"/>
    <s v="Lake 3m South"/>
    <n v="1993"/>
    <x v="25"/>
    <n v="6"/>
    <x v="1"/>
    <n v="0.155"/>
    <n v="155"/>
    <m/>
  </r>
  <r>
    <s v="SOUTH"/>
    <s v="Lake 0m South"/>
    <n v="1993"/>
    <x v="26"/>
    <n v="7"/>
    <x v="0"/>
    <n v="9.2999999999999999E-2"/>
    <n v="93"/>
    <m/>
  </r>
  <r>
    <s v="SOUTH"/>
    <s v="Lake 3m South"/>
    <n v="1993"/>
    <x v="26"/>
    <n v="7"/>
    <x v="1"/>
    <n v="0.159"/>
    <n v="159"/>
    <m/>
  </r>
  <r>
    <s v="SOUTH"/>
    <s v="Lake 0m South"/>
    <n v="1993"/>
    <x v="27"/>
    <n v="7"/>
    <x v="0"/>
    <n v="6.2E-2"/>
    <n v="62"/>
    <m/>
  </r>
  <r>
    <s v="SOUTH"/>
    <s v="Lake 3m South"/>
    <n v="1993"/>
    <x v="27"/>
    <n v="7"/>
    <x v="1"/>
    <n v="8.5000000000000006E-2"/>
    <n v="85"/>
    <m/>
  </r>
  <r>
    <s v="SOUTH"/>
    <s v="Lake 0m South"/>
    <n v="1993"/>
    <x v="28"/>
    <n v="8"/>
    <x v="0"/>
    <n v="0.122"/>
    <n v="122"/>
    <m/>
  </r>
  <r>
    <s v="SOUTH"/>
    <s v="Lake 3m South"/>
    <n v="1993"/>
    <x v="28"/>
    <n v="8"/>
    <x v="1"/>
    <n v="0.126"/>
    <n v="126"/>
    <m/>
  </r>
  <r>
    <s v="SOUTH"/>
    <s v="Lake 0m South"/>
    <n v="1993"/>
    <x v="29"/>
    <n v="8"/>
    <x v="0"/>
    <n v="0.14699999999999999"/>
    <n v="147"/>
    <m/>
  </r>
  <r>
    <s v="SOUTH"/>
    <s v="Lake 3m South"/>
    <n v="1993"/>
    <x v="29"/>
    <n v="8"/>
    <x v="1"/>
    <n v="0.126"/>
    <n v="126"/>
    <m/>
  </r>
  <r>
    <s v="SOUTH"/>
    <s v="Lake 0m South"/>
    <n v="1993"/>
    <x v="30"/>
    <n v="9"/>
    <x v="0"/>
    <n v="7.2999999999999995E-2"/>
    <n v="73"/>
    <m/>
  </r>
  <r>
    <s v="SOUTH"/>
    <s v="Lake 3m South"/>
    <n v="1993"/>
    <x v="30"/>
    <n v="9"/>
    <x v="1"/>
    <n v="8.2000000000000003E-2"/>
    <n v="82"/>
    <m/>
  </r>
  <r>
    <s v="SOUTH"/>
    <s v="Lake 0m South"/>
    <n v="1993"/>
    <x v="31"/>
    <n v="9"/>
    <x v="0"/>
    <n v="7.1999999999999995E-2"/>
    <n v="72"/>
    <m/>
  </r>
  <r>
    <s v="SOUTH"/>
    <s v="Lake 3m South"/>
    <n v="1993"/>
    <x v="31"/>
    <n v="9"/>
    <x v="1"/>
    <n v="6.8000000000000005E-2"/>
    <n v="68"/>
    <m/>
  </r>
  <r>
    <s v="SOUTH"/>
    <s v="Lake 0m South"/>
    <n v="1993"/>
    <x v="32"/>
    <n v="9"/>
    <x v="0"/>
    <n v="0.152"/>
    <n v="152"/>
    <m/>
  </r>
  <r>
    <s v="SOUTH"/>
    <s v="Lake 3m South"/>
    <n v="1993"/>
    <x v="32"/>
    <n v="9"/>
    <x v="1"/>
    <n v="0.159"/>
    <n v="159"/>
    <m/>
  </r>
  <r>
    <s v="SOUTH"/>
    <s v="Lake 0m South"/>
    <n v="1994"/>
    <x v="33"/>
    <n v="6"/>
    <x v="0"/>
    <n v="7.4999999999999997E-2"/>
    <n v="75"/>
    <m/>
  </r>
  <r>
    <s v="SOUTH"/>
    <s v="Lake 3m South"/>
    <n v="1994"/>
    <x v="33"/>
    <n v="6"/>
    <x v="1"/>
    <n v="5.6000000000000001E-2"/>
    <n v="56"/>
    <m/>
  </r>
  <r>
    <s v="SOUTH"/>
    <s v="Lake 0m South"/>
    <n v="1994"/>
    <x v="34"/>
    <n v="6"/>
    <x v="0"/>
    <n v="0.06"/>
    <n v="60"/>
    <m/>
  </r>
  <r>
    <s v="SOUTH"/>
    <s v="Lake 3m South"/>
    <n v="1994"/>
    <x v="34"/>
    <n v="6"/>
    <x v="1"/>
    <n v="5.2999999999999999E-2"/>
    <n v="53"/>
    <m/>
  </r>
  <r>
    <s v="SOUTH"/>
    <s v="Lake 0m South"/>
    <n v="1994"/>
    <x v="35"/>
    <n v="7"/>
    <x v="0"/>
    <n v="5.7000000000000002E-2"/>
    <n v="57"/>
    <m/>
  </r>
  <r>
    <s v="SOUTH"/>
    <s v="Lake 3m South"/>
    <n v="1994"/>
    <x v="35"/>
    <n v="7"/>
    <x v="1"/>
    <n v="0.10100000000000001"/>
    <n v="101"/>
    <m/>
  </r>
  <r>
    <s v="SOUTH"/>
    <s v="Lake 0m South"/>
    <n v="1994"/>
    <x v="36"/>
    <n v="7"/>
    <x v="0"/>
    <n v="2.1000000000000001E-2"/>
    <n v="21"/>
    <m/>
  </r>
  <r>
    <s v="SOUTH"/>
    <s v="Lake 3m South"/>
    <n v="1994"/>
    <x v="36"/>
    <n v="7"/>
    <x v="1"/>
    <n v="0.06"/>
    <n v="60"/>
    <m/>
  </r>
  <r>
    <s v="SOUTH"/>
    <s v="Lake 0m South"/>
    <n v="1994"/>
    <x v="37"/>
    <n v="8"/>
    <x v="0"/>
    <n v="4.9000000000000002E-2"/>
    <n v="49"/>
    <m/>
  </r>
  <r>
    <s v="SOUTH"/>
    <s v="Lake 3m South"/>
    <n v="1994"/>
    <x v="37"/>
    <n v="8"/>
    <x v="1"/>
    <n v="5.3999999999999999E-2"/>
    <n v="54"/>
    <m/>
  </r>
  <r>
    <s v="SOUTH"/>
    <s v="Lake 0m South"/>
    <n v="1994"/>
    <x v="38"/>
    <n v="8"/>
    <x v="0"/>
    <n v="0.55600000000000005"/>
    <n v="556"/>
    <n v="1"/>
  </r>
  <r>
    <s v="SOUTH"/>
    <s v="Lake 3m South"/>
    <n v="1994"/>
    <x v="38"/>
    <n v="8"/>
    <x v="1"/>
    <n v="0.14000000000000001"/>
    <n v="140"/>
    <m/>
  </r>
  <r>
    <s v="SOUTH"/>
    <s v="Lake 0m South"/>
    <n v="1994"/>
    <x v="39"/>
    <n v="8"/>
    <x v="0"/>
    <n v="5.7000000000000002E-2"/>
    <n v="57"/>
    <m/>
  </r>
  <r>
    <s v="SOUTH"/>
    <s v="Lake 3m South"/>
    <n v="1994"/>
    <x v="39"/>
    <n v="8"/>
    <x v="1"/>
    <n v="0.06"/>
    <n v="60"/>
    <m/>
  </r>
  <r>
    <s v="SOUTH"/>
    <s v="Lake 0m South"/>
    <n v="1994"/>
    <x v="40"/>
    <n v="9"/>
    <x v="0"/>
    <n v="0.1"/>
    <n v="100"/>
    <m/>
  </r>
  <r>
    <s v="SOUTH"/>
    <s v="Lake 3m South"/>
    <n v="1994"/>
    <x v="40"/>
    <n v="9"/>
    <x v="1"/>
    <n v="8.5999999999999993E-2"/>
    <n v="86"/>
    <m/>
  </r>
  <r>
    <s v="SOUTH"/>
    <s v="Lake 0m South"/>
    <n v="1994"/>
    <x v="41"/>
    <n v="9"/>
    <x v="0"/>
    <n v="8.6999999999999994E-2"/>
    <n v="87"/>
    <m/>
  </r>
  <r>
    <s v="SOUTH"/>
    <s v="Lake 3m South"/>
    <n v="1994"/>
    <x v="41"/>
    <n v="9"/>
    <x v="1"/>
    <n v="9.5000000000000001E-2"/>
    <n v="95"/>
    <m/>
  </r>
  <r>
    <s v="SOUTH"/>
    <s v="Lake 0m South"/>
    <n v="1995"/>
    <x v="42"/>
    <n v="6"/>
    <x v="0"/>
    <n v="0.11600000000000001"/>
    <n v="116"/>
    <m/>
  </r>
  <r>
    <s v="SOUTH"/>
    <s v="Lake 3m South"/>
    <n v="1995"/>
    <x v="42"/>
    <n v="6"/>
    <x v="1"/>
    <n v="0.10199999999999999"/>
    <n v="102"/>
    <m/>
  </r>
  <r>
    <s v="SOUTH"/>
    <s v="Lake 0m South Q"/>
    <n v="1995"/>
    <x v="43"/>
    <n v="6"/>
    <x v="0"/>
    <n v="7.0999999999999994E-2"/>
    <n v="71"/>
    <m/>
  </r>
  <r>
    <s v="SOUTH"/>
    <s v="Lake 3m South Q"/>
    <n v="1995"/>
    <x v="43"/>
    <n v="6"/>
    <x v="1"/>
    <n v="7.4999999999999997E-2"/>
    <n v="75"/>
    <m/>
  </r>
  <r>
    <s v="SOUTH"/>
    <s v="Lake 0m South"/>
    <n v="1995"/>
    <x v="44"/>
    <n v="7"/>
    <x v="0"/>
    <n v="5.7000000000000002E-2"/>
    <n v="57"/>
    <m/>
  </r>
  <r>
    <s v="SOUTH"/>
    <s v="Lake 3m South"/>
    <n v="1995"/>
    <x v="44"/>
    <n v="7"/>
    <x v="1"/>
    <n v="5.8000000000000003E-2"/>
    <n v="58"/>
    <m/>
  </r>
  <r>
    <s v="SOUTH"/>
    <s v="Lake 0m South"/>
    <n v="1995"/>
    <x v="45"/>
    <n v="7"/>
    <x v="0"/>
    <n v="7.0999999999999994E-2"/>
    <n v="71"/>
    <m/>
  </r>
  <r>
    <s v="SOUTH"/>
    <s v="Lake 3m South"/>
    <n v="1995"/>
    <x v="45"/>
    <n v="7"/>
    <x v="1"/>
    <n v="7.0000000000000007E-2"/>
    <n v="70"/>
    <m/>
  </r>
  <r>
    <s v="SOUTH"/>
    <s v="Lake 0m South"/>
    <n v="1995"/>
    <x v="46"/>
    <n v="8"/>
    <x v="0"/>
    <n v="2.3E-2"/>
    <n v="23"/>
    <m/>
  </r>
  <r>
    <s v="SOUTH"/>
    <s v="Lake 3m South"/>
    <n v="1995"/>
    <x v="46"/>
    <n v="8"/>
    <x v="1"/>
    <n v="3.2000000000000001E-2"/>
    <n v="32"/>
    <m/>
  </r>
  <r>
    <s v="SOUTH"/>
    <s v="Lake 0m South"/>
    <n v="1995"/>
    <x v="47"/>
    <n v="8"/>
    <x v="0"/>
    <n v="6.7000000000000004E-2"/>
    <n v="67"/>
    <m/>
  </r>
  <r>
    <s v="SOUTH"/>
    <s v="Lake 3m South"/>
    <n v="1995"/>
    <x v="47"/>
    <n v="8"/>
    <x v="1"/>
    <n v="6.7000000000000004E-2"/>
    <n v="67"/>
    <m/>
  </r>
  <r>
    <s v="SOUTH"/>
    <s v="Lake 0m South"/>
    <n v="1995"/>
    <x v="48"/>
    <n v="8"/>
    <x v="0"/>
    <n v="6.0999999999999999E-2"/>
    <n v="61"/>
    <m/>
  </r>
  <r>
    <s v="SOUTH"/>
    <s v="Lake 3m South"/>
    <n v="1995"/>
    <x v="48"/>
    <n v="8"/>
    <x v="1"/>
    <n v="5.3999999999999999E-2"/>
    <n v="54"/>
    <m/>
  </r>
  <r>
    <s v="SOUTH"/>
    <s v="Lake 0m South"/>
    <n v="1995"/>
    <x v="49"/>
    <n v="9"/>
    <x v="0"/>
    <n v="7.1999999999999995E-2"/>
    <n v="72"/>
    <m/>
  </r>
  <r>
    <s v="SOUTH"/>
    <s v="Lake 3m South"/>
    <n v="1995"/>
    <x v="49"/>
    <n v="9"/>
    <x v="1"/>
    <n v="6.3E-2"/>
    <n v="63"/>
    <m/>
  </r>
  <r>
    <s v="SOUTH"/>
    <s v="Lake 0m South"/>
    <n v="1995"/>
    <x v="50"/>
    <n v="9"/>
    <x v="0"/>
    <n v="0.11"/>
    <n v="110"/>
    <m/>
  </r>
  <r>
    <s v="SOUTH"/>
    <s v="Lake 3m South"/>
    <n v="1995"/>
    <x v="50"/>
    <n v="9"/>
    <x v="1"/>
    <n v="0.105"/>
    <n v="105"/>
    <m/>
  </r>
  <r>
    <s v="SOUTH"/>
    <s v="Lake 0m South"/>
    <n v="1996"/>
    <x v="51"/>
    <n v="6"/>
    <x v="0"/>
    <n v="9.1999999999999998E-2"/>
    <n v="92"/>
    <m/>
  </r>
  <r>
    <s v="SOUTH"/>
    <s v="Lake 3m South"/>
    <n v="1996"/>
    <x v="51"/>
    <n v="6"/>
    <x v="1"/>
    <n v="0.10100000000000001"/>
    <n v="101"/>
    <m/>
  </r>
  <r>
    <s v="SOUTH"/>
    <s v="Lake 0m South"/>
    <n v="1996"/>
    <x v="52"/>
    <n v="6"/>
    <x v="0"/>
    <n v="0.10199999999999999"/>
    <n v="102"/>
    <m/>
  </r>
  <r>
    <s v="SOUTH"/>
    <s v="Lake 3m South"/>
    <n v="1996"/>
    <x v="52"/>
    <n v="6"/>
    <x v="1"/>
    <n v="0.08"/>
    <n v="80"/>
    <m/>
  </r>
  <r>
    <s v="SOUTH"/>
    <s v="Lake 0m South"/>
    <n v="1996"/>
    <x v="53"/>
    <n v="7"/>
    <x v="0"/>
    <n v="7.3999999999999996E-2"/>
    <n v="74"/>
    <m/>
  </r>
  <r>
    <s v="SOUTH"/>
    <s v="Lake 3m South"/>
    <n v="1996"/>
    <x v="53"/>
    <n v="7"/>
    <x v="1"/>
    <n v="7.1999999999999995E-2"/>
    <n v="72"/>
    <m/>
  </r>
  <r>
    <s v="SOUTH"/>
    <s v="Lake 0m South"/>
    <n v="1996"/>
    <x v="54"/>
    <n v="7"/>
    <x v="0"/>
    <n v="4.2999999999999997E-2"/>
    <n v="43"/>
    <m/>
  </r>
  <r>
    <s v="SOUTH"/>
    <s v="Lake 3m South"/>
    <n v="1996"/>
    <x v="54"/>
    <n v="7"/>
    <x v="1"/>
    <n v="6.5000000000000002E-2"/>
    <n v="65"/>
    <m/>
  </r>
  <r>
    <s v="SOUTH"/>
    <s v="Lake 0m South"/>
    <n v="1996"/>
    <x v="55"/>
    <n v="8"/>
    <x v="0"/>
    <n v="6.8000000000000005E-2"/>
    <n v="68"/>
    <m/>
  </r>
  <r>
    <s v="SOUTH"/>
    <s v="Lake 3m South"/>
    <n v="1996"/>
    <x v="55"/>
    <n v="8"/>
    <x v="1"/>
    <n v="5.0999999999999997E-2"/>
    <n v="51"/>
    <m/>
  </r>
  <r>
    <s v="SOUTH"/>
    <s v="Lake 0m South"/>
    <n v="1996"/>
    <x v="56"/>
    <n v="8"/>
    <x v="0"/>
    <n v="6.8000000000000005E-2"/>
    <n v="68"/>
    <m/>
  </r>
  <r>
    <s v="SOUTH"/>
    <s v="Lake 3m South"/>
    <n v="1996"/>
    <x v="56"/>
    <n v="8"/>
    <x v="1"/>
    <n v="6.9000000000000006E-2"/>
    <n v="69"/>
    <m/>
  </r>
  <r>
    <s v="SOUTH"/>
    <s v="Lake 0m South"/>
    <n v="1996"/>
    <x v="57"/>
    <n v="9"/>
    <x v="0"/>
    <n v="6.6000000000000003E-2"/>
    <n v="66"/>
    <m/>
  </r>
  <r>
    <s v="SOUTH"/>
    <s v="Lake 3m South"/>
    <n v="1996"/>
    <x v="57"/>
    <n v="9"/>
    <x v="1"/>
    <n v="0.06"/>
    <n v="60"/>
    <m/>
  </r>
  <r>
    <s v="SOUTH"/>
    <s v="Lake 0m South"/>
    <n v="1996"/>
    <x v="58"/>
    <n v="9"/>
    <x v="0"/>
    <n v="4.7E-2"/>
    <n v="47"/>
    <m/>
  </r>
  <r>
    <s v="SOUTH"/>
    <s v="Lake 3m South"/>
    <n v="1996"/>
    <x v="58"/>
    <n v="9"/>
    <x v="1"/>
    <n v="4.8000000000000001E-2"/>
    <n v="48"/>
    <m/>
  </r>
  <r>
    <s v="SOUTH"/>
    <s v="Lake 0m South"/>
    <n v="1997"/>
    <x v="59"/>
    <n v="6"/>
    <x v="0"/>
    <n v="0.10199999999999999"/>
    <n v="102"/>
    <m/>
  </r>
  <r>
    <s v="SOUTH"/>
    <s v="Lake 1m South"/>
    <n v="1997"/>
    <x v="59"/>
    <n v="6"/>
    <x v="2"/>
    <n v="8.5999999999999993E-2"/>
    <n v="86"/>
    <m/>
  </r>
  <r>
    <s v="SOUTH"/>
    <s v="Lake 3m South"/>
    <n v="1997"/>
    <x v="59"/>
    <n v="6"/>
    <x v="1"/>
    <n v="8.6999999999999994E-2"/>
    <n v="87"/>
    <m/>
  </r>
  <r>
    <s v="SOUTH"/>
    <s v="Lake 0m South"/>
    <n v="1997"/>
    <x v="60"/>
    <n v="6"/>
    <x v="0"/>
    <n v="5.0999999999999997E-2"/>
    <n v="51"/>
    <m/>
  </r>
  <r>
    <s v="SOUTH"/>
    <s v="Lake 1m South"/>
    <n v="1997"/>
    <x v="60"/>
    <n v="6"/>
    <x v="2"/>
    <n v="4.3999999999999997E-2"/>
    <n v="44"/>
    <m/>
  </r>
  <r>
    <s v="SOUTH"/>
    <s v="Lake 3m South"/>
    <n v="1997"/>
    <x v="60"/>
    <n v="6"/>
    <x v="1"/>
    <n v="4.5999999999999999E-2"/>
    <n v="46"/>
    <m/>
  </r>
  <r>
    <s v="SOUTH"/>
    <s v="Lake 0m South"/>
    <n v="1997"/>
    <x v="61"/>
    <n v="6"/>
    <x v="0"/>
    <n v="5.0999999999999997E-2"/>
    <n v="51"/>
    <m/>
  </r>
  <r>
    <s v="SOUTH"/>
    <s v="Lake 3m South"/>
    <n v="1997"/>
    <x v="61"/>
    <n v="6"/>
    <x v="1"/>
    <n v="5.7000000000000002E-2"/>
    <n v="57"/>
    <m/>
  </r>
  <r>
    <s v="SOUTH"/>
    <s v="Lake 0m South"/>
    <n v="1997"/>
    <x v="62"/>
    <n v="7"/>
    <x v="0"/>
    <n v="3.3000000000000002E-2"/>
    <n v="33"/>
    <m/>
  </r>
  <r>
    <s v="SOUTH"/>
    <s v="Lake 1m South"/>
    <n v="1997"/>
    <x v="62"/>
    <n v="7"/>
    <x v="2"/>
    <n v="3.5999999999999997E-2"/>
    <n v="36"/>
    <m/>
  </r>
  <r>
    <s v="SOUTH"/>
    <s v="Lake 3m South"/>
    <n v="1997"/>
    <x v="62"/>
    <n v="7"/>
    <x v="1"/>
    <n v="0.04"/>
    <n v="40"/>
    <m/>
  </r>
  <r>
    <s v="SOUTH"/>
    <s v="Lake 0m South"/>
    <n v="1997"/>
    <x v="63"/>
    <n v="7"/>
    <x v="0"/>
    <n v="4.5999999999999999E-2"/>
    <n v="46"/>
    <m/>
  </r>
  <r>
    <s v="SOUTH"/>
    <s v="Lake 1m South"/>
    <n v="1997"/>
    <x v="63"/>
    <n v="7"/>
    <x v="2"/>
    <n v="5.0999999999999997E-2"/>
    <n v="51"/>
    <m/>
  </r>
  <r>
    <s v="SOUTH"/>
    <s v="Lake 3m South"/>
    <n v="1997"/>
    <x v="63"/>
    <n v="7"/>
    <x v="1"/>
    <n v="4.3999999999999997E-2"/>
    <n v="44"/>
    <m/>
  </r>
  <r>
    <s v="SOUTH"/>
    <s v="Lake 0m South"/>
    <n v="1997"/>
    <x v="64"/>
    <n v="8"/>
    <x v="0"/>
    <n v="0.05"/>
    <n v="50"/>
    <m/>
  </r>
  <r>
    <s v="SOUTH"/>
    <s v="Lake 1m South"/>
    <n v="1997"/>
    <x v="64"/>
    <n v="8"/>
    <x v="2"/>
    <n v="5.1999999999999998E-2"/>
    <n v="52"/>
    <m/>
  </r>
  <r>
    <s v="SOUTH"/>
    <s v="Lake 3m South"/>
    <n v="1997"/>
    <x v="64"/>
    <n v="8"/>
    <x v="1"/>
    <n v="4.2000000000000003E-2"/>
    <n v="42"/>
    <m/>
  </r>
  <r>
    <s v="SOUTH"/>
    <s v="Lake 0m South"/>
    <n v="1997"/>
    <x v="65"/>
    <n v="8"/>
    <x v="0"/>
    <n v="0.05"/>
    <n v="50"/>
    <m/>
  </r>
  <r>
    <s v="SOUTH"/>
    <s v="Lake 1m South"/>
    <n v="1997"/>
    <x v="65"/>
    <n v="8"/>
    <x v="2"/>
    <n v="3.5000000000000003E-2"/>
    <n v="35"/>
    <m/>
  </r>
  <r>
    <s v="SOUTH"/>
    <s v="Lake 3m South"/>
    <n v="1997"/>
    <x v="65"/>
    <n v="8"/>
    <x v="1"/>
    <n v="4.8000000000000001E-2"/>
    <n v="48"/>
    <m/>
  </r>
  <r>
    <s v="SOUTH"/>
    <s v="Lake 0m South"/>
    <n v="1997"/>
    <x v="66"/>
    <n v="9"/>
    <x v="0"/>
    <n v="5.3999999999999999E-2"/>
    <n v="54"/>
    <m/>
  </r>
  <r>
    <s v="SOUTH"/>
    <s v="Lake 1m South"/>
    <n v="1997"/>
    <x v="66"/>
    <n v="9"/>
    <x v="2"/>
    <n v="8.1000000000000003E-2"/>
    <n v="81"/>
    <m/>
  </r>
  <r>
    <s v="SOUTH"/>
    <s v="Lake 3m South"/>
    <n v="1997"/>
    <x v="66"/>
    <n v="9"/>
    <x v="1"/>
    <n v="5.8999999999999997E-2"/>
    <n v="59"/>
    <m/>
  </r>
  <r>
    <s v="SOUTH"/>
    <s v="Lake 0m South"/>
    <n v="1997"/>
    <x v="67"/>
    <n v="9"/>
    <x v="0"/>
    <n v="7.8E-2"/>
    <n v="78"/>
    <m/>
  </r>
  <r>
    <s v="SOUTH"/>
    <s v="Lake 1m South"/>
    <n v="1997"/>
    <x v="67"/>
    <n v="9"/>
    <x v="2"/>
    <n v="7.1999999999999995E-2"/>
    <n v="72"/>
    <m/>
  </r>
  <r>
    <s v="SOUTH"/>
    <s v="Lake 3m South"/>
    <n v="1997"/>
    <x v="67"/>
    <n v="9"/>
    <x v="1"/>
    <n v="8.5999999999999993E-2"/>
    <n v="86"/>
    <m/>
  </r>
  <r>
    <s v="SOUTH"/>
    <s v="Lake 0m South"/>
    <n v="1998"/>
    <x v="68"/>
    <n v="6"/>
    <x v="0"/>
    <n v="6.6000000000000003E-2"/>
    <n v="66"/>
    <m/>
  </r>
  <r>
    <s v="SOUTH"/>
    <s v="Lake 1m South"/>
    <n v="1998"/>
    <x v="68"/>
    <n v="6"/>
    <x v="2"/>
    <n v="6.0999999999999999E-2"/>
    <n v="61"/>
    <m/>
  </r>
  <r>
    <s v="SOUTH"/>
    <s v="Lake 3m South"/>
    <n v="1998"/>
    <x v="68"/>
    <n v="6"/>
    <x v="1"/>
    <n v="6.4000000000000001E-2"/>
    <n v="64"/>
    <m/>
  </r>
  <r>
    <s v="SOUTH"/>
    <s v="Lake 0m South"/>
    <n v="1998"/>
    <x v="69"/>
    <n v="6"/>
    <x v="0"/>
    <n v="0.06"/>
    <n v="60"/>
    <m/>
  </r>
  <r>
    <s v="SOUTH"/>
    <s v="Lake 1m South"/>
    <n v="1998"/>
    <x v="69"/>
    <n v="6"/>
    <x v="2"/>
    <n v="7.4999999999999997E-2"/>
    <n v="75"/>
    <m/>
  </r>
  <r>
    <s v="SOUTH"/>
    <s v="Lake 3m South"/>
    <n v="1998"/>
    <x v="69"/>
    <n v="6"/>
    <x v="1"/>
    <n v="8.3000000000000004E-2"/>
    <n v="83"/>
    <m/>
  </r>
  <r>
    <s v="SOUTH"/>
    <s v="Lake 0m South"/>
    <n v="1998"/>
    <x v="70"/>
    <n v="7"/>
    <x v="0"/>
    <n v="4.8000000000000001E-2"/>
    <n v="48"/>
    <m/>
  </r>
  <r>
    <s v="SOUTH"/>
    <s v="Lake 1m South"/>
    <n v="1998"/>
    <x v="70"/>
    <n v="7"/>
    <x v="2"/>
    <n v="6.7000000000000004E-2"/>
    <n v="67"/>
    <m/>
  </r>
  <r>
    <s v="SOUTH"/>
    <s v="Lake 3m South"/>
    <n v="1998"/>
    <x v="70"/>
    <n v="7"/>
    <x v="1"/>
    <n v="5.3999999999999999E-2"/>
    <n v="54"/>
    <m/>
  </r>
  <r>
    <s v="SOUTH"/>
    <s v="Lake 0m South"/>
    <n v="1998"/>
    <x v="71"/>
    <n v="7"/>
    <x v="0"/>
    <n v="6.7000000000000004E-2"/>
    <n v="67"/>
    <m/>
  </r>
  <r>
    <s v="SOUTH"/>
    <s v="Lake 1m South"/>
    <n v="1998"/>
    <x v="71"/>
    <n v="7"/>
    <x v="2"/>
    <n v="0.10100000000000001"/>
    <n v="101"/>
    <m/>
  </r>
  <r>
    <s v="SOUTH"/>
    <s v="Lake 3m South"/>
    <n v="1998"/>
    <x v="71"/>
    <n v="7"/>
    <x v="1"/>
    <n v="0.06"/>
    <n v="60"/>
    <m/>
  </r>
  <r>
    <s v="SOUTH"/>
    <s v="Lake 0m South"/>
    <n v="1998"/>
    <x v="72"/>
    <n v="7"/>
    <x v="0"/>
    <n v="3.9E-2"/>
    <n v="39"/>
    <m/>
  </r>
  <r>
    <s v="SOUTH"/>
    <s v="Lake 1m South"/>
    <n v="1998"/>
    <x v="72"/>
    <n v="7"/>
    <x v="2"/>
    <n v="3.7999999999999999E-2"/>
    <n v="38"/>
    <m/>
  </r>
  <r>
    <s v="SOUTH"/>
    <s v="Lake 3m South"/>
    <n v="1998"/>
    <x v="72"/>
    <n v="7"/>
    <x v="1"/>
    <n v="4.3999999999999997E-2"/>
    <n v="44"/>
    <m/>
  </r>
  <r>
    <s v="SOUTH"/>
    <s v="Lake 0m South"/>
    <n v="1998"/>
    <x v="73"/>
    <n v="8"/>
    <x v="0"/>
    <n v="3.3000000000000002E-2"/>
    <n v="33"/>
    <m/>
  </r>
  <r>
    <s v="SOUTH"/>
    <s v="Lake 1m South"/>
    <n v="1998"/>
    <x v="73"/>
    <n v="8"/>
    <x v="2"/>
    <n v="3.1E-2"/>
    <n v="31"/>
    <m/>
  </r>
  <r>
    <s v="SOUTH"/>
    <s v="Lake 3m South"/>
    <n v="1998"/>
    <x v="73"/>
    <n v="8"/>
    <x v="1"/>
    <n v="4.1000000000000002E-2"/>
    <n v="41"/>
    <m/>
  </r>
  <r>
    <s v="SOUTH"/>
    <s v="Lake 0m South"/>
    <n v="1998"/>
    <x v="74"/>
    <n v="8"/>
    <x v="0"/>
    <n v="4.3999999999999997E-2"/>
    <n v="44"/>
    <m/>
  </r>
  <r>
    <s v="SOUTH"/>
    <s v="Lake 1m South"/>
    <n v="1998"/>
    <x v="74"/>
    <n v="8"/>
    <x v="2"/>
    <n v="5.0999999999999997E-2"/>
    <n v="51"/>
    <m/>
  </r>
  <r>
    <s v="SOUTH"/>
    <s v="Lake 3m South"/>
    <n v="1998"/>
    <x v="74"/>
    <n v="8"/>
    <x v="1"/>
    <n v="4.4999999999999998E-2"/>
    <n v="45"/>
    <m/>
  </r>
  <r>
    <s v="SOUTH"/>
    <s v="Lake 0m South"/>
    <n v="1998"/>
    <x v="75"/>
    <n v="9"/>
    <x v="0"/>
    <n v="4.8000000000000001E-2"/>
    <n v="48"/>
    <m/>
  </r>
  <r>
    <s v="SOUTH"/>
    <s v="Lake 1m South"/>
    <n v="1998"/>
    <x v="75"/>
    <n v="9"/>
    <x v="2"/>
    <n v="4.8000000000000001E-2"/>
    <n v="48"/>
    <m/>
  </r>
  <r>
    <s v="SOUTH"/>
    <s v="Lake 3m South"/>
    <n v="1998"/>
    <x v="75"/>
    <n v="9"/>
    <x v="1"/>
    <n v="0.05"/>
    <n v="50"/>
    <m/>
  </r>
  <r>
    <s v="SOUTH"/>
    <s v="Lake 0m South"/>
    <n v="1998"/>
    <x v="76"/>
    <n v="9"/>
    <x v="0"/>
    <n v="5.1999999999999998E-2"/>
    <n v="52"/>
    <m/>
  </r>
  <r>
    <s v="SOUTH"/>
    <s v="Lake 1m South"/>
    <n v="1998"/>
    <x v="76"/>
    <n v="9"/>
    <x v="2"/>
    <n v="5.6000000000000001E-2"/>
    <n v="56"/>
    <m/>
  </r>
  <r>
    <s v="SOUTH"/>
    <s v="Lake 3m South"/>
    <n v="1998"/>
    <x v="76"/>
    <n v="9"/>
    <x v="1"/>
    <n v="5.0999999999999997E-2"/>
    <n v="51"/>
    <m/>
  </r>
  <r>
    <s v="SOUTH"/>
    <s v="Lake 0m South"/>
    <n v="1999"/>
    <x v="77"/>
    <n v="6"/>
    <x v="0"/>
    <n v="6.9000000000000006E-2"/>
    <n v="69"/>
    <m/>
  </r>
  <r>
    <s v="SOUTH"/>
    <s v="Lake 1m South"/>
    <n v="1999"/>
    <x v="77"/>
    <n v="6"/>
    <x v="2"/>
    <n v="5.6000000000000001E-2"/>
    <n v="56"/>
    <m/>
  </r>
  <r>
    <s v="SOUTH"/>
    <s v="Lake 3m South"/>
    <n v="1999"/>
    <x v="77"/>
    <n v="6"/>
    <x v="1"/>
    <n v="6.0999999999999999E-2"/>
    <n v="61"/>
    <m/>
  </r>
  <r>
    <s v="SOUTH"/>
    <s v="Lake 0m South"/>
    <n v="1999"/>
    <x v="78"/>
    <n v="6"/>
    <x v="0"/>
    <n v="6.2E-2"/>
    <n v="62"/>
    <m/>
  </r>
  <r>
    <s v="SOUTH"/>
    <s v="Lake 1m South"/>
    <n v="1999"/>
    <x v="78"/>
    <n v="6"/>
    <x v="2"/>
    <n v="6.3E-2"/>
    <n v="63"/>
    <m/>
  </r>
  <r>
    <s v="SOUTH"/>
    <s v="Lake 3m South"/>
    <n v="1999"/>
    <x v="78"/>
    <n v="6"/>
    <x v="1"/>
    <n v="6.4000000000000001E-2"/>
    <n v="64"/>
    <m/>
  </r>
  <r>
    <s v="SOUTH"/>
    <s v="Lake 0m South"/>
    <n v="1999"/>
    <x v="79"/>
    <n v="6"/>
    <x v="0"/>
    <n v="0.05"/>
    <n v="50"/>
    <m/>
  </r>
  <r>
    <s v="SOUTH"/>
    <s v="Lake 1m South"/>
    <n v="1999"/>
    <x v="79"/>
    <n v="6"/>
    <x v="2"/>
    <n v="4.7E-2"/>
    <n v="47"/>
    <m/>
  </r>
  <r>
    <s v="SOUTH"/>
    <s v="Lake 3m South"/>
    <n v="1999"/>
    <x v="79"/>
    <n v="6"/>
    <x v="1"/>
    <n v="6.8000000000000005E-2"/>
    <n v="68"/>
    <m/>
  </r>
  <r>
    <s v="SOUTH"/>
    <s v="Lake 0m South"/>
    <n v="1999"/>
    <x v="80"/>
    <n v="7"/>
    <x v="0"/>
    <n v="5.8999999999999997E-2"/>
    <n v="59"/>
    <m/>
  </r>
  <r>
    <s v="SOUTH"/>
    <s v="Lake 1m South"/>
    <n v="1999"/>
    <x v="80"/>
    <n v="7"/>
    <x v="2"/>
    <n v="0.06"/>
    <n v="60"/>
    <m/>
  </r>
  <r>
    <s v="SOUTH"/>
    <s v="Lake 3m South"/>
    <n v="1999"/>
    <x v="80"/>
    <n v="7"/>
    <x v="1"/>
    <n v="5.5E-2"/>
    <n v="55"/>
    <m/>
  </r>
  <r>
    <s v="SOUTH"/>
    <s v="Lake 0m South"/>
    <n v="1999"/>
    <x v="81"/>
    <n v="7"/>
    <x v="0"/>
    <n v="6.9000000000000006E-2"/>
    <n v="69"/>
    <m/>
  </r>
  <r>
    <s v="SOUTH"/>
    <s v="Lake 1m South"/>
    <n v="1999"/>
    <x v="81"/>
    <n v="7"/>
    <x v="2"/>
    <n v="6.8000000000000005E-2"/>
    <n v="68"/>
    <m/>
  </r>
  <r>
    <s v="SOUTH"/>
    <s v="Lake 3m South"/>
    <n v="1999"/>
    <x v="81"/>
    <n v="7"/>
    <x v="1"/>
    <n v="6.5000000000000002E-2"/>
    <n v="65"/>
    <m/>
  </r>
  <r>
    <s v="SOUTH"/>
    <s v="Lake 0m South"/>
    <n v="1999"/>
    <x v="82"/>
    <n v="8"/>
    <x v="0"/>
    <n v="8.3000000000000004E-2"/>
    <n v="83"/>
    <m/>
  </r>
  <r>
    <s v="SOUTH"/>
    <s v="Lake 1m South"/>
    <n v="1999"/>
    <x v="82"/>
    <n v="8"/>
    <x v="2"/>
    <n v="8.5000000000000006E-2"/>
    <n v="85"/>
    <m/>
  </r>
  <r>
    <s v="SOUTH"/>
    <s v="Lake 3m South"/>
    <n v="1999"/>
    <x v="82"/>
    <n v="8"/>
    <x v="1"/>
    <n v="7.8E-2"/>
    <n v="78"/>
    <m/>
  </r>
  <r>
    <s v="SOUTH"/>
    <s v="Lake 0m South"/>
    <n v="1999"/>
    <x v="83"/>
    <n v="8"/>
    <x v="0"/>
    <n v="4.9000000000000002E-2"/>
    <n v="49"/>
    <m/>
  </r>
  <r>
    <s v="SOUTH"/>
    <s v="Lake 1m South"/>
    <n v="1999"/>
    <x v="83"/>
    <n v="8"/>
    <x v="2"/>
    <n v="6.3E-2"/>
    <n v="63"/>
    <m/>
  </r>
  <r>
    <s v="SOUTH"/>
    <s v="Lake 3m South"/>
    <n v="1999"/>
    <x v="83"/>
    <n v="8"/>
    <x v="1"/>
    <n v="0.04"/>
    <n v="40"/>
    <m/>
  </r>
  <r>
    <s v="SOUTH"/>
    <s v="Lake 0m South"/>
    <n v="1999"/>
    <x v="84"/>
    <n v="9"/>
    <x v="0"/>
    <n v="3.6999999999999998E-2"/>
    <n v="37"/>
    <m/>
  </r>
  <r>
    <s v="SOUTH"/>
    <s v="Lake 1m South"/>
    <n v="1999"/>
    <x v="84"/>
    <n v="9"/>
    <x v="2"/>
    <n v="1.6E-2"/>
    <n v="16"/>
    <m/>
  </r>
  <r>
    <s v="SOUTH"/>
    <s v="Lake 3m South"/>
    <n v="1999"/>
    <x v="84"/>
    <n v="9"/>
    <x v="1"/>
    <n v="3.3000000000000002E-2"/>
    <n v="33"/>
    <m/>
  </r>
  <r>
    <s v="SOUTH"/>
    <s v="Lake 0m South"/>
    <n v="1999"/>
    <x v="85"/>
    <n v="9"/>
    <x v="0"/>
    <n v="0.04"/>
    <n v="40"/>
    <m/>
  </r>
  <r>
    <s v="SOUTH"/>
    <s v="Lake 1m South"/>
    <n v="1999"/>
    <x v="85"/>
    <n v="9"/>
    <x v="2"/>
    <n v="3.4000000000000002E-2"/>
    <n v="34"/>
    <m/>
  </r>
  <r>
    <s v="SOUTH"/>
    <s v="Lake 3m South"/>
    <n v="1999"/>
    <x v="85"/>
    <n v="9"/>
    <x v="1"/>
    <n v="3.6999999999999998E-2"/>
    <n v="37"/>
    <m/>
  </r>
  <r>
    <s v="SOUTH"/>
    <s v="Lake 0m South"/>
    <n v="2000"/>
    <x v="86"/>
    <n v="6"/>
    <x v="0"/>
    <n v="4.5999999999999999E-2"/>
    <n v="46"/>
    <m/>
  </r>
  <r>
    <s v="SOUTH"/>
    <s v="Lake 1 meter South"/>
    <n v="2000"/>
    <x v="86"/>
    <n v="6"/>
    <x v="2"/>
    <n v="5.3999999999999999E-2"/>
    <n v="54"/>
    <m/>
  </r>
  <r>
    <s v="SOUTH"/>
    <s v="Lake 3m South"/>
    <n v="2000"/>
    <x v="86"/>
    <n v="6"/>
    <x v="1"/>
    <n v="5.8999999999999997E-2"/>
    <n v="59"/>
    <m/>
  </r>
  <r>
    <s v="SOUTH"/>
    <s v="Lake 0m South"/>
    <n v="2000"/>
    <x v="87"/>
    <n v="6"/>
    <x v="0"/>
    <n v="3.1E-2"/>
    <n v="31"/>
    <m/>
  </r>
  <r>
    <s v="SOUTH"/>
    <s v="Lake 1m South"/>
    <n v="2000"/>
    <x v="87"/>
    <n v="6"/>
    <x v="2"/>
    <n v="3.9E-2"/>
    <n v="39"/>
    <m/>
  </r>
  <r>
    <s v="SOUTH"/>
    <s v="Lake 3m South"/>
    <n v="2000"/>
    <x v="87"/>
    <n v="6"/>
    <x v="1"/>
    <n v="0.03"/>
    <n v="30"/>
    <m/>
  </r>
  <r>
    <s v="SOUTH"/>
    <s v="Lake 0m South"/>
    <n v="2000"/>
    <x v="88"/>
    <n v="7"/>
    <x v="0"/>
    <n v="4.2000000000000003E-2"/>
    <n v="42"/>
    <m/>
  </r>
  <r>
    <s v="SOUTH"/>
    <s v="Lake 1m South"/>
    <n v="2000"/>
    <x v="88"/>
    <n v="7"/>
    <x v="2"/>
    <n v="4.8000000000000001E-2"/>
    <n v="48"/>
    <m/>
  </r>
  <r>
    <s v="SOUTH"/>
    <s v="Lake 3m South"/>
    <n v="2000"/>
    <x v="88"/>
    <n v="7"/>
    <x v="1"/>
    <n v="4.5999999999999999E-2"/>
    <n v="46"/>
    <m/>
  </r>
  <r>
    <s v="SOUTH"/>
    <s v="Lake 0m South"/>
    <n v="2000"/>
    <x v="89"/>
    <n v="7"/>
    <x v="0"/>
    <n v="1.6E-2"/>
    <n v="16"/>
    <m/>
  </r>
  <r>
    <s v="SOUTH"/>
    <s v="Lake 1m South"/>
    <n v="2000"/>
    <x v="89"/>
    <n v="7"/>
    <x v="2"/>
    <n v="5.6000000000000001E-2"/>
    <n v="56"/>
    <m/>
  </r>
  <r>
    <s v="SOUTH"/>
    <s v="Lake 3m South"/>
    <n v="2000"/>
    <x v="89"/>
    <n v="7"/>
    <x v="1"/>
    <n v="3.2000000000000001E-2"/>
    <n v="32"/>
    <m/>
  </r>
  <r>
    <s v="SOUTH"/>
    <s v="Lake 0m South"/>
    <n v="2000"/>
    <x v="90"/>
    <n v="8"/>
    <x v="0"/>
    <n v="4.5999999999999999E-2"/>
    <n v="46"/>
    <m/>
  </r>
  <r>
    <s v="SOUTH"/>
    <s v="Lake 1m South"/>
    <n v="2000"/>
    <x v="90"/>
    <n v="8"/>
    <x v="2"/>
    <n v="4.7E-2"/>
    <n v="47"/>
    <m/>
  </r>
  <r>
    <s v="SOUTH"/>
    <s v="Lake 3m South"/>
    <n v="2000"/>
    <x v="90"/>
    <n v="8"/>
    <x v="1"/>
    <n v="4.5999999999999999E-2"/>
    <n v="46"/>
    <m/>
  </r>
  <r>
    <s v="SOUTH"/>
    <s v="Lake 0m South"/>
    <n v="2000"/>
    <x v="91"/>
    <n v="8"/>
    <x v="0"/>
    <n v="4.4999999999999998E-2"/>
    <n v="45"/>
    <m/>
  </r>
  <r>
    <s v="SOUTH"/>
    <s v="Lake 1m South"/>
    <n v="2000"/>
    <x v="91"/>
    <n v="8"/>
    <x v="2"/>
    <n v="4.3999999999999997E-2"/>
    <n v="44"/>
    <m/>
  </r>
  <r>
    <s v="SOUTH"/>
    <s v="Lake 3m South"/>
    <n v="2000"/>
    <x v="91"/>
    <n v="8"/>
    <x v="1"/>
    <n v="4.4999999999999998E-2"/>
    <n v="45"/>
    <m/>
  </r>
  <r>
    <s v="SOUTH"/>
    <s v="Lake 0m South"/>
    <n v="2000"/>
    <x v="92"/>
    <n v="9"/>
    <x v="0"/>
    <n v="3.2000000000000001E-2"/>
    <n v="32"/>
    <m/>
  </r>
  <r>
    <s v="SOUTH"/>
    <s v="Lake 1m South"/>
    <n v="2000"/>
    <x v="92"/>
    <n v="9"/>
    <x v="2"/>
    <n v="3.1E-2"/>
    <n v="31"/>
    <m/>
  </r>
  <r>
    <s v="SOUTH"/>
    <s v="Lake 3m South"/>
    <n v="2000"/>
    <x v="92"/>
    <n v="9"/>
    <x v="1"/>
    <n v="3.2000000000000001E-2"/>
    <n v="32"/>
    <m/>
  </r>
  <r>
    <s v="SOUTH"/>
    <s v="Lake 0m South"/>
    <n v="2000"/>
    <x v="93"/>
    <n v="9"/>
    <x v="0"/>
    <n v="6.2E-2"/>
    <n v="62"/>
    <m/>
  </r>
  <r>
    <s v="SOUTH"/>
    <s v="Lake 1m South"/>
    <n v="2000"/>
    <x v="93"/>
    <n v="9"/>
    <x v="2"/>
    <n v="5.8000000000000003E-2"/>
    <n v="58"/>
    <m/>
  </r>
  <r>
    <s v="SOUTH"/>
    <s v="Lake 3m South"/>
    <n v="2000"/>
    <x v="93"/>
    <n v="9"/>
    <x v="1"/>
    <n v="5.6000000000000001E-2"/>
    <n v="56"/>
    <m/>
  </r>
  <r>
    <s v="SOUTH"/>
    <s v="Lake 0m South"/>
    <n v="2001"/>
    <x v="94"/>
    <n v="6"/>
    <x v="0"/>
    <n v="4.2000000000000003E-2"/>
    <n v="42"/>
    <m/>
  </r>
  <r>
    <s v="SOUTH"/>
    <s v="Lake 1m South"/>
    <n v="2001"/>
    <x v="94"/>
    <n v="6"/>
    <x v="2"/>
    <n v="4.4999999999999998E-2"/>
    <n v="45"/>
    <m/>
  </r>
  <r>
    <s v="SOUTH"/>
    <s v="Lake 3m South"/>
    <n v="2001"/>
    <x v="94"/>
    <n v="6"/>
    <x v="1"/>
    <n v="3.3000000000000002E-2"/>
    <n v="33"/>
    <m/>
  </r>
  <r>
    <s v="SOUTH"/>
    <s v="Lake 0m South"/>
    <n v="2001"/>
    <x v="95"/>
    <n v="6"/>
    <x v="0"/>
    <n v="2.8000000000000001E-2"/>
    <n v="28"/>
    <m/>
  </r>
  <r>
    <s v="SOUTH"/>
    <s v="Lake 1m South"/>
    <n v="2001"/>
    <x v="95"/>
    <n v="6"/>
    <x v="2"/>
    <n v="2.8000000000000001E-2"/>
    <n v="28"/>
    <m/>
  </r>
  <r>
    <s v="SOUTH"/>
    <s v="Lake 3m South"/>
    <n v="2001"/>
    <x v="95"/>
    <n v="6"/>
    <x v="1"/>
    <n v="3.4000000000000002E-2"/>
    <n v="34"/>
    <m/>
  </r>
  <r>
    <s v="SOUTH"/>
    <s v="Lake 0m South"/>
    <n v="2001"/>
    <x v="96"/>
    <n v="7"/>
    <x v="0"/>
    <n v="2.9000000000000001E-2"/>
    <n v="29"/>
    <m/>
  </r>
  <r>
    <s v="SOUTH"/>
    <s v="Lake 1m South"/>
    <n v="2001"/>
    <x v="96"/>
    <n v="7"/>
    <x v="2"/>
    <n v="0.03"/>
    <n v="30"/>
    <m/>
  </r>
  <r>
    <s v="SOUTH"/>
    <s v="Lake 3m South"/>
    <n v="2001"/>
    <x v="96"/>
    <n v="7"/>
    <x v="1"/>
    <n v="3.2000000000000001E-2"/>
    <n v="32"/>
    <m/>
  </r>
  <r>
    <s v="SOUTH"/>
    <s v="Lake 0m South"/>
    <n v="2001"/>
    <x v="97"/>
    <n v="7"/>
    <x v="0"/>
    <n v="2.5000000000000001E-2"/>
    <n v="25"/>
    <m/>
  </r>
  <r>
    <s v="SOUTH"/>
    <s v="Lake 1m South"/>
    <n v="2001"/>
    <x v="97"/>
    <n v="7"/>
    <x v="2"/>
    <n v="2.9000000000000001E-2"/>
    <n v="29"/>
    <m/>
  </r>
  <r>
    <s v="SOUTH"/>
    <s v="Lake 3m South"/>
    <n v="2001"/>
    <x v="97"/>
    <n v="7"/>
    <x v="1"/>
    <n v="2.3E-2"/>
    <n v="23"/>
    <m/>
  </r>
  <r>
    <s v="SOUTH"/>
    <s v="Lake 0m South"/>
    <n v="2001"/>
    <x v="98"/>
    <n v="8"/>
    <x v="0"/>
    <n v="2.4E-2"/>
    <n v="24"/>
    <m/>
  </r>
  <r>
    <s v="SOUTH"/>
    <s v="Lake 1m South"/>
    <n v="2001"/>
    <x v="98"/>
    <n v="8"/>
    <x v="2"/>
    <n v="2.5999999999999999E-2"/>
    <n v="26"/>
    <m/>
  </r>
  <r>
    <s v="SOUTH"/>
    <s v="Lake 3m South"/>
    <n v="2001"/>
    <x v="98"/>
    <n v="8"/>
    <x v="1"/>
    <n v="2.7E-2"/>
    <n v="27"/>
    <m/>
  </r>
  <r>
    <s v="SOUTH"/>
    <s v="Lake 0m South"/>
    <n v="2001"/>
    <x v="99"/>
    <n v="8"/>
    <x v="0"/>
    <n v="0.03"/>
    <n v="30"/>
    <m/>
  </r>
  <r>
    <s v="SOUTH"/>
    <s v="Lake 1m South"/>
    <n v="2001"/>
    <x v="99"/>
    <n v="8"/>
    <x v="2"/>
    <n v="3.2000000000000001E-2"/>
    <n v="32"/>
    <m/>
  </r>
  <r>
    <s v="SOUTH"/>
    <s v="Lake 3m South"/>
    <n v="2001"/>
    <x v="99"/>
    <n v="8"/>
    <x v="1"/>
    <n v="0.03"/>
    <n v="30"/>
    <m/>
  </r>
  <r>
    <s v="SOUTH"/>
    <s v="Lake 0m South"/>
    <n v="2001"/>
    <x v="100"/>
    <n v="9"/>
    <x v="0"/>
    <n v="0.04"/>
    <n v="40"/>
    <m/>
  </r>
  <r>
    <s v="SOUTH"/>
    <s v="Lake 1m South"/>
    <n v="2001"/>
    <x v="100"/>
    <n v="9"/>
    <x v="2"/>
    <n v="4.1000000000000002E-2"/>
    <n v="41"/>
    <m/>
  </r>
  <r>
    <s v="SOUTH"/>
    <s v="Lake 3m South"/>
    <n v="2001"/>
    <x v="100"/>
    <n v="9"/>
    <x v="1"/>
    <n v="3.9E-2"/>
    <n v="39"/>
    <m/>
  </r>
  <r>
    <s v="SOUTH"/>
    <s v="Lake 0m South"/>
    <n v="2001"/>
    <x v="101"/>
    <n v="9"/>
    <x v="0"/>
    <n v="0.16300000000000001"/>
    <n v="163"/>
    <m/>
  </r>
  <r>
    <s v="SOUTH"/>
    <s v="Lake 1m South"/>
    <n v="2001"/>
    <x v="101"/>
    <n v="9"/>
    <x v="2"/>
    <n v="5.8999999999999997E-2"/>
    <n v="59"/>
    <m/>
  </r>
  <r>
    <s v="SOUTH"/>
    <s v="Lake 3m South"/>
    <n v="2001"/>
    <x v="101"/>
    <n v="9"/>
    <x v="1"/>
    <n v="4.4999999999999998E-2"/>
    <n v="45"/>
    <m/>
  </r>
  <r>
    <s v="SOUTH"/>
    <s v="Lake 0m South"/>
    <n v="2002"/>
    <x v="102"/>
    <n v="6"/>
    <x v="0"/>
    <n v="3.5000000000000003E-2"/>
    <n v="35"/>
    <m/>
  </r>
  <r>
    <s v="SOUTH"/>
    <s v="Lake 1m South"/>
    <n v="2002"/>
    <x v="102"/>
    <n v="6"/>
    <x v="2"/>
    <n v="3.9E-2"/>
    <n v="39"/>
    <n v="1"/>
  </r>
  <r>
    <s v="SOUTH"/>
    <s v="Lake 3m South"/>
    <n v="2002"/>
    <x v="102"/>
    <n v="6"/>
    <x v="1"/>
    <n v="3.5999999999999997E-2"/>
    <n v="36"/>
    <m/>
  </r>
  <r>
    <s v="SOUTH"/>
    <s v="Lake 0m South"/>
    <n v="2002"/>
    <x v="103"/>
    <n v="6"/>
    <x v="3"/>
    <n v="2.4E-2"/>
    <n v="24"/>
    <m/>
  </r>
  <r>
    <s v="SOUTH"/>
    <s v="Lake 1m South"/>
    <n v="2002"/>
    <x v="103"/>
    <n v="6"/>
    <x v="2"/>
    <n v="3.7999999999999999E-2"/>
    <n v="38"/>
    <m/>
  </r>
  <r>
    <s v="SOUTH"/>
    <s v="Lake 3m South"/>
    <n v="2002"/>
    <x v="103"/>
    <n v="6"/>
    <x v="1"/>
    <n v="3.5999999999999997E-2"/>
    <n v="36"/>
    <m/>
  </r>
  <r>
    <s v="SOUTH"/>
    <s v="Lake 0m South"/>
    <n v="2002"/>
    <x v="104"/>
    <n v="7"/>
    <x v="4"/>
    <n v="3.9E-2"/>
    <n v="39"/>
    <m/>
  </r>
  <r>
    <s v="SOUTH"/>
    <s v="Lake 1m South"/>
    <n v="2002"/>
    <x v="104"/>
    <n v="7"/>
    <x v="2"/>
    <n v="3.6999999999999998E-2"/>
    <n v="37"/>
    <m/>
  </r>
  <r>
    <s v="SOUTH"/>
    <s v="Lake 3m South"/>
    <n v="2002"/>
    <x v="104"/>
    <n v="7"/>
    <x v="1"/>
    <n v="4.1000000000000002E-2"/>
    <n v="41"/>
    <m/>
  </r>
  <r>
    <s v="SOUTH"/>
    <s v="Lake 0m South"/>
    <n v="2002"/>
    <x v="105"/>
    <n v="7"/>
    <x v="0"/>
    <n v="3.3000000000000002E-2"/>
    <n v="33"/>
    <m/>
  </r>
  <r>
    <s v="SOUTH"/>
    <s v="Lake 1m South"/>
    <n v="2002"/>
    <x v="105"/>
    <n v="7"/>
    <x v="2"/>
    <n v="3.4000000000000002E-2"/>
    <n v="34"/>
    <m/>
  </r>
  <r>
    <s v="SOUTH"/>
    <s v="Lake 3m South"/>
    <n v="2002"/>
    <x v="105"/>
    <n v="7"/>
    <x v="1"/>
    <n v="3.5000000000000003E-2"/>
    <n v="35"/>
    <m/>
  </r>
  <r>
    <s v="SOUTH"/>
    <s v="Lake 0m South"/>
    <n v="2002"/>
    <x v="106"/>
    <n v="8"/>
    <x v="0"/>
    <n v="6.4000000000000001E-2"/>
    <n v="64"/>
    <m/>
  </r>
  <r>
    <s v="SOUTH"/>
    <s v="Lake 1m South"/>
    <n v="2002"/>
    <x v="106"/>
    <n v="8"/>
    <x v="2"/>
    <n v="6.3E-2"/>
    <n v="63"/>
    <m/>
  </r>
  <r>
    <s v="SOUTH"/>
    <s v="Lake 3m South"/>
    <n v="2002"/>
    <x v="106"/>
    <n v="8"/>
    <x v="1"/>
    <n v="0.06"/>
    <n v="60"/>
    <m/>
  </r>
  <r>
    <s v="SOUTH"/>
    <s v="Lake 0m South"/>
    <n v="2002"/>
    <x v="107"/>
    <n v="8"/>
    <x v="0"/>
    <n v="4.8000000000000001E-2"/>
    <n v="48"/>
    <m/>
  </r>
  <r>
    <s v="SOUTH"/>
    <s v="Lake 1m South"/>
    <n v="2002"/>
    <x v="107"/>
    <n v="8"/>
    <x v="2"/>
    <n v="4.3999999999999997E-2"/>
    <n v="44"/>
    <m/>
  </r>
  <r>
    <s v="SOUTH"/>
    <s v="Lake 3m South"/>
    <n v="2002"/>
    <x v="107"/>
    <n v="8"/>
    <x v="1"/>
    <n v="4.7E-2"/>
    <n v="47"/>
    <m/>
  </r>
  <r>
    <s v="SOUTH"/>
    <s v="Lake 0m South"/>
    <n v="2002"/>
    <x v="108"/>
    <n v="9"/>
    <x v="0"/>
    <n v="3.9E-2"/>
    <n v="39"/>
    <m/>
  </r>
  <r>
    <s v="SOUTH"/>
    <s v="Lake 1m South"/>
    <n v="2002"/>
    <x v="108"/>
    <n v="9"/>
    <x v="2"/>
    <n v="4.1000000000000002E-2"/>
    <n v="41"/>
    <m/>
  </r>
  <r>
    <s v="SOUTH"/>
    <s v="Lake 3m South"/>
    <n v="2002"/>
    <x v="108"/>
    <n v="9"/>
    <x v="1"/>
    <n v="3.6999999999999998E-2"/>
    <n v="37"/>
    <m/>
  </r>
  <r>
    <s v="SOUTH"/>
    <s v="Lake 0m South"/>
    <n v="2002"/>
    <x v="109"/>
    <n v="9"/>
    <x v="0"/>
    <n v="4.1000000000000002E-2"/>
    <n v="41"/>
    <m/>
  </r>
  <r>
    <s v="SOUTH"/>
    <s v="Lake 1m South"/>
    <n v="2002"/>
    <x v="109"/>
    <n v="9"/>
    <x v="2"/>
    <n v="4.2000000000000003E-2"/>
    <n v="42"/>
    <m/>
  </r>
  <r>
    <s v="SOUTH"/>
    <s v="Lake 3m South"/>
    <n v="2002"/>
    <x v="109"/>
    <n v="9"/>
    <x v="1"/>
    <n v="4.2999999999999997E-2"/>
    <n v="43"/>
    <m/>
  </r>
  <r>
    <s v="SOUTH"/>
    <s v="Lake 0m South"/>
    <n v="2003"/>
    <x v="110"/>
    <n v="6"/>
    <x v="0"/>
    <n v="3.6999999999999998E-2"/>
    <n v="37"/>
    <m/>
  </r>
  <r>
    <s v="SOUTH"/>
    <s v="Lake 1m South"/>
    <n v="2003"/>
    <x v="110"/>
    <n v="6"/>
    <x v="2"/>
    <n v="0.08"/>
    <n v="80"/>
    <m/>
  </r>
  <r>
    <s v="SOUTH"/>
    <s v="Lake 3m South"/>
    <n v="2003"/>
    <x v="110"/>
    <n v="6"/>
    <x v="1"/>
    <n v="0.08"/>
    <n v="80"/>
    <m/>
  </r>
  <r>
    <s v="SOUTH"/>
    <s v="Lake 0m South"/>
    <n v="2003"/>
    <x v="111"/>
    <n v="6"/>
    <x v="0"/>
    <n v="6.0999999999999999E-2"/>
    <n v="61"/>
    <m/>
  </r>
  <r>
    <s v="SOUTH"/>
    <s v="Lake 1m South"/>
    <n v="2003"/>
    <x v="111"/>
    <n v="6"/>
    <x v="2"/>
    <n v="7.3999999999999996E-2"/>
    <n v="74"/>
    <m/>
  </r>
  <r>
    <s v="SOUTH"/>
    <s v="Lake 3m South"/>
    <n v="2003"/>
    <x v="111"/>
    <n v="6"/>
    <x v="1"/>
    <n v="6.3E-2"/>
    <n v="63"/>
    <m/>
  </r>
  <r>
    <s v="SOUTH"/>
    <s v="Lake 0m South"/>
    <n v="2003"/>
    <x v="112"/>
    <n v="7"/>
    <x v="0"/>
    <n v="6.2E-2"/>
    <n v="62"/>
    <m/>
  </r>
  <r>
    <s v="SOUTH"/>
    <s v="Lake 1m South"/>
    <n v="2003"/>
    <x v="112"/>
    <n v="7"/>
    <x v="2"/>
    <n v="6.4000000000000001E-2"/>
    <n v="64"/>
    <m/>
  </r>
  <r>
    <s v="SOUTH"/>
    <s v="Lake 3m South"/>
    <n v="2003"/>
    <x v="112"/>
    <n v="7"/>
    <x v="1"/>
    <n v="7.3999999999999996E-2"/>
    <n v="74"/>
    <m/>
  </r>
  <r>
    <s v="SOUTH"/>
    <s v="Lake 0m South"/>
    <n v="2003"/>
    <x v="113"/>
    <n v="7"/>
    <x v="0"/>
    <n v="6.5000000000000002E-2"/>
    <n v="65"/>
    <m/>
  </r>
  <r>
    <s v="SOUTH"/>
    <s v="Lake 1m South"/>
    <n v="2003"/>
    <x v="113"/>
    <n v="7"/>
    <x v="2"/>
    <n v="6.5000000000000002E-2"/>
    <n v="65"/>
    <m/>
  </r>
  <r>
    <s v="SOUTH"/>
    <s v="Lake 3m South"/>
    <n v="2003"/>
    <x v="113"/>
    <n v="7"/>
    <x v="1"/>
    <n v="6.2E-2"/>
    <n v="62"/>
    <m/>
  </r>
  <r>
    <s v="SOUTH"/>
    <s v="Lake 0m South"/>
    <n v="2003"/>
    <x v="114"/>
    <n v="8"/>
    <x v="0"/>
    <n v="8.6999999999999994E-2"/>
    <n v="87"/>
    <m/>
  </r>
  <r>
    <s v="SOUTH"/>
    <s v="Lake 1m South"/>
    <n v="2003"/>
    <x v="114"/>
    <n v="8"/>
    <x v="2"/>
    <n v="7.8E-2"/>
    <n v="78"/>
    <m/>
  </r>
  <r>
    <s v="SOUTH"/>
    <s v="Lake 3m South"/>
    <n v="2003"/>
    <x v="114"/>
    <n v="8"/>
    <x v="1"/>
    <n v="5.5E-2"/>
    <n v="55"/>
    <m/>
  </r>
  <r>
    <s v="SOUTH"/>
    <s v="Lake 0m South"/>
    <n v="2003"/>
    <x v="115"/>
    <n v="8"/>
    <x v="0"/>
    <n v="6.4000000000000001E-2"/>
    <n v="64"/>
    <m/>
  </r>
  <r>
    <s v="SOUTH"/>
    <s v="Lake 1m South"/>
    <n v="2003"/>
    <x v="115"/>
    <n v="8"/>
    <x v="2"/>
    <n v="7.0000000000000007E-2"/>
    <n v="70"/>
    <m/>
  </r>
  <r>
    <s v="SOUTH"/>
    <s v="Lake 3m South"/>
    <n v="2003"/>
    <x v="115"/>
    <n v="8"/>
    <x v="1"/>
    <n v="8.2000000000000003E-2"/>
    <n v="82"/>
    <m/>
  </r>
  <r>
    <s v="SOUTH"/>
    <s v="Lake 0m South"/>
    <n v="2003"/>
    <x v="116"/>
    <n v="9"/>
    <x v="0"/>
    <n v="6.6000000000000003E-2"/>
    <n v="66"/>
    <m/>
  </r>
  <r>
    <s v="SOUTH"/>
    <s v="Lake 1m South"/>
    <n v="2003"/>
    <x v="116"/>
    <n v="9"/>
    <x v="2"/>
    <n v="6.6000000000000003E-2"/>
    <n v="66"/>
    <m/>
  </r>
  <r>
    <s v="SOUTH"/>
    <s v="Lake 3m South"/>
    <n v="2003"/>
    <x v="116"/>
    <n v="9"/>
    <x v="1"/>
    <n v="0.06"/>
    <n v="60"/>
    <m/>
  </r>
  <r>
    <s v="SOUTH"/>
    <s v="Lake 0m South"/>
    <n v="2003"/>
    <x v="117"/>
    <n v="9"/>
    <x v="0"/>
    <n v="5.3999999999999999E-2"/>
    <n v="54"/>
    <m/>
  </r>
  <r>
    <s v="SOUTH"/>
    <s v="Lake 1m South"/>
    <n v="2003"/>
    <x v="117"/>
    <n v="9"/>
    <x v="2"/>
    <n v="7.0999999999999994E-2"/>
    <n v="71"/>
    <m/>
  </r>
  <r>
    <s v="SOUTH"/>
    <s v="Lake 3m South"/>
    <n v="2003"/>
    <x v="117"/>
    <n v="9"/>
    <x v="1"/>
    <n v="5.8000000000000003E-2"/>
    <n v="58"/>
    <m/>
  </r>
  <r>
    <s v="SOUTH"/>
    <s v="Lake 0m South"/>
    <n v="2003"/>
    <x v="118"/>
    <n v="9"/>
    <x v="0"/>
    <n v="0.13300000000000001"/>
    <n v="133"/>
    <m/>
  </r>
  <r>
    <s v="SOUTH"/>
    <s v="Lake 1m South"/>
    <n v="2003"/>
    <x v="118"/>
    <n v="9"/>
    <x v="2"/>
    <n v="0.13600000000000001"/>
    <n v="136"/>
    <m/>
  </r>
  <r>
    <s v="SOUTH"/>
    <s v="Lake 3m South"/>
    <n v="2003"/>
    <x v="118"/>
    <n v="9"/>
    <x v="1"/>
    <n v="0.14199999999999999"/>
    <n v="142"/>
    <m/>
  </r>
  <r>
    <s v="SOUTH"/>
    <s v="Lake 0m South"/>
    <n v="2004"/>
    <x v="119"/>
    <n v="6"/>
    <x v="0"/>
    <n v="5.0999999999999997E-2"/>
    <n v="51"/>
    <m/>
  </r>
  <r>
    <s v="SOUTH"/>
    <s v="Lake 1m South"/>
    <n v="2004"/>
    <x v="119"/>
    <n v="6"/>
    <x v="2"/>
    <n v="5.2999999999999999E-2"/>
    <n v="53"/>
    <m/>
  </r>
  <r>
    <s v="SOUTH"/>
    <s v="Lake 3m South"/>
    <n v="2004"/>
    <x v="119"/>
    <n v="6"/>
    <x v="1"/>
    <n v="5.1999999999999998E-2"/>
    <n v="52"/>
    <m/>
  </r>
  <r>
    <s v="SOUTH"/>
    <s v="Lake 0m South"/>
    <n v="2004"/>
    <x v="120"/>
    <n v="6"/>
    <x v="0"/>
    <n v="4.2000000000000003E-2"/>
    <n v="42"/>
    <m/>
  </r>
  <r>
    <s v="SOUTH"/>
    <s v="Lake 1m South"/>
    <n v="2004"/>
    <x v="120"/>
    <n v="6"/>
    <x v="2"/>
    <n v="3.5999999999999997E-2"/>
    <n v="36"/>
    <m/>
  </r>
  <r>
    <s v="SOUTH"/>
    <s v="Lake 3m South"/>
    <n v="2004"/>
    <x v="120"/>
    <n v="6"/>
    <x v="1"/>
    <n v="3.6999999999999998E-2"/>
    <n v="37"/>
    <m/>
  </r>
  <r>
    <s v="SOUTH"/>
    <s v="Lake 0m South"/>
    <n v="2004"/>
    <x v="121"/>
    <n v="6"/>
    <x v="0"/>
    <n v="7.0999999999999994E-2"/>
    <n v="71"/>
    <m/>
  </r>
  <r>
    <s v="SOUTH"/>
    <s v="Lake 1m South"/>
    <n v="2004"/>
    <x v="121"/>
    <n v="6"/>
    <x v="2"/>
    <n v="0.08"/>
    <n v="80"/>
    <m/>
  </r>
  <r>
    <s v="SOUTH"/>
    <s v="Lake 3m South"/>
    <n v="2004"/>
    <x v="121"/>
    <n v="6"/>
    <x v="1"/>
    <n v="7.1999999999999995E-2"/>
    <n v="72"/>
    <m/>
  </r>
  <r>
    <s v="SOUTH"/>
    <s v="Lake 0m South"/>
    <n v="2004"/>
    <x v="122"/>
    <n v="7"/>
    <x v="0"/>
    <n v="6.7000000000000004E-2"/>
    <n v="67"/>
    <m/>
  </r>
  <r>
    <s v="SOUTH"/>
    <s v="Lake 1m South"/>
    <n v="2004"/>
    <x v="122"/>
    <n v="7"/>
    <x v="2"/>
    <n v="0.08"/>
    <n v="80"/>
    <m/>
  </r>
  <r>
    <s v="SOUTH"/>
    <s v="Lake 3m South"/>
    <n v="2004"/>
    <x v="122"/>
    <n v="7"/>
    <x v="1"/>
    <n v="6.2E-2"/>
    <n v="62"/>
    <m/>
  </r>
  <r>
    <s v="SOUTH"/>
    <s v="Lake 0m South"/>
    <n v="2004"/>
    <x v="123"/>
    <n v="7"/>
    <x v="0"/>
    <n v="5.7000000000000002E-2"/>
    <n v="57"/>
    <m/>
  </r>
  <r>
    <s v="SOUTH"/>
    <s v="Lake 1m South"/>
    <n v="2004"/>
    <x v="123"/>
    <n v="7"/>
    <x v="2"/>
    <n v="5.8000000000000003E-2"/>
    <n v="58"/>
    <m/>
  </r>
  <r>
    <s v="SOUTH"/>
    <s v="Lake 3m South"/>
    <n v="2004"/>
    <x v="123"/>
    <n v="7"/>
    <x v="1"/>
    <n v="0.05"/>
    <n v="50"/>
    <m/>
  </r>
  <r>
    <s v="SOUTH"/>
    <s v="Lake 0m South"/>
    <n v="2004"/>
    <x v="124"/>
    <n v="8"/>
    <x v="0"/>
    <n v="5.2999999999999999E-2"/>
    <n v="53"/>
    <m/>
  </r>
  <r>
    <s v="SOUTH"/>
    <s v="Lake 1m South"/>
    <n v="2004"/>
    <x v="124"/>
    <n v="8"/>
    <x v="2"/>
    <n v="5.5E-2"/>
    <n v="55"/>
    <m/>
  </r>
  <r>
    <s v="SOUTH"/>
    <s v="Lake 3m South"/>
    <n v="2004"/>
    <x v="124"/>
    <n v="8"/>
    <x v="1"/>
    <n v="0.05"/>
    <n v="50"/>
    <m/>
  </r>
  <r>
    <s v="SOUTH"/>
    <s v="Lake 0m South"/>
    <n v="2004"/>
    <x v="125"/>
    <n v="8"/>
    <x v="0"/>
    <n v="7.6999999999999999E-2"/>
    <n v="77"/>
    <m/>
  </r>
  <r>
    <s v="SOUTH"/>
    <s v="Lake 1m South"/>
    <n v="2004"/>
    <x v="125"/>
    <n v="8"/>
    <x v="2"/>
    <n v="0.08"/>
    <n v="80"/>
    <m/>
  </r>
  <r>
    <s v="SOUTH"/>
    <s v="Lake 3m South"/>
    <n v="2004"/>
    <x v="125"/>
    <n v="8"/>
    <x v="1"/>
    <n v="5.2999999999999999E-2"/>
    <n v="53"/>
    <m/>
  </r>
  <r>
    <s v="SOUTH"/>
    <s v="Lake 0m South"/>
    <n v="2004"/>
    <x v="126"/>
    <n v="8"/>
    <x v="0"/>
    <n v="7.3999999999999996E-2"/>
    <n v="74"/>
    <m/>
  </r>
  <r>
    <s v="SOUTH"/>
    <s v="Lake 1m South"/>
    <n v="2004"/>
    <x v="126"/>
    <n v="8"/>
    <x v="2"/>
    <n v="6.2E-2"/>
    <n v="62"/>
    <m/>
  </r>
  <r>
    <s v="SOUTH"/>
    <s v="Lake 3m South"/>
    <n v="2004"/>
    <x v="126"/>
    <n v="8"/>
    <x v="1"/>
    <n v="7.3999999999999996E-2"/>
    <n v="74"/>
    <m/>
  </r>
  <r>
    <s v="SOUTH"/>
    <s v="Lake 0m South"/>
    <n v="2004"/>
    <x v="127"/>
    <n v="9"/>
    <x v="0"/>
    <n v="3.7999999999999999E-2"/>
    <n v="38"/>
    <m/>
  </r>
  <r>
    <s v="SOUTH"/>
    <s v="Lake 1m South"/>
    <n v="2004"/>
    <x v="127"/>
    <n v="9"/>
    <x v="2"/>
    <n v="3.7999999999999999E-2"/>
    <n v="38"/>
    <m/>
  </r>
  <r>
    <s v="SOUTH"/>
    <s v="Lake 3m South"/>
    <n v="2004"/>
    <x v="127"/>
    <n v="9"/>
    <x v="1"/>
    <n v="4.8000000000000001E-2"/>
    <n v="48"/>
    <m/>
  </r>
  <r>
    <s v="SOUTH"/>
    <s v="Lake 0m South"/>
    <n v="2004"/>
    <x v="128"/>
    <n v="9"/>
    <x v="0"/>
    <n v="6.0999999999999999E-2"/>
    <n v="61"/>
    <m/>
  </r>
  <r>
    <s v="SOUTH"/>
    <s v="Lake 1m South"/>
    <n v="2004"/>
    <x v="128"/>
    <n v="9"/>
    <x v="2"/>
    <n v="0.08"/>
    <n v="80"/>
    <m/>
  </r>
  <r>
    <s v="SOUTH"/>
    <s v="Lake 3m South"/>
    <n v="2004"/>
    <x v="128"/>
    <n v="9"/>
    <x v="1"/>
    <n v="0.06"/>
    <n v="60"/>
    <m/>
  </r>
  <r>
    <s v="SOUTH"/>
    <s v="Lake 0m South"/>
    <n v="2005"/>
    <x v="129"/>
    <n v="6"/>
    <x v="0"/>
    <n v="2.5000000000000001E-2"/>
    <n v="25"/>
    <m/>
  </r>
  <r>
    <s v="SOUTH"/>
    <s v="Lake 1m South"/>
    <n v="2005"/>
    <x v="129"/>
    <n v="6"/>
    <x v="2"/>
    <n v="3.1E-2"/>
    <n v="31"/>
    <m/>
  </r>
  <r>
    <s v="SOUTH"/>
    <s v="Lake 3m South"/>
    <n v="2005"/>
    <x v="129"/>
    <n v="6"/>
    <x v="1"/>
    <n v="3.7999999999999999E-2"/>
    <n v="38"/>
    <m/>
  </r>
  <r>
    <s v="SOUTH"/>
    <s v="Lake 0m South"/>
    <n v="2005"/>
    <x v="130"/>
    <n v="6"/>
    <x v="0"/>
    <n v="3.5999999999999997E-2"/>
    <n v="36"/>
    <m/>
  </r>
  <r>
    <s v="SOUTH"/>
    <s v="Lake 1m South"/>
    <n v="2005"/>
    <x v="130"/>
    <n v="6"/>
    <x v="2"/>
    <n v="4.2999999999999997E-2"/>
    <n v="43"/>
    <m/>
  </r>
  <r>
    <s v="SOUTH"/>
    <s v="Lake 3m South"/>
    <n v="2005"/>
    <x v="130"/>
    <n v="6"/>
    <x v="1"/>
    <n v="3.6999999999999998E-2"/>
    <n v="37"/>
    <m/>
  </r>
  <r>
    <s v="SOUTH"/>
    <s v="Lake 0m South"/>
    <n v="2005"/>
    <x v="131"/>
    <n v="7"/>
    <x v="0"/>
    <n v="3.9E-2"/>
    <n v="39"/>
    <m/>
  </r>
  <r>
    <s v="SOUTH"/>
    <s v="Lake 1m South"/>
    <n v="2005"/>
    <x v="131"/>
    <n v="7"/>
    <x v="2"/>
    <n v="4.1000000000000002E-2"/>
    <n v="41"/>
    <m/>
  </r>
  <r>
    <s v="SOUTH"/>
    <s v="Lake 3m South"/>
    <n v="2005"/>
    <x v="131"/>
    <n v="7"/>
    <x v="1"/>
    <n v="4.2000000000000003E-2"/>
    <n v="42"/>
    <m/>
  </r>
  <r>
    <s v="SOUTH"/>
    <s v="Lake 0m South"/>
    <n v="2005"/>
    <x v="132"/>
    <n v="7"/>
    <x v="0"/>
    <n v="3.1E-2"/>
    <n v="31"/>
    <m/>
  </r>
  <r>
    <s v="SOUTH"/>
    <s v="Lake 1m South"/>
    <n v="2005"/>
    <x v="132"/>
    <n v="7"/>
    <x v="2"/>
    <n v="2.9000000000000001E-2"/>
    <n v="29"/>
    <m/>
  </r>
  <r>
    <s v="SOUTH"/>
    <s v="Lake 3m South"/>
    <n v="2005"/>
    <x v="132"/>
    <n v="7"/>
    <x v="1"/>
    <n v="4.2999999999999997E-2"/>
    <n v="43"/>
    <m/>
  </r>
  <r>
    <s v="SOUTH"/>
    <s v="Lake 0m South"/>
    <n v="2005"/>
    <x v="133"/>
    <n v="8"/>
    <x v="0"/>
    <n v="2.8000000000000001E-2"/>
    <n v="28"/>
    <m/>
  </r>
  <r>
    <s v="SOUTH"/>
    <s v="Lake 1m South"/>
    <n v="2005"/>
    <x v="133"/>
    <n v="8"/>
    <x v="2"/>
    <n v="3.3000000000000002E-2"/>
    <n v="33"/>
    <m/>
  </r>
  <r>
    <s v="SOUTH"/>
    <s v="Lake 3m South"/>
    <n v="2005"/>
    <x v="133"/>
    <n v="8"/>
    <x v="1"/>
    <n v="2.7E-2"/>
    <n v="27"/>
    <m/>
  </r>
  <r>
    <s v="SOUTH"/>
    <s v="Lake 0m South"/>
    <n v="2005"/>
    <x v="134"/>
    <n v="8"/>
    <x v="0"/>
    <n v="3.2000000000000001E-2"/>
    <n v="32"/>
    <m/>
  </r>
  <r>
    <s v="SOUTH"/>
    <s v="Lake 1m South"/>
    <n v="2005"/>
    <x v="134"/>
    <n v="8"/>
    <x v="2"/>
    <n v="2.8000000000000001E-2"/>
    <n v="28"/>
    <m/>
  </r>
  <r>
    <s v="SOUTH"/>
    <s v="Lake 3m South"/>
    <n v="2005"/>
    <x v="134"/>
    <n v="8"/>
    <x v="1"/>
    <n v="3.5999999999999997E-2"/>
    <n v="36"/>
    <m/>
  </r>
  <r>
    <s v="SOUTH"/>
    <s v="Lake 0m South"/>
    <n v="2005"/>
    <x v="135"/>
    <n v="8"/>
    <x v="0"/>
    <n v="3.5000000000000003E-2"/>
    <n v="35"/>
    <m/>
  </r>
  <r>
    <s v="SOUTH"/>
    <s v="Lake 1m South"/>
    <n v="2005"/>
    <x v="135"/>
    <n v="8"/>
    <x v="2"/>
    <n v="3.4000000000000002E-2"/>
    <n v="34"/>
    <m/>
  </r>
  <r>
    <s v="SOUTH"/>
    <s v="Lake 3m South"/>
    <n v="2005"/>
    <x v="135"/>
    <n v="8"/>
    <x v="1"/>
    <n v="4.2999999999999997E-2"/>
    <n v="43"/>
    <m/>
  </r>
  <r>
    <s v="SOUTH"/>
    <s v="Lake 1m South"/>
    <n v="2005"/>
    <x v="136"/>
    <n v="9"/>
    <x v="2"/>
    <n v="4.3999999999999997E-2"/>
    <n v="44"/>
    <m/>
  </r>
  <r>
    <s v="SOUTH"/>
    <s v="Lake 3m South"/>
    <n v="2005"/>
    <x v="136"/>
    <n v="9"/>
    <x v="1"/>
    <n v="3.4000000000000002E-2"/>
    <n v="34"/>
    <m/>
  </r>
  <r>
    <s v="SOUTH"/>
    <s v="Lake 0m South"/>
    <n v="2005"/>
    <x v="137"/>
    <n v="9"/>
    <x v="0"/>
    <n v="3.6999999999999998E-2"/>
    <n v="37"/>
    <m/>
  </r>
  <r>
    <s v="SOUTH"/>
    <s v="Lake 1m South"/>
    <n v="2005"/>
    <x v="137"/>
    <n v="9"/>
    <x v="2"/>
    <n v="3.6999999999999998E-2"/>
    <n v="37"/>
    <m/>
  </r>
  <r>
    <s v="SOUTH"/>
    <s v="Lake 3m South"/>
    <n v="2005"/>
    <x v="137"/>
    <n v="9"/>
    <x v="1"/>
    <n v="3.7999999999999999E-2"/>
    <n v="38"/>
    <m/>
  </r>
  <r>
    <s v="SOUTH"/>
    <s v="Lake 0m South"/>
    <n v="2006"/>
    <x v="138"/>
    <n v="6"/>
    <x v="0"/>
    <n v="7.2999999999999995E-2"/>
    <n v="73"/>
    <m/>
  </r>
  <r>
    <s v="SOUTH"/>
    <s v="Lake 1m South"/>
    <n v="2006"/>
    <x v="138"/>
    <n v="6"/>
    <x v="2"/>
    <n v="0.06"/>
    <n v="60"/>
    <m/>
  </r>
  <r>
    <s v="SOUTH"/>
    <s v="Lake 3m South"/>
    <n v="2006"/>
    <x v="138"/>
    <n v="6"/>
    <x v="1"/>
    <n v="8.2000000000000003E-2"/>
    <n v="82"/>
    <m/>
  </r>
  <r>
    <s v="SOUTH"/>
    <s v="Lake 0m South"/>
    <n v="2006"/>
    <x v="139"/>
    <n v="6"/>
    <x v="0"/>
    <n v="4.2999999999999997E-2"/>
    <n v="43"/>
    <m/>
  </r>
  <r>
    <s v="SOUTH"/>
    <s v="Lake 1m South"/>
    <n v="2006"/>
    <x v="139"/>
    <n v="6"/>
    <x v="2"/>
    <n v="0.05"/>
    <n v="50"/>
    <m/>
  </r>
  <r>
    <s v="SOUTH"/>
    <s v="Lake 3m South"/>
    <n v="2006"/>
    <x v="139"/>
    <n v="6"/>
    <x v="1"/>
    <n v="5.3999999999999999E-2"/>
    <n v="54"/>
    <m/>
  </r>
  <r>
    <s v="SOUTH"/>
    <s v="Lake 0m South"/>
    <n v="2006"/>
    <x v="140"/>
    <n v="7"/>
    <x v="0"/>
    <n v="4.4999999999999998E-2"/>
    <n v="45"/>
    <m/>
  </r>
  <r>
    <s v="SOUTH"/>
    <s v="Lake 1m South"/>
    <n v="2006"/>
    <x v="140"/>
    <n v="7"/>
    <x v="2"/>
    <n v="5.3999999999999999E-2"/>
    <n v="54"/>
    <m/>
  </r>
  <r>
    <s v="SOUTH"/>
    <s v="Lake 3m South"/>
    <n v="2006"/>
    <x v="140"/>
    <n v="7"/>
    <x v="1"/>
    <n v="5.8000000000000003E-2"/>
    <n v="58"/>
    <m/>
  </r>
  <r>
    <s v="SOUTH"/>
    <s v="Lake 0m South"/>
    <n v="2006"/>
    <x v="141"/>
    <n v="7"/>
    <x v="0"/>
    <n v="3.6999999999999998E-2"/>
    <n v="37"/>
    <m/>
  </r>
  <r>
    <s v="SOUTH"/>
    <s v="Lake 1m South"/>
    <n v="2006"/>
    <x v="141"/>
    <n v="7"/>
    <x v="2"/>
    <n v="4.5999999999999999E-2"/>
    <n v="46"/>
    <m/>
  </r>
  <r>
    <s v="SOUTH"/>
    <s v="Lake 3m South"/>
    <n v="2006"/>
    <x v="141"/>
    <n v="7"/>
    <x v="1"/>
    <n v="0.01"/>
    <n v="10"/>
    <m/>
  </r>
  <r>
    <s v="SOUTH"/>
    <s v="Lake 0m South"/>
    <n v="2006"/>
    <x v="142"/>
    <n v="8"/>
    <x v="0"/>
    <n v="3.9E-2"/>
    <n v="39"/>
    <m/>
  </r>
  <r>
    <s v="SOUTH"/>
    <s v="Lake 1m South"/>
    <n v="2006"/>
    <x v="142"/>
    <n v="8"/>
    <x v="2"/>
    <n v="3.7999999999999999E-2"/>
    <n v="38"/>
    <m/>
  </r>
  <r>
    <s v="SOUTH"/>
    <s v="Lake 3m South"/>
    <n v="2006"/>
    <x v="142"/>
    <n v="8"/>
    <x v="1"/>
    <n v="0.04"/>
    <n v="40"/>
    <m/>
  </r>
  <r>
    <s v="SOUTH"/>
    <s v="Lake 0m South"/>
    <n v="2006"/>
    <x v="143"/>
    <n v="8"/>
    <x v="0"/>
    <n v="2.1999999999999999E-2"/>
    <n v="22"/>
    <m/>
  </r>
  <r>
    <s v="SOUTH"/>
    <s v="Lake 1m South"/>
    <n v="2006"/>
    <x v="143"/>
    <n v="8"/>
    <x v="2"/>
    <n v="1.9E-2"/>
    <n v="19"/>
    <m/>
  </r>
  <r>
    <s v="SOUTH"/>
    <s v="Lake 3m South"/>
    <n v="2006"/>
    <x v="143"/>
    <n v="8"/>
    <x v="1"/>
    <n v="1.6E-2"/>
    <n v="16"/>
    <m/>
  </r>
  <r>
    <s v="SOUTH"/>
    <s v="Lake 0m South"/>
    <n v="2006"/>
    <x v="144"/>
    <n v="8"/>
    <x v="0"/>
    <n v="3.4000000000000002E-2"/>
    <n v="34"/>
    <m/>
  </r>
  <r>
    <s v="SOUTH"/>
    <s v="Lake 1m South"/>
    <n v="2006"/>
    <x v="144"/>
    <n v="8"/>
    <x v="2"/>
    <n v="3.4000000000000002E-2"/>
    <n v="34"/>
    <m/>
  </r>
  <r>
    <s v="SOUTH"/>
    <s v="Lake 3m South"/>
    <n v="2006"/>
    <x v="144"/>
    <n v="8"/>
    <x v="1"/>
    <n v="3.2000000000000001E-2"/>
    <n v="32"/>
    <m/>
  </r>
  <r>
    <s v="SOUTH"/>
    <s v="Lake 0m South"/>
    <n v="2006"/>
    <x v="145"/>
    <n v="9"/>
    <x v="0"/>
    <n v="0.03"/>
    <n v="30"/>
    <m/>
  </r>
  <r>
    <s v="SOUTH"/>
    <s v="Lake 1m South"/>
    <n v="2006"/>
    <x v="145"/>
    <n v="9"/>
    <x v="2"/>
    <n v="3.4000000000000002E-2"/>
    <n v="34"/>
    <m/>
  </r>
  <r>
    <s v="SOUTH"/>
    <s v="Lake 3m South"/>
    <n v="2006"/>
    <x v="145"/>
    <n v="9"/>
    <x v="1"/>
    <n v="3.4000000000000002E-2"/>
    <n v="34"/>
    <m/>
  </r>
  <r>
    <s v="SOUTH"/>
    <s v="Lake 0m South"/>
    <n v="2006"/>
    <x v="146"/>
    <n v="9"/>
    <x v="0"/>
    <n v="3.9E-2"/>
    <n v="39"/>
    <m/>
  </r>
  <r>
    <s v="SOUTH"/>
    <s v="Lake 1m South"/>
    <n v="2006"/>
    <x v="146"/>
    <n v="9"/>
    <x v="2"/>
    <n v="0.04"/>
    <n v="40"/>
    <m/>
  </r>
  <r>
    <s v="SOUTH"/>
    <s v="Lake 3m South"/>
    <n v="2006"/>
    <x v="146"/>
    <n v="9"/>
    <x v="1"/>
    <n v="3.6999999999999998E-2"/>
    <n v="37"/>
    <m/>
  </r>
  <r>
    <s v="SOUTH"/>
    <s v="Lake 0m South"/>
    <n v="2007"/>
    <x v="147"/>
    <n v="6"/>
    <x v="0"/>
    <n v="0.02"/>
    <n v="20"/>
    <m/>
  </r>
  <r>
    <s v="SOUTH"/>
    <s v="Lake 1m South"/>
    <n v="2007"/>
    <x v="147"/>
    <n v="6"/>
    <x v="2"/>
    <n v="1.9E-2"/>
    <n v="19"/>
    <m/>
  </r>
  <r>
    <s v="SOUTH"/>
    <s v="Lake 3m South"/>
    <n v="2007"/>
    <x v="147"/>
    <n v="6"/>
    <x v="1"/>
    <n v="0.02"/>
    <n v="20"/>
    <m/>
  </r>
  <r>
    <s v="SOUTH"/>
    <s v="Lake 0m South"/>
    <n v="2007"/>
    <x v="148"/>
    <n v="6"/>
    <x v="0"/>
    <n v="1.7999999999999999E-2"/>
    <n v="18"/>
    <m/>
  </r>
  <r>
    <s v="SOUTH"/>
    <s v="Lake 1m South"/>
    <n v="2007"/>
    <x v="148"/>
    <n v="6"/>
    <x v="2"/>
    <n v="2.1999999999999999E-2"/>
    <n v="22"/>
    <m/>
  </r>
  <r>
    <s v="SOUTH"/>
    <s v="Lake 3m South"/>
    <n v="2007"/>
    <x v="148"/>
    <n v="6"/>
    <x v="1"/>
    <n v="2.8000000000000001E-2"/>
    <n v="28"/>
    <m/>
  </r>
  <r>
    <s v="SOUTH"/>
    <s v="Lake 0m South"/>
    <n v="2007"/>
    <x v="149"/>
    <n v="7"/>
    <x v="0"/>
    <n v="3.3000000000000002E-2"/>
    <n v="33"/>
    <m/>
  </r>
  <r>
    <s v="SOUTH"/>
    <s v="Lake 1m South"/>
    <n v="2007"/>
    <x v="149"/>
    <n v="7"/>
    <x v="2"/>
    <n v="3.4000000000000002E-2"/>
    <n v="34"/>
    <m/>
  </r>
  <r>
    <s v="SOUTH"/>
    <s v="Lake 3m South"/>
    <n v="2007"/>
    <x v="149"/>
    <n v="7"/>
    <x v="1"/>
    <n v="0.04"/>
    <n v="40"/>
    <m/>
  </r>
  <r>
    <s v="SOUTH"/>
    <s v="Lake 0m South"/>
    <n v="2007"/>
    <x v="150"/>
    <n v="7"/>
    <x v="0"/>
    <n v="2.5000000000000001E-2"/>
    <n v="25"/>
    <m/>
  </r>
  <r>
    <s v="SOUTH"/>
    <s v="Lake 1m South"/>
    <n v="2007"/>
    <x v="150"/>
    <n v="7"/>
    <x v="2"/>
    <n v="2.4E-2"/>
    <n v="24"/>
    <m/>
  </r>
  <r>
    <s v="SOUTH"/>
    <s v="Lake 3m South"/>
    <n v="2007"/>
    <x v="150"/>
    <n v="7"/>
    <x v="1"/>
    <n v="2.4E-2"/>
    <n v="24"/>
    <m/>
  </r>
  <r>
    <s v="SOUTH"/>
    <s v="Lake 0m South"/>
    <n v="2007"/>
    <x v="151"/>
    <n v="7"/>
    <x v="0"/>
    <n v="0.02"/>
    <n v="20"/>
    <m/>
  </r>
  <r>
    <s v="SOUTH"/>
    <s v="Lake 1m South"/>
    <n v="2007"/>
    <x v="151"/>
    <n v="7"/>
    <x v="2"/>
    <n v="1.9E-2"/>
    <n v="19"/>
    <m/>
  </r>
  <r>
    <s v="SOUTH"/>
    <s v="Lake 3m South"/>
    <n v="2007"/>
    <x v="151"/>
    <n v="7"/>
    <x v="1"/>
    <n v="0.02"/>
    <n v="20"/>
    <m/>
  </r>
  <r>
    <s v="SOUTH"/>
    <s v="Lake 0m South"/>
    <n v="2007"/>
    <x v="152"/>
    <n v="8"/>
    <x v="0"/>
    <n v="1.7999999999999999E-2"/>
    <n v="18"/>
    <m/>
  </r>
  <r>
    <s v="SOUTH"/>
    <s v="Lake 1m South"/>
    <n v="2007"/>
    <x v="152"/>
    <n v="8"/>
    <x v="2"/>
    <n v="2.1999999999999999E-2"/>
    <n v="22"/>
    <m/>
  </r>
  <r>
    <s v="SOUTH"/>
    <s v="Lake 3m South"/>
    <n v="2007"/>
    <x v="152"/>
    <n v="8"/>
    <x v="1"/>
    <n v="2.1999999999999999E-2"/>
    <n v="22"/>
    <m/>
  </r>
  <r>
    <s v="SOUTH"/>
    <s v="Lake 0m South"/>
    <n v="2007"/>
    <x v="153"/>
    <n v="8"/>
    <x v="0"/>
    <n v="0.02"/>
    <n v="20"/>
    <m/>
  </r>
  <r>
    <s v="SOUTH"/>
    <s v="Lake 1m South"/>
    <n v="2007"/>
    <x v="153"/>
    <n v="8"/>
    <x v="2"/>
    <n v="2.5000000000000001E-2"/>
    <n v="25"/>
    <m/>
  </r>
  <r>
    <s v="SOUTH"/>
    <s v="Lake 3m South"/>
    <n v="2007"/>
    <x v="153"/>
    <n v="8"/>
    <x v="1"/>
    <n v="2.5999999999999999E-2"/>
    <n v="26"/>
    <m/>
  </r>
  <r>
    <s v="SOUTH"/>
    <s v="Lake 0m South"/>
    <n v="2007"/>
    <x v="154"/>
    <n v="9"/>
    <x v="0"/>
    <n v="3.9E-2"/>
    <n v="39"/>
    <m/>
  </r>
  <r>
    <s v="SOUTH"/>
    <s v="Lake 1m South"/>
    <n v="2007"/>
    <x v="154"/>
    <n v="9"/>
    <x v="2"/>
    <n v="3.4000000000000002E-2"/>
    <n v="34"/>
    <m/>
  </r>
  <r>
    <s v="SOUTH"/>
    <s v="Lake 3m South"/>
    <n v="2007"/>
    <x v="154"/>
    <n v="9"/>
    <x v="1"/>
    <n v="3.3000000000000002E-2"/>
    <n v="33"/>
    <m/>
  </r>
  <r>
    <s v="SOUTH"/>
    <s v="Lake 0m South"/>
    <n v="2007"/>
    <x v="155"/>
    <n v="9"/>
    <x v="0"/>
    <n v="2.1000000000000001E-2"/>
    <n v="21"/>
    <m/>
  </r>
  <r>
    <s v="SOUTH"/>
    <s v="Lake 1m South"/>
    <n v="2007"/>
    <x v="155"/>
    <n v="9"/>
    <x v="2"/>
    <n v="2.5000000000000001E-2"/>
    <n v="25"/>
    <m/>
  </r>
  <r>
    <s v="SOUTH"/>
    <s v="Lake 3m South"/>
    <n v="2007"/>
    <x v="155"/>
    <n v="9"/>
    <x v="1"/>
    <n v="2.5999999999999999E-2"/>
    <n v="26"/>
    <m/>
  </r>
  <r>
    <s v="SOUTH"/>
    <s v="Lake 0m South"/>
    <n v="2008"/>
    <x v="156"/>
    <n v="6"/>
    <x v="0"/>
    <n v="1.7000000000000001E-2"/>
    <n v="17"/>
    <m/>
  </r>
  <r>
    <s v="SOUTH"/>
    <s v="Lake 1m South"/>
    <n v="2008"/>
    <x v="156"/>
    <n v="6"/>
    <x v="2"/>
    <n v="1.0999999999999999E-2"/>
    <n v="11"/>
    <m/>
  </r>
  <r>
    <s v="SOUTH"/>
    <s v="Lake 3m South"/>
    <n v="2008"/>
    <x v="156"/>
    <n v="6"/>
    <x v="1"/>
    <n v="2.1000000000000001E-2"/>
    <n v="21"/>
    <m/>
  </r>
  <r>
    <s v="SOUTH"/>
    <s v="Lake 0m South"/>
    <n v="2008"/>
    <x v="157"/>
    <n v="6"/>
    <x v="0"/>
    <n v="1.2999999999999999E-2"/>
    <n v="13"/>
    <m/>
  </r>
  <r>
    <s v="SOUTH"/>
    <s v="Lake 1m South"/>
    <n v="2008"/>
    <x v="157"/>
    <n v="6"/>
    <x v="2"/>
    <n v="1.2E-2"/>
    <n v="12"/>
    <m/>
  </r>
  <r>
    <s v="SOUTH"/>
    <s v="Lake 3m South"/>
    <n v="2008"/>
    <x v="157"/>
    <n v="6"/>
    <x v="1"/>
    <n v="1.2E-2"/>
    <n v="12"/>
    <m/>
  </r>
  <r>
    <s v="SOUTH"/>
    <s v="Lake 0m South"/>
    <n v="2008"/>
    <x v="158"/>
    <n v="7"/>
    <x v="0"/>
    <n v="1.4E-2"/>
    <n v="14"/>
    <m/>
  </r>
  <r>
    <s v="SOUTH"/>
    <s v="Lake 1m South"/>
    <n v="2008"/>
    <x v="158"/>
    <n v="7"/>
    <x v="2"/>
    <n v="1.7999999999999999E-2"/>
    <n v="18"/>
    <m/>
  </r>
  <r>
    <s v="SOUTH"/>
    <s v="Lake 3m South"/>
    <n v="2008"/>
    <x v="158"/>
    <n v="7"/>
    <x v="1"/>
    <n v="1.4999999999999999E-2"/>
    <n v="15"/>
    <m/>
  </r>
  <r>
    <s v="SOUTH"/>
    <s v="Lake 0m South"/>
    <n v="2008"/>
    <x v="159"/>
    <n v="7"/>
    <x v="0"/>
    <n v="1.7000000000000001E-2"/>
    <n v="17"/>
    <m/>
  </r>
  <r>
    <s v="SOUTH"/>
    <s v="Lake 1m South"/>
    <n v="2008"/>
    <x v="159"/>
    <n v="7"/>
    <x v="2"/>
    <n v="0.02"/>
    <n v="20"/>
    <m/>
  </r>
  <r>
    <s v="SOUTH"/>
    <s v="Lake 3m South"/>
    <n v="2008"/>
    <x v="159"/>
    <n v="7"/>
    <x v="1"/>
    <n v="2.1999999999999999E-2"/>
    <n v="22"/>
    <m/>
  </r>
  <r>
    <s v="SOUTH"/>
    <s v="Lake 0m South"/>
    <n v="2008"/>
    <x v="160"/>
    <n v="7"/>
    <x v="0"/>
    <n v="1.0999999999999999E-2"/>
    <n v="11"/>
    <m/>
  </r>
  <r>
    <s v="SOUTH"/>
    <s v="Lake 1m South"/>
    <n v="2008"/>
    <x v="160"/>
    <n v="7"/>
    <x v="2"/>
    <n v="1.2E-2"/>
    <n v="12"/>
    <m/>
  </r>
  <r>
    <s v="SOUTH"/>
    <s v="Lake 3m South"/>
    <n v="2008"/>
    <x v="160"/>
    <n v="7"/>
    <x v="1"/>
    <n v="1.4E-2"/>
    <n v="14"/>
    <m/>
  </r>
  <r>
    <s v="SOUTH"/>
    <s v="Lake 0m South"/>
    <n v="2008"/>
    <x v="161"/>
    <n v="8"/>
    <x v="0"/>
    <n v="1.6E-2"/>
    <n v="16"/>
    <m/>
  </r>
  <r>
    <s v="SOUTH"/>
    <s v="Lake 1 m South"/>
    <n v="2008"/>
    <x v="161"/>
    <n v="8"/>
    <x v="2"/>
    <n v="1.4E-2"/>
    <n v="14"/>
    <m/>
  </r>
  <r>
    <s v="SOUTH"/>
    <s v="Lake 3m South"/>
    <n v="2008"/>
    <x v="161"/>
    <n v="8"/>
    <x v="1"/>
    <n v="1.6E-2"/>
    <n v="16"/>
    <m/>
  </r>
  <r>
    <s v="SOUTH"/>
    <s v="Lake 0m South"/>
    <n v="2008"/>
    <x v="162"/>
    <n v="8"/>
    <x v="0"/>
    <n v="0.01"/>
    <n v="10"/>
    <m/>
  </r>
  <r>
    <s v="SOUTH"/>
    <s v="Lake 1m South"/>
    <n v="2008"/>
    <x v="162"/>
    <n v="8"/>
    <x v="2"/>
    <n v="1.9E-2"/>
    <n v="19"/>
    <m/>
  </r>
  <r>
    <s v="SOUTH"/>
    <s v="Lake 3m South"/>
    <n v="2008"/>
    <x v="162"/>
    <n v="8"/>
    <x v="1"/>
    <n v="1.2E-2"/>
    <n v="12"/>
    <m/>
  </r>
  <r>
    <s v="SOUTH"/>
    <s v="Lake 0m South"/>
    <n v="2008"/>
    <x v="163"/>
    <n v="9"/>
    <x v="0"/>
    <n v="1.7000000000000001E-2"/>
    <n v="17"/>
    <m/>
  </r>
  <r>
    <s v="SOUTH"/>
    <s v="Lake 3m South"/>
    <n v="2008"/>
    <x v="163"/>
    <n v="9"/>
    <x v="1"/>
    <n v="2.5999999999999999E-2"/>
    <n v="26"/>
    <m/>
  </r>
  <r>
    <s v="SOUTH"/>
    <s v="Lake 0m South"/>
    <n v="2008"/>
    <x v="164"/>
    <n v="9"/>
    <x v="0"/>
    <n v="1.7999999999999999E-2"/>
    <n v="18"/>
    <m/>
  </r>
  <r>
    <s v="SOUTH"/>
    <s v="Lake 1m South"/>
    <n v="2008"/>
    <x v="164"/>
    <n v="9"/>
    <x v="2"/>
    <n v="0.01"/>
    <n v="10"/>
    <m/>
  </r>
  <r>
    <s v="SOUTH"/>
    <s v="Lake 3m South"/>
    <n v="2008"/>
    <x v="164"/>
    <n v="9"/>
    <x v="1"/>
    <n v="1.9E-2"/>
    <n v="19"/>
    <m/>
  </r>
  <r>
    <s v="SOUTH"/>
    <s v="Lake 0m South"/>
    <n v="2009"/>
    <x v="165"/>
    <n v="6"/>
    <x v="0"/>
    <n v="1.6E-2"/>
    <n v="16"/>
    <m/>
  </r>
  <r>
    <s v="SOUTH"/>
    <s v="Lake 1m South"/>
    <n v="2009"/>
    <x v="165"/>
    <n v="6"/>
    <x v="2"/>
    <n v="2.8000000000000001E-2"/>
    <n v="28"/>
    <m/>
  </r>
  <r>
    <s v="SOUTH"/>
    <s v="Lake 3m South"/>
    <n v="2009"/>
    <x v="165"/>
    <n v="6"/>
    <x v="1"/>
    <n v="1.7999999999999999E-2"/>
    <n v="18"/>
    <m/>
  </r>
  <r>
    <s v="SOUTH"/>
    <s v="Lake 0m South"/>
    <n v="2009"/>
    <x v="166"/>
    <n v="6"/>
    <x v="0"/>
    <n v="1.9E-2"/>
    <n v="19"/>
    <m/>
  </r>
  <r>
    <s v="SOUTH"/>
    <s v="Lake 1m South"/>
    <n v="2009"/>
    <x v="166"/>
    <n v="6"/>
    <x v="2"/>
    <n v="2.4E-2"/>
    <n v="24"/>
    <m/>
  </r>
  <r>
    <s v="SOUTH"/>
    <s v="Lake 3m South"/>
    <n v="2009"/>
    <x v="166"/>
    <n v="6"/>
    <x v="1"/>
    <n v="2.5000000000000001E-2"/>
    <n v="25"/>
    <m/>
  </r>
  <r>
    <s v="SOUTH"/>
    <s v="Lake 0m South"/>
    <n v="2009"/>
    <x v="167"/>
    <n v="6"/>
    <x v="0"/>
    <n v="1.7000000000000001E-2"/>
    <n v="17"/>
    <m/>
  </r>
  <r>
    <s v="SOUTH"/>
    <s v="Lake 1m South"/>
    <n v="2009"/>
    <x v="167"/>
    <n v="6"/>
    <x v="2"/>
    <n v="1.7999999999999999E-2"/>
    <n v="18"/>
    <m/>
  </r>
  <r>
    <s v="SOUTH"/>
    <s v="Lake 3m South"/>
    <n v="2009"/>
    <x v="167"/>
    <n v="6"/>
    <x v="1"/>
    <n v="1.7000000000000001E-2"/>
    <n v="17"/>
    <m/>
  </r>
  <r>
    <s v="SOUTH"/>
    <s v="Lake 0m South"/>
    <n v="2009"/>
    <x v="168"/>
    <n v="7"/>
    <x v="0"/>
    <n v="0.02"/>
    <n v="20"/>
    <m/>
  </r>
  <r>
    <s v="SOUTH"/>
    <s v="Lake 1m South"/>
    <n v="2009"/>
    <x v="168"/>
    <n v="7"/>
    <x v="2"/>
    <n v="2.4E-2"/>
    <n v="24"/>
    <m/>
  </r>
  <r>
    <s v="SOUTH"/>
    <s v="Lake 3m South"/>
    <n v="2009"/>
    <x v="168"/>
    <n v="7"/>
    <x v="1"/>
    <n v="2.1999999999999999E-2"/>
    <n v="22"/>
    <m/>
  </r>
  <r>
    <s v="SOUTH"/>
    <s v="Lake 0m South"/>
    <n v="2009"/>
    <x v="169"/>
    <n v="7"/>
    <x v="0"/>
    <n v="1.0999999999999999E-2"/>
    <n v="11"/>
    <m/>
  </r>
  <r>
    <s v="SOUTH"/>
    <s v="Lake 1m South"/>
    <n v="2009"/>
    <x v="169"/>
    <n v="7"/>
    <x v="2"/>
    <n v="1.6E-2"/>
    <n v="16"/>
    <m/>
  </r>
  <r>
    <s v="SOUTH"/>
    <s v="Lake 3m South"/>
    <n v="2009"/>
    <x v="169"/>
    <n v="7"/>
    <x v="1"/>
    <n v="1.4E-2"/>
    <n v="14"/>
    <m/>
  </r>
  <r>
    <s v="SOUTH"/>
    <s v="Lake 0m South"/>
    <n v="2009"/>
    <x v="170"/>
    <n v="8"/>
    <x v="0"/>
    <n v="1.6E-2"/>
    <n v="16"/>
    <m/>
  </r>
  <r>
    <s v="SOUTH"/>
    <s v="Lake 1m South"/>
    <n v="2009"/>
    <x v="170"/>
    <n v="8"/>
    <x v="2"/>
    <n v="1.2999999999999999E-2"/>
    <n v="13"/>
    <m/>
  </r>
  <r>
    <s v="SOUTH"/>
    <s v="Lake 3m South"/>
    <n v="2009"/>
    <x v="170"/>
    <n v="8"/>
    <x v="1"/>
    <n v="1.6E-2"/>
    <n v="16"/>
    <m/>
  </r>
  <r>
    <s v="SOUTH"/>
    <s v="Lake 0m South"/>
    <n v="2009"/>
    <x v="171"/>
    <n v="8"/>
    <x v="0"/>
    <n v="1.4E-2"/>
    <n v="14"/>
    <m/>
  </r>
  <r>
    <s v="SOUTH"/>
    <s v="Lake 1m South"/>
    <n v="2009"/>
    <x v="171"/>
    <n v="8"/>
    <x v="2"/>
    <n v="1.4E-2"/>
    <n v="14"/>
    <m/>
  </r>
  <r>
    <s v="SOUTH"/>
    <s v="Lake 3m South"/>
    <n v="2009"/>
    <x v="171"/>
    <n v="8"/>
    <x v="1"/>
    <n v="1.4999999999999999E-2"/>
    <n v="15"/>
    <m/>
  </r>
  <r>
    <s v="SOUTH"/>
    <s v="Lake 0m South"/>
    <n v="2009"/>
    <x v="172"/>
    <n v="9"/>
    <x v="0"/>
    <n v="1.7000000000000001E-2"/>
    <n v="17"/>
    <m/>
  </r>
  <r>
    <s v="SOUTH"/>
    <s v="Lake 1m South"/>
    <n v="2009"/>
    <x v="172"/>
    <n v="9"/>
    <x v="2"/>
    <n v="0.02"/>
    <n v="20"/>
    <m/>
  </r>
  <r>
    <s v="SOUTH"/>
    <s v="Lake 3m South"/>
    <n v="2009"/>
    <x v="172"/>
    <n v="9"/>
    <x v="1"/>
    <n v="1.9E-2"/>
    <n v="19"/>
    <m/>
  </r>
  <r>
    <s v="SOUTH"/>
    <s v="Lake 0m South"/>
    <n v="2009"/>
    <x v="173"/>
    <n v="9"/>
    <x v="0"/>
    <n v="1.2E-2"/>
    <n v="12"/>
    <m/>
  </r>
  <r>
    <s v="SOUTH"/>
    <s v="Lake 1m South"/>
    <n v="2009"/>
    <x v="173"/>
    <n v="9"/>
    <x v="2"/>
    <n v="1.2E-2"/>
    <n v="12"/>
    <m/>
  </r>
  <r>
    <s v="SOUTH"/>
    <s v="Lake 3m South"/>
    <n v="2009"/>
    <x v="173"/>
    <n v="9"/>
    <x v="1"/>
    <n v="1.2999999999999999E-2"/>
    <n v="13"/>
    <m/>
  </r>
  <r>
    <s v="SOUTH"/>
    <s v="Lake 0m South"/>
    <n v="2010"/>
    <x v="174"/>
    <n v="6"/>
    <x v="0"/>
    <n v="1.4999999999999999E-2"/>
    <n v="15"/>
    <m/>
  </r>
  <r>
    <s v="SOUTH"/>
    <s v="Lake 1m South"/>
    <n v="2010"/>
    <x v="174"/>
    <n v="6"/>
    <x v="2"/>
    <n v="2.1000000000000001E-2"/>
    <n v="21"/>
    <m/>
  </r>
  <r>
    <s v="SOUTH"/>
    <s v="Lake 3m South"/>
    <n v="2010"/>
    <x v="174"/>
    <n v="6"/>
    <x v="1"/>
    <n v="1.6E-2"/>
    <n v="16"/>
    <m/>
  </r>
  <r>
    <s v="SOUTH"/>
    <s v="Lake 0m South"/>
    <n v="2010"/>
    <x v="175"/>
    <n v="6"/>
    <x v="0"/>
    <n v="1.6E-2"/>
    <n v="16"/>
    <m/>
  </r>
  <r>
    <s v="SOUTH"/>
    <s v="Lake 1m South"/>
    <n v="2010"/>
    <x v="175"/>
    <n v="6"/>
    <x v="2"/>
    <n v="2.1000000000000001E-2"/>
    <n v="21"/>
    <m/>
  </r>
  <r>
    <s v="SOUTH"/>
    <s v="Lake 3m South"/>
    <n v="2010"/>
    <x v="175"/>
    <n v="6"/>
    <x v="1"/>
    <n v="2.1000000000000001E-2"/>
    <n v="21"/>
    <n v="1"/>
  </r>
  <r>
    <s v="SOUTH"/>
    <s v="Lake 0m South"/>
    <n v="2010"/>
    <x v="176"/>
    <n v="6"/>
    <x v="0"/>
    <n v="2.5999999999999999E-2"/>
    <n v="26"/>
    <m/>
  </r>
  <r>
    <s v="SOUTH"/>
    <s v="Lake 1m South"/>
    <n v="2010"/>
    <x v="176"/>
    <n v="6"/>
    <x v="2"/>
    <n v="2.4E-2"/>
    <n v="24"/>
    <m/>
  </r>
  <r>
    <s v="SOUTH"/>
    <s v="Lake 3m South"/>
    <n v="2010"/>
    <x v="176"/>
    <n v="6"/>
    <x v="1"/>
    <n v="2.4E-2"/>
    <n v="24"/>
    <m/>
  </r>
  <r>
    <s v="SOUTH"/>
    <s v="Lake 0m South"/>
    <n v="2010"/>
    <x v="177"/>
    <n v="7"/>
    <x v="0"/>
    <n v="2.8000000000000001E-2"/>
    <n v="28"/>
    <m/>
  </r>
  <r>
    <s v="SOUTH"/>
    <s v="Lake 1m South"/>
    <n v="2010"/>
    <x v="177"/>
    <n v="7"/>
    <x v="2"/>
    <n v="2.7E-2"/>
    <n v="27"/>
    <m/>
  </r>
  <r>
    <s v="SOUTH"/>
    <s v="Lake 3m South"/>
    <n v="2010"/>
    <x v="177"/>
    <n v="7"/>
    <x v="1"/>
    <n v="3.2000000000000001E-2"/>
    <n v="32"/>
    <m/>
  </r>
  <r>
    <s v="SOUTH"/>
    <s v="Lake 0m South"/>
    <n v="2010"/>
    <x v="178"/>
    <n v="7"/>
    <x v="0"/>
    <n v="2.9000000000000001E-2"/>
    <n v="29"/>
    <m/>
  </r>
  <r>
    <s v="SOUTH"/>
    <s v="Lake 1m South"/>
    <n v="2010"/>
    <x v="178"/>
    <n v="7"/>
    <x v="2"/>
    <n v="3.2000000000000001E-2"/>
    <n v="32"/>
    <m/>
  </r>
  <r>
    <s v="SOUTH"/>
    <s v="Lake 3m South"/>
    <n v="2010"/>
    <x v="178"/>
    <n v="7"/>
    <x v="1"/>
    <n v="2.9000000000000001E-2"/>
    <n v="29"/>
    <m/>
  </r>
  <r>
    <s v="SOUTH"/>
    <s v="Lake 0m South"/>
    <n v="2010"/>
    <x v="179"/>
    <n v="8"/>
    <x v="0"/>
    <n v="2.9000000000000001E-2"/>
    <n v="29"/>
    <m/>
  </r>
  <r>
    <s v="SOUTH"/>
    <s v="Lake 1m South"/>
    <n v="2010"/>
    <x v="179"/>
    <n v="8"/>
    <x v="2"/>
    <n v="3.2000000000000001E-2"/>
    <n v="32"/>
    <m/>
  </r>
  <r>
    <s v="SOUTH"/>
    <s v="Lake 3m South"/>
    <n v="2010"/>
    <x v="179"/>
    <n v="8"/>
    <x v="1"/>
    <n v="0.03"/>
    <n v="30"/>
    <m/>
  </r>
  <r>
    <s v="SOUTH"/>
    <s v="Lake 0m South"/>
    <n v="2010"/>
    <x v="180"/>
    <n v="8"/>
    <x v="0"/>
    <n v="2.4E-2"/>
    <n v="24"/>
    <m/>
  </r>
  <r>
    <s v="SOUTH"/>
    <s v="Lake 1m South"/>
    <n v="2010"/>
    <x v="180"/>
    <n v="8"/>
    <x v="2"/>
    <n v="2.5000000000000001E-2"/>
    <n v="25"/>
    <m/>
  </r>
  <r>
    <s v="SOUTH"/>
    <s v="Lake 3m South"/>
    <n v="2010"/>
    <x v="180"/>
    <n v="8"/>
    <x v="1"/>
    <n v="2.5000000000000001E-2"/>
    <n v="25"/>
    <m/>
  </r>
  <r>
    <s v="SOUTH"/>
    <s v="Lake 0m South"/>
    <n v="2010"/>
    <x v="181"/>
    <n v="9"/>
    <x v="0"/>
    <n v="2.5000000000000001E-2"/>
    <n v="25"/>
    <m/>
  </r>
  <r>
    <s v="SOUTH"/>
    <s v="Lake 1m South"/>
    <n v="2010"/>
    <x v="181"/>
    <n v="9"/>
    <x v="2"/>
    <n v="2.5999999999999999E-2"/>
    <n v="26"/>
    <m/>
  </r>
  <r>
    <s v="SOUTH"/>
    <s v="Lake 3m South"/>
    <n v="2010"/>
    <x v="181"/>
    <n v="9"/>
    <x v="1"/>
    <n v="2.5000000000000001E-2"/>
    <n v="25"/>
    <m/>
  </r>
  <r>
    <s v="SOUTH"/>
    <s v="Lake 0m South"/>
    <n v="2010"/>
    <x v="182"/>
    <n v="9"/>
    <x v="0"/>
    <n v="2.1000000000000001E-2"/>
    <n v="21"/>
    <m/>
  </r>
  <r>
    <s v="SOUTH"/>
    <s v="Lake 1m South"/>
    <n v="2010"/>
    <x v="182"/>
    <n v="9"/>
    <x v="2"/>
    <n v="2.3E-2"/>
    <n v="23"/>
    <m/>
  </r>
  <r>
    <s v="SOUTH"/>
    <s v="Lake 3m South"/>
    <n v="2010"/>
    <x v="182"/>
    <n v="9"/>
    <x v="1"/>
    <n v="2.1999999999999999E-2"/>
    <n v="22"/>
    <m/>
  </r>
  <r>
    <s v="SOUTH"/>
    <s v="Lake 0m South"/>
    <n v="2011"/>
    <x v="183"/>
    <n v="6"/>
    <x v="0"/>
    <n v="1.4E-2"/>
    <n v="14"/>
    <m/>
  </r>
  <r>
    <s v="SOUTH"/>
    <s v="Lake 3m South"/>
    <n v="2011"/>
    <x v="183"/>
    <n v="6"/>
    <x v="1"/>
    <n v="0.02"/>
    <n v="20"/>
    <m/>
  </r>
  <r>
    <s v="SOUTH"/>
    <s v="Lake 0m South"/>
    <n v="2011"/>
    <x v="184"/>
    <n v="6"/>
    <x v="0"/>
    <n v="1.4E-2"/>
    <n v="14"/>
    <m/>
  </r>
  <r>
    <s v="SOUTH"/>
    <s v="Lake 3m South"/>
    <n v="2011"/>
    <x v="184"/>
    <n v="6"/>
    <x v="1"/>
    <n v="1.7000000000000001E-2"/>
    <n v="17"/>
    <m/>
  </r>
  <r>
    <s v="SOUTH"/>
    <s v="Lake 0m South"/>
    <n v="2011"/>
    <x v="185"/>
    <n v="6"/>
    <x v="0"/>
    <n v="1.7999999999999999E-2"/>
    <n v="18"/>
    <m/>
  </r>
  <r>
    <s v="SOUTH"/>
    <s v="Lake 3m South"/>
    <n v="2011"/>
    <x v="185"/>
    <n v="6"/>
    <x v="1"/>
    <n v="2.1999999999999999E-2"/>
    <n v="22"/>
    <m/>
  </r>
  <r>
    <s v="SOUTH"/>
    <s v="Lake 0m South"/>
    <n v="2011"/>
    <x v="186"/>
    <n v="7"/>
    <x v="0"/>
    <n v="0.02"/>
    <n v="20"/>
    <m/>
  </r>
  <r>
    <s v="SOUTH"/>
    <s v="Lake 3m South"/>
    <n v="2011"/>
    <x v="186"/>
    <n v="7"/>
    <x v="1"/>
    <n v="2.1999999999999999E-2"/>
    <n v="22"/>
    <m/>
  </r>
  <r>
    <s v="SOUTH"/>
    <s v="Lake 0m South"/>
    <n v="2011"/>
    <x v="187"/>
    <n v="7"/>
    <x v="0"/>
    <n v="2.1999999999999999E-2"/>
    <n v="22"/>
    <m/>
  </r>
  <r>
    <s v="SOUTH"/>
    <s v="Lake 3m South"/>
    <n v="2011"/>
    <x v="187"/>
    <n v="7"/>
    <x v="1"/>
    <n v="2.3E-2"/>
    <n v="23"/>
    <m/>
  </r>
  <r>
    <s v="SOUTH"/>
    <s v="Lake 0m South"/>
    <n v="2011"/>
    <x v="188"/>
    <n v="8"/>
    <x v="0"/>
    <n v="2.3E-2"/>
    <n v="23"/>
    <m/>
  </r>
  <r>
    <s v="SOUTH"/>
    <s v="Lake 3m South"/>
    <n v="2011"/>
    <x v="188"/>
    <n v="8"/>
    <x v="1"/>
    <n v="2.1999999999999999E-2"/>
    <n v="22"/>
    <m/>
  </r>
  <r>
    <s v="SOUTH"/>
    <s v="Lake 0m South"/>
    <n v="2011"/>
    <x v="189"/>
    <n v="8"/>
    <x v="0"/>
    <n v="0.02"/>
    <n v="20"/>
    <m/>
  </r>
  <r>
    <s v="SOUTH"/>
    <s v="Lake 3m South"/>
    <n v="2011"/>
    <x v="189"/>
    <n v="8"/>
    <x v="1"/>
    <n v="2.1999999999999999E-2"/>
    <n v="22"/>
    <m/>
  </r>
  <r>
    <s v="SOUTH"/>
    <s v="Lake 0m South"/>
    <n v="2011"/>
    <x v="190"/>
    <n v="9"/>
    <x v="0"/>
    <n v="2.4E-2"/>
    <n v="24"/>
    <m/>
  </r>
  <r>
    <s v="SOUTH"/>
    <s v="Lake 3m South"/>
    <n v="2011"/>
    <x v="190"/>
    <n v="9"/>
    <x v="1"/>
    <n v="2.5999999999999999E-2"/>
    <n v="26"/>
    <m/>
  </r>
  <r>
    <s v="SOUTH"/>
    <s v="Lake 0m South"/>
    <n v="2011"/>
    <x v="191"/>
    <n v="9"/>
    <x v="0"/>
    <n v="8.9999999999999993E-3"/>
    <n v="9"/>
    <m/>
  </r>
  <r>
    <s v="SOUTH"/>
    <s v="Lake 3m South"/>
    <n v="2011"/>
    <x v="191"/>
    <n v="9"/>
    <x v="1"/>
    <n v="2.1000000000000001E-2"/>
    <n v="21"/>
    <m/>
  </r>
  <r>
    <s v="SOUTH"/>
    <s v="Lake 0m South"/>
    <n v="2012"/>
    <x v="192"/>
    <n v="6"/>
    <x v="0"/>
    <n v="0.02"/>
    <n v="20"/>
    <m/>
  </r>
  <r>
    <s v="SOUTH"/>
    <s v="Lake 3m South"/>
    <n v="2012"/>
    <x v="192"/>
    <n v="6"/>
    <x v="1"/>
    <n v="1.9E-2"/>
    <n v="19"/>
    <m/>
  </r>
  <r>
    <s v="SOUTH"/>
    <s v="Lake 0m South"/>
    <n v="2012"/>
    <x v="193"/>
    <n v="6"/>
    <x v="0"/>
    <n v="1.7999999999999999E-2"/>
    <n v="18"/>
    <m/>
  </r>
  <r>
    <s v="SOUTH"/>
    <s v="Lake 3m South"/>
    <n v="2012"/>
    <x v="193"/>
    <n v="6"/>
    <x v="1"/>
    <n v="1.7999999999999999E-2"/>
    <n v="18"/>
    <m/>
  </r>
  <r>
    <s v="SOUTH"/>
    <s v="Lake 0m South"/>
    <n v="2012"/>
    <x v="194"/>
    <n v="7"/>
    <x v="0"/>
    <n v="4.2000000000000003E-2"/>
    <n v="42"/>
    <m/>
  </r>
  <r>
    <s v="SOUTH"/>
    <s v="Lake 3m South"/>
    <n v="2012"/>
    <x v="194"/>
    <n v="7"/>
    <x v="1"/>
    <n v="0.02"/>
    <n v="20"/>
    <m/>
  </r>
  <r>
    <s v="SOUTH"/>
    <s v="Lake 0m South"/>
    <n v="2012"/>
    <x v="195"/>
    <n v="7"/>
    <x v="0"/>
    <n v="0.02"/>
    <n v="20"/>
    <m/>
  </r>
  <r>
    <s v="SOUTH"/>
    <s v="Lake 3m South"/>
    <n v="2012"/>
    <x v="195"/>
    <n v="7"/>
    <x v="1"/>
    <n v="2.1000000000000001E-2"/>
    <n v="21"/>
    <m/>
  </r>
  <r>
    <s v="SOUTH"/>
    <s v="Lake 0m South"/>
    <n v="2012"/>
    <x v="196"/>
    <n v="8"/>
    <x v="0"/>
    <n v="1.9E-2"/>
    <n v="19"/>
    <m/>
  </r>
  <r>
    <s v="SOUTH"/>
    <s v="Lake 3m South"/>
    <n v="2012"/>
    <x v="196"/>
    <n v="8"/>
    <x v="1"/>
    <n v="0.02"/>
    <n v="20"/>
    <m/>
  </r>
  <r>
    <s v="SOUTH"/>
    <s v="Lake 0m South"/>
    <n v="2012"/>
    <x v="197"/>
    <n v="8"/>
    <x v="0"/>
    <n v="1.9E-2"/>
    <n v="19"/>
    <m/>
  </r>
  <r>
    <s v="SOUTH"/>
    <s v="Lake 3m South"/>
    <n v="2012"/>
    <x v="197"/>
    <n v="8"/>
    <x v="1"/>
    <n v="2.1000000000000001E-2"/>
    <n v="21"/>
    <m/>
  </r>
  <r>
    <s v="SOUTH"/>
    <s v="Lake 0m South"/>
    <n v="2012"/>
    <x v="198"/>
    <n v="9"/>
    <x v="0"/>
    <n v="1.7000000000000001E-2"/>
    <n v="17"/>
    <m/>
  </r>
  <r>
    <s v="SOUTH"/>
    <s v="Lake 3m South"/>
    <n v="2012"/>
    <x v="198"/>
    <n v="9"/>
    <x v="1"/>
    <n v="1.9E-2"/>
    <n v="19"/>
    <m/>
  </r>
  <r>
    <s v="SOUTH"/>
    <s v="Lake 0m South"/>
    <n v="2012"/>
    <x v="199"/>
    <n v="9"/>
    <x v="0"/>
    <n v="2.5000000000000001E-2"/>
    <n v="25"/>
    <m/>
  </r>
  <r>
    <s v="SOUTH"/>
    <s v="Lake 3m South"/>
    <n v="2012"/>
    <x v="199"/>
    <n v="9"/>
    <x v="1"/>
    <n v="2.9000000000000001E-2"/>
    <n v="29"/>
    <m/>
  </r>
  <r>
    <s v="SOUTH"/>
    <s v="Lake 0m South"/>
    <n v="2013"/>
    <x v="200"/>
    <n v="6"/>
    <x v="0"/>
    <n v="2.5000000000000001E-2"/>
    <n v="25"/>
    <m/>
  </r>
  <r>
    <s v="SOUTH"/>
    <s v="Lake 3m South"/>
    <n v="2013"/>
    <x v="200"/>
    <n v="6"/>
    <x v="1"/>
    <n v="2.5999999999999999E-2"/>
    <n v="26"/>
    <m/>
  </r>
  <r>
    <s v="SOUTH"/>
    <s v="Lake 0m South"/>
    <n v="2013"/>
    <x v="201"/>
    <n v="6"/>
    <x v="0"/>
    <n v="1.7999999999999999E-2"/>
    <n v="18"/>
    <m/>
  </r>
  <r>
    <s v="SOUTH"/>
    <s v="Lake 3m South"/>
    <n v="2013"/>
    <x v="201"/>
    <n v="6"/>
    <x v="1"/>
    <n v="2.8000000000000001E-2"/>
    <n v="28"/>
    <m/>
  </r>
  <r>
    <s v="SOUTH"/>
    <s v="Lake 0m South"/>
    <n v="2013"/>
    <x v="202"/>
    <n v="7"/>
    <x v="0"/>
    <n v="3.1E-2"/>
    <n v="31"/>
    <m/>
  </r>
  <r>
    <s v="SOUTH"/>
    <s v="Lake 3m South"/>
    <n v="2013"/>
    <x v="202"/>
    <n v="7"/>
    <x v="1"/>
    <n v="4.1000000000000002E-2"/>
    <n v="41"/>
    <m/>
  </r>
  <r>
    <s v="SOUTH"/>
    <s v="Lake 0m South"/>
    <n v="2013"/>
    <x v="203"/>
    <n v="7"/>
    <x v="0"/>
    <n v="2.4E-2"/>
    <n v="24"/>
    <m/>
  </r>
  <r>
    <s v="SOUTH"/>
    <s v="Lake 3m South"/>
    <n v="2013"/>
    <x v="203"/>
    <n v="7"/>
    <x v="1"/>
    <n v="2.7E-2"/>
    <n v="27"/>
    <m/>
  </r>
  <r>
    <s v="SOUTH"/>
    <s v="Lake 0m South"/>
    <n v="2013"/>
    <x v="204"/>
    <n v="8"/>
    <x v="0"/>
    <n v="2.8000000000000001E-2"/>
    <n v="28"/>
    <m/>
  </r>
  <r>
    <s v="SOUTH"/>
    <s v="Lake 3m South"/>
    <n v="2013"/>
    <x v="204"/>
    <n v="8"/>
    <x v="1"/>
    <n v="3.2000000000000001E-2"/>
    <n v="32"/>
    <m/>
  </r>
  <r>
    <s v="SOUTH"/>
    <s v="Lake 0m South"/>
    <n v="2013"/>
    <x v="205"/>
    <n v="8"/>
    <x v="0"/>
    <n v="2.1000000000000001E-2"/>
    <n v="21"/>
    <m/>
  </r>
  <r>
    <s v="SOUTH"/>
    <s v="Lake 3m South"/>
    <n v="2013"/>
    <x v="205"/>
    <n v="8"/>
    <x v="1"/>
    <n v="1.7000000000000001E-2"/>
    <n v="17"/>
    <m/>
  </r>
  <r>
    <s v="SOUTH"/>
    <s v="Lake 0m South"/>
    <n v="2013"/>
    <x v="206"/>
    <n v="9"/>
    <x v="0"/>
    <n v="0.02"/>
    <n v="20"/>
    <m/>
  </r>
  <r>
    <s v="SOUTH"/>
    <s v="Lake 3m South"/>
    <n v="2013"/>
    <x v="206"/>
    <n v="9"/>
    <x v="1"/>
    <n v="2.1999999999999999E-2"/>
    <n v="22"/>
    <m/>
  </r>
  <r>
    <s v="SOUTH"/>
    <s v="Lake 0m South"/>
    <n v="2013"/>
    <x v="207"/>
    <n v="9"/>
    <x v="0"/>
    <n v="1.9E-2"/>
    <n v="19"/>
    <m/>
  </r>
  <r>
    <s v="SOUTH"/>
    <s v="Lake 3m South"/>
    <n v="2013"/>
    <x v="207"/>
    <n v="9"/>
    <x v="1"/>
    <n v="0.02"/>
    <n v="20"/>
    <m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208">
  <r>
    <d v="1990-06-13T00:00:00"/>
    <x v="0"/>
    <n v="2"/>
    <n v="69.5"/>
  </r>
  <r>
    <d v="1990-06-27T00:00:00"/>
    <x v="0"/>
    <n v="2"/>
    <n v="64"/>
  </r>
  <r>
    <d v="1990-07-11T00:00:00"/>
    <x v="0"/>
    <n v="2"/>
    <n v="183.5"/>
  </r>
  <r>
    <d v="1990-07-25T00:00:00"/>
    <x v="0"/>
    <n v="2"/>
    <n v="56"/>
  </r>
  <r>
    <d v="1990-08-08T00:00:00"/>
    <x v="0"/>
    <n v="2"/>
    <n v="54"/>
  </r>
  <r>
    <d v="1990-08-22T00:00:00"/>
    <x v="0"/>
    <n v="2"/>
    <n v="48"/>
  </r>
  <r>
    <d v="1990-09-12T00:00:00"/>
    <x v="0"/>
    <n v="2"/>
    <n v="86.5"/>
  </r>
  <r>
    <d v="1990-09-26T00:00:00"/>
    <x v="0"/>
    <n v="2"/>
    <n v="145"/>
  </r>
  <r>
    <d v="1991-06-12T00:00:00"/>
    <x v="1"/>
    <n v="3"/>
    <n v="47.666666666666664"/>
  </r>
  <r>
    <d v="1991-06-26T00:00:00"/>
    <x v="1"/>
    <n v="3"/>
    <n v="52.44444444444445"/>
  </r>
  <r>
    <d v="1991-07-17T00:00:00"/>
    <x v="1"/>
    <n v="3"/>
    <n v="43.888888888888886"/>
  </r>
  <r>
    <d v="1991-07-31T00:00:00"/>
    <x v="1"/>
    <n v="3"/>
    <n v="54.888888888888886"/>
  </r>
  <r>
    <d v="1991-08-14T00:00:00"/>
    <x v="1"/>
    <n v="3"/>
    <n v="61.111111111111114"/>
  </r>
  <r>
    <d v="1991-08-28T00:00:00"/>
    <x v="1"/>
    <n v="3"/>
    <n v="73.333333333333329"/>
  </r>
  <r>
    <d v="1991-09-11T00:00:00"/>
    <x v="1"/>
    <n v="3"/>
    <n v="69.444444444444443"/>
  </r>
  <r>
    <d v="1991-09-25T00:00:00"/>
    <x v="1"/>
    <n v="3"/>
    <n v="85.666666666666671"/>
  </r>
  <r>
    <d v="1992-06-03T00:00:00"/>
    <x v="2"/>
    <n v="1"/>
    <n v="57"/>
  </r>
  <r>
    <d v="1992-06-17T00:00:00"/>
    <x v="2"/>
    <n v="1"/>
    <n v="82"/>
  </r>
  <r>
    <d v="1992-07-01T00:00:00"/>
    <x v="2"/>
    <n v="1"/>
    <n v="82"/>
  </r>
  <r>
    <d v="1992-07-15T00:00:00"/>
    <x v="2"/>
    <n v="1"/>
    <n v="63"/>
  </r>
  <r>
    <d v="1992-07-29T00:00:00"/>
    <x v="2"/>
    <n v="1"/>
    <n v="39"/>
  </r>
  <r>
    <d v="1992-08-12T00:00:00"/>
    <x v="2"/>
    <n v="1"/>
    <n v="31"/>
  </r>
  <r>
    <d v="1992-08-26T00:00:00"/>
    <x v="2"/>
    <n v="1"/>
    <n v="29"/>
  </r>
  <r>
    <d v="1992-09-23T00:00:00"/>
    <x v="2"/>
    <n v="1"/>
    <n v="126"/>
  </r>
  <r>
    <d v="1993-06-09T00:00:00"/>
    <x v="3"/>
    <n v="2"/>
    <n v="216"/>
  </r>
  <r>
    <d v="1993-06-23T00:00:00"/>
    <x v="3"/>
    <n v="2"/>
    <n v="147.5"/>
  </r>
  <r>
    <d v="1993-07-07T00:00:00"/>
    <x v="3"/>
    <n v="2"/>
    <n v="126"/>
  </r>
  <r>
    <d v="1993-07-21T00:00:00"/>
    <x v="3"/>
    <n v="2"/>
    <n v="73.5"/>
  </r>
  <r>
    <d v="1993-08-04T00:00:00"/>
    <x v="3"/>
    <n v="2"/>
    <n v="124"/>
  </r>
  <r>
    <d v="1993-08-18T00:00:00"/>
    <x v="3"/>
    <n v="2"/>
    <n v="136.5"/>
  </r>
  <r>
    <d v="1993-09-01T00:00:00"/>
    <x v="3"/>
    <n v="2"/>
    <n v="77.5"/>
  </r>
  <r>
    <d v="1993-09-15T00:00:00"/>
    <x v="3"/>
    <n v="2"/>
    <n v="70"/>
  </r>
  <r>
    <d v="1993-09-29T00:00:00"/>
    <x v="3"/>
    <n v="2"/>
    <n v="155.5"/>
  </r>
  <r>
    <d v="1994-06-08T00:00:00"/>
    <x v="4"/>
    <n v="2"/>
    <n v="65.5"/>
  </r>
  <r>
    <d v="1994-06-22T00:00:00"/>
    <x v="4"/>
    <n v="2"/>
    <n v="56.5"/>
  </r>
  <r>
    <d v="1994-07-06T00:00:00"/>
    <x v="4"/>
    <n v="2"/>
    <n v="79"/>
  </r>
  <r>
    <d v="1994-07-20T00:00:00"/>
    <x v="4"/>
    <n v="2"/>
    <n v="40.5"/>
  </r>
  <r>
    <d v="1994-08-03T00:00:00"/>
    <x v="4"/>
    <n v="2"/>
    <n v="51.5"/>
  </r>
  <r>
    <d v="1994-08-17T00:00:00"/>
    <x v="4"/>
    <n v="2"/>
    <n v="348"/>
  </r>
  <r>
    <d v="1994-08-31T00:00:00"/>
    <x v="4"/>
    <n v="2"/>
    <n v="58.5"/>
  </r>
  <r>
    <d v="1994-09-14T00:00:00"/>
    <x v="4"/>
    <n v="2"/>
    <n v="93"/>
  </r>
  <r>
    <d v="1994-09-28T00:00:00"/>
    <x v="4"/>
    <n v="2"/>
    <n v="91"/>
  </r>
  <r>
    <d v="1995-06-07T00:00:00"/>
    <x v="5"/>
    <n v="2"/>
    <n v="109"/>
  </r>
  <r>
    <d v="1995-06-21T00:00:00"/>
    <x v="5"/>
    <n v="2"/>
    <n v="73"/>
  </r>
  <r>
    <d v="1995-07-06T00:00:00"/>
    <x v="5"/>
    <n v="2"/>
    <n v="57.5"/>
  </r>
  <r>
    <d v="1995-07-19T00:00:00"/>
    <x v="5"/>
    <n v="2"/>
    <n v="70.5"/>
  </r>
  <r>
    <d v="1995-08-02T00:00:00"/>
    <x v="5"/>
    <n v="2"/>
    <n v="27.5"/>
  </r>
  <r>
    <d v="1995-08-16T00:00:00"/>
    <x v="5"/>
    <n v="2"/>
    <n v="67"/>
  </r>
  <r>
    <d v="1995-08-30T00:00:00"/>
    <x v="5"/>
    <n v="2"/>
    <n v="57.5"/>
  </r>
  <r>
    <d v="1995-09-13T00:00:00"/>
    <x v="5"/>
    <n v="2"/>
    <n v="67.5"/>
  </r>
  <r>
    <d v="1995-09-27T00:00:00"/>
    <x v="5"/>
    <n v="2"/>
    <n v="107.5"/>
  </r>
  <r>
    <d v="1996-06-12T00:00:00"/>
    <x v="6"/>
    <n v="2"/>
    <n v="96.5"/>
  </r>
  <r>
    <d v="1996-06-26T00:00:00"/>
    <x v="6"/>
    <n v="2"/>
    <n v="91"/>
  </r>
  <r>
    <d v="1996-07-10T00:00:00"/>
    <x v="6"/>
    <n v="2"/>
    <n v="73"/>
  </r>
  <r>
    <d v="1996-07-24T00:00:00"/>
    <x v="6"/>
    <n v="2"/>
    <n v="54"/>
  </r>
  <r>
    <d v="1996-08-07T00:00:00"/>
    <x v="6"/>
    <n v="2"/>
    <n v="59.5"/>
  </r>
  <r>
    <d v="1996-08-21T00:00:00"/>
    <x v="6"/>
    <n v="2"/>
    <n v="68.5"/>
  </r>
  <r>
    <d v="1996-09-04T00:00:00"/>
    <x v="6"/>
    <n v="2"/>
    <n v="63"/>
  </r>
  <r>
    <d v="1996-09-18T00:00:00"/>
    <x v="6"/>
    <n v="2"/>
    <n v="47.5"/>
  </r>
  <r>
    <d v="1997-06-04T00:00:00"/>
    <x v="7"/>
    <n v="3"/>
    <n v="91.666666666666671"/>
  </r>
  <r>
    <d v="1997-06-18T00:00:00"/>
    <x v="7"/>
    <n v="3"/>
    <n v="47"/>
  </r>
  <r>
    <d v="1997-06-30T00:00:00"/>
    <x v="7"/>
    <n v="2"/>
    <n v="54"/>
  </r>
  <r>
    <d v="1997-07-16T00:00:00"/>
    <x v="7"/>
    <n v="3"/>
    <n v="36.333333333333336"/>
  </r>
  <r>
    <d v="1997-07-30T00:00:00"/>
    <x v="7"/>
    <n v="3"/>
    <n v="47"/>
  </r>
  <r>
    <d v="1997-08-14T00:00:00"/>
    <x v="7"/>
    <n v="3"/>
    <n v="48"/>
  </r>
  <r>
    <d v="1997-08-27T00:00:00"/>
    <x v="7"/>
    <n v="3"/>
    <n v="44.333333333333336"/>
  </r>
  <r>
    <d v="1997-09-10T00:00:00"/>
    <x v="7"/>
    <n v="3"/>
    <n v="64.666666666666671"/>
  </r>
  <r>
    <d v="1997-09-23T00:00:00"/>
    <x v="7"/>
    <n v="3"/>
    <n v="78.666666666666671"/>
  </r>
  <r>
    <d v="1998-06-02T00:00:00"/>
    <x v="8"/>
    <n v="3"/>
    <n v="63.666666666666664"/>
  </r>
  <r>
    <d v="1998-06-16T00:00:00"/>
    <x v="8"/>
    <n v="3"/>
    <n v="72.666666666666671"/>
  </r>
  <r>
    <d v="1998-07-01T00:00:00"/>
    <x v="8"/>
    <n v="3"/>
    <n v="56.333333333333336"/>
  </r>
  <r>
    <d v="1998-07-14T00:00:00"/>
    <x v="8"/>
    <n v="3"/>
    <n v="76"/>
  </r>
  <r>
    <d v="1998-07-28T00:00:00"/>
    <x v="8"/>
    <n v="3"/>
    <n v="40.333333333333336"/>
  </r>
  <r>
    <d v="1998-08-11T00:00:00"/>
    <x v="8"/>
    <n v="3"/>
    <n v="35"/>
  </r>
  <r>
    <d v="1998-08-25T00:00:00"/>
    <x v="8"/>
    <n v="3"/>
    <n v="46.666666666666664"/>
  </r>
  <r>
    <d v="1998-09-08T00:00:00"/>
    <x v="8"/>
    <n v="3"/>
    <n v="48.666666666666664"/>
  </r>
  <r>
    <d v="1998-09-22T00:00:00"/>
    <x v="8"/>
    <n v="3"/>
    <n v="53"/>
  </r>
  <r>
    <d v="1999-06-01T00:00:00"/>
    <x v="9"/>
    <n v="3"/>
    <n v="62"/>
  </r>
  <r>
    <d v="1999-06-14T00:00:00"/>
    <x v="9"/>
    <n v="3"/>
    <n v="63"/>
  </r>
  <r>
    <d v="1999-06-29T00:00:00"/>
    <x v="9"/>
    <n v="3"/>
    <n v="55"/>
  </r>
  <r>
    <d v="1999-07-13T00:00:00"/>
    <x v="9"/>
    <n v="3"/>
    <n v="58"/>
  </r>
  <r>
    <d v="1999-07-27T00:00:00"/>
    <x v="9"/>
    <n v="3"/>
    <n v="67.333333333333329"/>
  </r>
  <r>
    <d v="1999-08-10T00:00:00"/>
    <x v="9"/>
    <n v="3"/>
    <n v="82"/>
  </r>
  <r>
    <d v="1999-08-24T00:00:00"/>
    <x v="9"/>
    <n v="3"/>
    <n v="50.666666666666664"/>
  </r>
  <r>
    <d v="1999-09-07T00:00:00"/>
    <x v="9"/>
    <n v="3"/>
    <n v="28.666666666666668"/>
  </r>
  <r>
    <d v="1999-09-21T00:00:00"/>
    <x v="9"/>
    <n v="3"/>
    <n v="37"/>
  </r>
  <r>
    <d v="2000-06-13T00:00:00"/>
    <x v="10"/>
    <n v="3"/>
    <n v="53"/>
  </r>
  <r>
    <d v="2000-06-27T00:00:00"/>
    <x v="10"/>
    <n v="3"/>
    <n v="33.333333333333336"/>
  </r>
  <r>
    <d v="2000-07-11T00:00:00"/>
    <x v="10"/>
    <n v="3"/>
    <n v="45.333333333333336"/>
  </r>
  <r>
    <d v="2000-07-25T00:00:00"/>
    <x v="10"/>
    <n v="3"/>
    <n v="34.666666666666664"/>
  </r>
  <r>
    <d v="2000-08-08T00:00:00"/>
    <x v="10"/>
    <n v="3"/>
    <n v="46.333333333333336"/>
  </r>
  <r>
    <d v="2000-08-21T00:00:00"/>
    <x v="10"/>
    <n v="3"/>
    <n v="44.666666666666664"/>
  </r>
  <r>
    <d v="2000-09-05T00:00:00"/>
    <x v="10"/>
    <n v="3"/>
    <n v="31.666666666666668"/>
  </r>
  <r>
    <d v="2000-09-19T00:00:00"/>
    <x v="10"/>
    <n v="3"/>
    <n v="58.666666666666664"/>
  </r>
  <r>
    <d v="2001-06-12T00:00:00"/>
    <x v="11"/>
    <n v="3"/>
    <n v="40"/>
  </r>
  <r>
    <d v="2001-06-26T00:00:00"/>
    <x v="11"/>
    <n v="3"/>
    <n v="30"/>
  </r>
  <r>
    <d v="2001-07-10T00:00:00"/>
    <x v="11"/>
    <n v="3"/>
    <n v="30.333333333333332"/>
  </r>
  <r>
    <d v="2001-07-24T00:00:00"/>
    <x v="11"/>
    <n v="3"/>
    <n v="25.666666666666668"/>
  </r>
  <r>
    <d v="2001-08-07T00:00:00"/>
    <x v="11"/>
    <n v="3"/>
    <n v="25.666666666666668"/>
  </r>
  <r>
    <d v="2001-08-20T00:00:00"/>
    <x v="11"/>
    <n v="3"/>
    <n v="30.666666666666668"/>
  </r>
  <r>
    <d v="2001-09-04T00:00:00"/>
    <x v="11"/>
    <n v="3"/>
    <n v="40"/>
  </r>
  <r>
    <d v="2001-09-18T00:00:00"/>
    <x v="11"/>
    <n v="3"/>
    <n v="89"/>
  </r>
  <r>
    <d v="2002-06-11T00:00:00"/>
    <x v="12"/>
    <n v="3"/>
    <n v="36.666666666666664"/>
  </r>
  <r>
    <d v="2002-06-25T00:00:00"/>
    <x v="12"/>
    <n v="3"/>
    <n v="32.666666666666664"/>
  </r>
  <r>
    <d v="2002-07-08T00:00:00"/>
    <x v="12"/>
    <n v="3"/>
    <n v="39"/>
  </r>
  <r>
    <d v="2002-07-24T00:00:00"/>
    <x v="12"/>
    <n v="3"/>
    <n v="34"/>
  </r>
  <r>
    <d v="2002-08-06T00:00:00"/>
    <x v="12"/>
    <n v="3"/>
    <n v="62.333333333333336"/>
  </r>
  <r>
    <d v="2002-08-20T00:00:00"/>
    <x v="12"/>
    <n v="3"/>
    <n v="46.333333333333336"/>
  </r>
  <r>
    <d v="2002-09-04T00:00:00"/>
    <x v="12"/>
    <n v="3"/>
    <n v="39"/>
  </r>
  <r>
    <d v="2002-09-17T00:00:00"/>
    <x v="12"/>
    <n v="3"/>
    <n v="42"/>
  </r>
  <r>
    <d v="2003-06-10T00:00:00"/>
    <x v="13"/>
    <n v="3"/>
    <n v="65.666666666666671"/>
  </r>
  <r>
    <d v="2003-06-24T00:00:00"/>
    <x v="13"/>
    <n v="3"/>
    <n v="66"/>
  </r>
  <r>
    <d v="2003-07-08T00:00:00"/>
    <x v="13"/>
    <n v="3"/>
    <n v="66.666666666666671"/>
  </r>
  <r>
    <d v="2003-07-22T00:00:00"/>
    <x v="13"/>
    <n v="3"/>
    <n v="64"/>
  </r>
  <r>
    <d v="2003-08-05T00:00:00"/>
    <x v="13"/>
    <n v="3"/>
    <n v="73.333333333333329"/>
  </r>
  <r>
    <d v="2003-08-19T00:00:00"/>
    <x v="13"/>
    <n v="3"/>
    <n v="72"/>
  </r>
  <r>
    <d v="2003-09-03T00:00:00"/>
    <x v="13"/>
    <n v="3"/>
    <n v="64"/>
  </r>
  <r>
    <d v="2003-09-16T00:00:00"/>
    <x v="13"/>
    <n v="3"/>
    <n v="61"/>
  </r>
  <r>
    <d v="2003-09-30T00:00:00"/>
    <x v="13"/>
    <n v="3"/>
    <n v="137"/>
  </r>
  <r>
    <d v="2004-06-02T00:00:00"/>
    <x v="14"/>
    <n v="3"/>
    <n v="52"/>
  </r>
  <r>
    <d v="2004-06-08T00:00:00"/>
    <x v="14"/>
    <n v="3"/>
    <n v="38.333333333333336"/>
  </r>
  <r>
    <d v="2004-06-22T00:00:00"/>
    <x v="14"/>
    <n v="3"/>
    <n v="74.333333333333329"/>
  </r>
  <r>
    <d v="2004-07-07T00:00:00"/>
    <x v="14"/>
    <n v="3"/>
    <n v="69.666666666666671"/>
  </r>
  <r>
    <d v="2004-07-20T00:00:00"/>
    <x v="14"/>
    <n v="3"/>
    <n v="55"/>
  </r>
  <r>
    <d v="2004-08-03T00:00:00"/>
    <x v="14"/>
    <n v="3"/>
    <n v="52.666666666666664"/>
  </r>
  <r>
    <d v="2004-08-17T00:00:00"/>
    <x v="14"/>
    <n v="3"/>
    <n v="70"/>
  </r>
  <r>
    <d v="2004-08-31T00:00:00"/>
    <x v="14"/>
    <n v="3"/>
    <n v="70"/>
  </r>
  <r>
    <d v="2004-09-14T00:00:00"/>
    <x v="14"/>
    <n v="3"/>
    <n v="41.333333333333336"/>
  </r>
  <r>
    <d v="2004-09-28T00:00:00"/>
    <x v="14"/>
    <n v="3"/>
    <n v="67"/>
  </r>
  <r>
    <d v="2005-06-07T00:00:00"/>
    <x v="15"/>
    <n v="3"/>
    <n v="31.333333333333332"/>
  </r>
  <r>
    <d v="2005-06-22T00:00:00"/>
    <x v="15"/>
    <n v="3"/>
    <n v="38.666666666666664"/>
  </r>
  <r>
    <d v="2005-07-06T00:00:00"/>
    <x v="15"/>
    <n v="3"/>
    <n v="40.666666666666664"/>
  </r>
  <r>
    <d v="2005-07-19T00:00:00"/>
    <x v="15"/>
    <n v="3"/>
    <n v="34.333333333333336"/>
  </r>
  <r>
    <d v="2005-08-02T00:00:00"/>
    <x v="15"/>
    <n v="3"/>
    <n v="29.333333333333332"/>
  </r>
  <r>
    <d v="2005-08-17T00:00:00"/>
    <x v="15"/>
    <n v="3"/>
    <n v="32"/>
  </r>
  <r>
    <d v="2005-08-30T00:00:00"/>
    <x v="15"/>
    <n v="3"/>
    <n v="37.333333333333336"/>
  </r>
  <r>
    <d v="2005-09-13T00:00:00"/>
    <x v="15"/>
    <n v="2"/>
    <n v="39"/>
  </r>
  <r>
    <d v="2005-09-27T00:00:00"/>
    <x v="15"/>
    <n v="3"/>
    <n v="37.333333333333336"/>
  </r>
  <r>
    <d v="2006-06-06T00:00:00"/>
    <x v="16"/>
    <n v="3"/>
    <n v="71.666666666666671"/>
  </r>
  <r>
    <d v="2006-06-20T00:00:00"/>
    <x v="16"/>
    <n v="3"/>
    <n v="49"/>
  </r>
  <r>
    <d v="2006-07-06T00:00:00"/>
    <x v="16"/>
    <n v="3"/>
    <n v="52.333333333333336"/>
  </r>
  <r>
    <d v="2006-07-18T00:00:00"/>
    <x v="16"/>
    <n v="3"/>
    <n v="31"/>
  </r>
  <r>
    <d v="2006-08-01T00:00:00"/>
    <x v="16"/>
    <n v="3"/>
    <n v="39"/>
  </r>
  <r>
    <d v="2006-08-15T00:00:00"/>
    <x v="16"/>
    <n v="3"/>
    <n v="19"/>
  </r>
  <r>
    <d v="2006-08-29T00:00:00"/>
    <x v="16"/>
    <n v="3"/>
    <n v="33.333333333333336"/>
  </r>
  <r>
    <d v="2006-09-12T00:00:00"/>
    <x v="16"/>
    <n v="3"/>
    <n v="32.666666666666664"/>
  </r>
  <r>
    <d v="2006-09-26T00:00:00"/>
    <x v="16"/>
    <n v="3"/>
    <n v="38.666666666666664"/>
  </r>
  <r>
    <d v="2007-06-05T00:00:00"/>
    <x v="17"/>
    <n v="3"/>
    <n v="19.666666666666668"/>
  </r>
  <r>
    <d v="2007-06-19T00:00:00"/>
    <x v="17"/>
    <n v="3"/>
    <n v="22.666666666666668"/>
  </r>
  <r>
    <d v="2007-07-03T00:00:00"/>
    <x v="17"/>
    <n v="3"/>
    <n v="35.666666666666664"/>
  </r>
  <r>
    <d v="2007-07-17T00:00:00"/>
    <x v="17"/>
    <n v="3"/>
    <n v="24.333333333333332"/>
  </r>
  <r>
    <d v="2007-07-31T00:00:00"/>
    <x v="17"/>
    <n v="3"/>
    <n v="19.666666666666668"/>
  </r>
  <r>
    <d v="2007-08-14T00:00:00"/>
    <x v="17"/>
    <n v="3"/>
    <n v="20.666666666666668"/>
  </r>
  <r>
    <d v="2007-08-28T00:00:00"/>
    <x v="17"/>
    <n v="3"/>
    <n v="23.666666666666668"/>
  </r>
  <r>
    <d v="2007-09-11T00:00:00"/>
    <x v="17"/>
    <n v="3"/>
    <n v="35.333333333333336"/>
  </r>
  <r>
    <d v="2007-09-25T00:00:00"/>
    <x v="17"/>
    <n v="3"/>
    <n v="24"/>
  </r>
  <r>
    <d v="2008-06-03T00:00:00"/>
    <x v="18"/>
    <n v="3"/>
    <n v="16.333333333333332"/>
  </r>
  <r>
    <d v="2008-06-17T00:00:00"/>
    <x v="18"/>
    <n v="3"/>
    <n v="12.333333333333334"/>
  </r>
  <r>
    <d v="2008-07-01T00:00:00"/>
    <x v="18"/>
    <n v="3"/>
    <n v="15.666666666666666"/>
  </r>
  <r>
    <d v="2008-07-15T00:00:00"/>
    <x v="18"/>
    <n v="3"/>
    <n v="19.666666666666668"/>
  </r>
  <r>
    <d v="2008-07-29T00:00:00"/>
    <x v="18"/>
    <n v="3"/>
    <n v="12.333333333333334"/>
  </r>
  <r>
    <d v="2008-08-12T00:00:00"/>
    <x v="18"/>
    <n v="3"/>
    <n v="15.333333333333334"/>
  </r>
  <r>
    <d v="2008-08-26T00:00:00"/>
    <x v="18"/>
    <n v="3"/>
    <n v="13.666666666666666"/>
  </r>
  <r>
    <d v="2008-09-09T00:00:00"/>
    <x v="18"/>
    <n v="2"/>
    <n v="21.5"/>
  </r>
  <r>
    <d v="2008-09-23T00:00:00"/>
    <x v="18"/>
    <n v="3"/>
    <n v="15.666666666666666"/>
  </r>
  <r>
    <d v="2009-06-02T00:00:00"/>
    <x v="19"/>
    <n v="3"/>
    <n v="20.666666666666668"/>
  </r>
  <r>
    <d v="2009-06-16T00:00:00"/>
    <x v="19"/>
    <n v="3"/>
    <n v="22.666666666666668"/>
  </r>
  <r>
    <d v="2009-06-29T00:00:00"/>
    <x v="19"/>
    <n v="3"/>
    <n v="17.333333333333332"/>
  </r>
  <r>
    <d v="2009-07-14T00:00:00"/>
    <x v="19"/>
    <n v="3"/>
    <n v="22"/>
  </r>
  <r>
    <d v="2009-07-28T00:00:00"/>
    <x v="19"/>
    <n v="3"/>
    <n v="13.666666666666666"/>
  </r>
  <r>
    <d v="2009-08-11T00:00:00"/>
    <x v="19"/>
    <n v="3"/>
    <n v="15"/>
  </r>
  <r>
    <d v="2009-08-25T00:00:00"/>
    <x v="19"/>
    <n v="3"/>
    <n v="14.333333333333334"/>
  </r>
  <r>
    <d v="2009-09-09T00:00:00"/>
    <x v="19"/>
    <n v="3"/>
    <n v="18.666666666666668"/>
  </r>
  <r>
    <d v="2009-09-22T00:00:00"/>
    <x v="19"/>
    <n v="3"/>
    <n v="12.333333333333334"/>
  </r>
  <r>
    <d v="2010-06-02T00:00:00"/>
    <x v="20"/>
    <n v="3"/>
    <n v="17.333333333333332"/>
  </r>
  <r>
    <d v="2010-06-15T00:00:00"/>
    <x v="20"/>
    <n v="3"/>
    <n v="19.333333333333332"/>
  </r>
  <r>
    <d v="2010-06-29T00:00:00"/>
    <x v="20"/>
    <n v="3"/>
    <n v="24.666666666666668"/>
  </r>
  <r>
    <d v="2010-07-13T00:00:00"/>
    <x v="20"/>
    <n v="3"/>
    <n v="29"/>
  </r>
  <r>
    <d v="2010-07-27T00:00:00"/>
    <x v="20"/>
    <n v="3"/>
    <n v="30"/>
  </r>
  <r>
    <d v="2010-08-10T00:00:00"/>
    <x v="20"/>
    <n v="3"/>
    <n v="30.333333333333332"/>
  </r>
  <r>
    <d v="2010-08-31T00:00:00"/>
    <x v="20"/>
    <n v="3"/>
    <n v="24.666666666666668"/>
  </r>
  <r>
    <d v="2010-09-08T00:00:00"/>
    <x v="20"/>
    <n v="3"/>
    <n v="25.333333333333332"/>
  </r>
  <r>
    <d v="2010-09-23T00:00:00"/>
    <x v="20"/>
    <n v="3"/>
    <n v="22"/>
  </r>
  <r>
    <d v="2011-06-01T00:00:00"/>
    <x v="21"/>
    <n v="2"/>
    <n v="17"/>
  </r>
  <r>
    <d v="2011-06-07T00:00:00"/>
    <x v="21"/>
    <n v="2"/>
    <n v="15.5"/>
  </r>
  <r>
    <d v="2011-06-21T00:00:00"/>
    <x v="21"/>
    <n v="2"/>
    <n v="20"/>
  </r>
  <r>
    <d v="2011-07-12T00:00:00"/>
    <x v="21"/>
    <n v="2"/>
    <n v="21"/>
  </r>
  <r>
    <d v="2011-07-26T00:00:00"/>
    <x v="21"/>
    <n v="2"/>
    <n v="22.5"/>
  </r>
  <r>
    <d v="2011-08-09T00:00:00"/>
    <x v="21"/>
    <n v="2"/>
    <n v="22.5"/>
  </r>
  <r>
    <d v="2011-08-24T00:00:00"/>
    <x v="21"/>
    <n v="2"/>
    <n v="21"/>
  </r>
  <r>
    <d v="2011-09-13T00:00:00"/>
    <x v="21"/>
    <n v="2"/>
    <n v="25"/>
  </r>
  <r>
    <d v="2011-09-20T00:00:00"/>
    <x v="21"/>
    <n v="2"/>
    <n v="15"/>
  </r>
  <r>
    <d v="2012-06-13T00:00:00"/>
    <x v="22"/>
    <n v="2"/>
    <n v="19.5"/>
  </r>
  <r>
    <d v="2012-06-26T00:00:00"/>
    <x v="22"/>
    <n v="2"/>
    <n v="18"/>
  </r>
  <r>
    <d v="2012-07-10T00:00:00"/>
    <x v="22"/>
    <n v="2"/>
    <n v="31"/>
  </r>
  <r>
    <d v="2012-07-24T00:00:00"/>
    <x v="22"/>
    <n v="2"/>
    <n v="20.5"/>
  </r>
  <r>
    <d v="2012-08-07T00:00:00"/>
    <x v="22"/>
    <n v="2"/>
    <n v="19.5"/>
  </r>
  <r>
    <d v="2012-08-21T00:00:00"/>
    <x v="22"/>
    <n v="2"/>
    <n v="20"/>
  </r>
  <r>
    <d v="2012-09-05T00:00:00"/>
    <x v="22"/>
    <n v="2"/>
    <n v="18"/>
  </r>
  <r>
    <d v="2012-09-19T00:00:00"/>
    <x v="22"/>
    <n v="2"/>
    <n v="27"/>
  </r>
  <r>
    <d v="2013-06-11T00:00:00"/>
    <x v="23"/>
    <n v="2"/>
    <n v="25.5"/>
  </r>
  <r>
    <d v="2013-06-25T00:00:00"/>
    <x v="23"/>
    <n v="2"/>
    <n v="23"/>
  </r>
  <r>
    <d v="2013-07-09T00:00:00"/>
    <x v="23"/>
    <n v="2"/>
    <n v="36"/>
  </r>
  <r>
    <d v="2013-07-23T00:00:00"/>
    <x v="23"/>
    <n v="2"/>
    <n v="25.5"/>
  </r>
  <r>
    <d v="2013-08-06T00:00:00"/>
    <x v="23"/>
    <n v="2"/>
    <n v="30"/>
  </r>
  <r>
    <d v="2013-08-20T00:00:00"/>
    <x v="23"/>
    <n v="2"/>
    <n v="19"/>
  </r>
  <r>
    <d v="2013-09-04T00:00:00"/>
    <x v="23"/>
    <n v="2"/>
    <n v="21"/>
  </r>
  <r>
    <d v="2013-09-18T00:00:00"/>
    <x v="23"/>
    <n v="2"/>
    <n v="19.5"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537">
  <r>
    <x v="0"/>
    <n v="0"/>
    <n v="1"/>
    <n v="66"/>
  </r>
  <r>
    <x v="0"/>
    <n v="3"/>
    <n v="1"/>
    <n v="73"/>
  </r>
  <r>
    <x v="1"/>
    <n v="0"/>
    <n v="1"/>
    <n v="60"/>
  </r>
  <r>
    <x v="1"/>
    <n v="3"/>
    <n v="1"/>
    <n v="68"/>
  </r>
  <r>
    <x v="2"/>
    <n v="0"/>
    <n v="1"/>
    <n v="296"/>
  </r>
  <r>
    <x v="2"/>
    <n v="3"/>
    <n v="1"/>
    <n v="71"/>
  </r>
  <r>
    <x v="3"/>
    <n v="0"/>
    <n v="1"/>
    <n v="44"/>
  </r>
  <r>
    <x v="3"/>
    <n v="3"/>
    <n v="1"/>
    <n v="68"/>
  </r>
  <r>
    <x v="4"/>
    <n v="0"/>
    <n v="1"/>
    <n v="56"/>
  </r>
  <r>
    <x v="4"/>
    <n v="3"/>
    <n v="1"/>
    <n v="52"/>
  </r>
  <r>
    <x v="5"/>
    <n v="0"/>
    <n v="1"/>
    <n v="48"/>
  </r>
  <r>
    <x v="5"/>
    <n v="3"/>
    <n v="1"/>
    <n v="48"/>
  </r>
  <r>
    <x v="6"/>
    <n v="0"/>
    <n v="1"/>
    <n v="102"/>
  </r>
  <r>
    <x v="6"/>
    <n v="3"/>
    <n v="1"/>
    <n v="71"/>
  </r>
  <r>
    <x v="7"/>
    <n v="0"/>
    <n v="1"/>
    <n v="138"/>
  </r>
  <r>
    <x v="7"/>
    <n v="3"/>
    <n v="1"/>
    <n v="152"/>
  </r>
  <r>
    <x v="8"/>
    <n v="0"/>
    <n v="1"/>
    <n v="43"/>
  </r>
  <r>
    <x v="8"/>
    <n v="1"/>
    <n v="3"/>
    <n v="55"/>
  </r>
  <r>
    <x v="8"/>
    <n v="3"/>
    <n v="1"/>
    <n v="45"/>
  </r>
  <r>
    <x v="9"/>
    <n v="0"/>
    <n v="1"/>
    <n v="42"/>
  </r>
  <r>
    <x v="9"/>
    <n v="1"/>
    <n v="3"/>
    <n v="53.333333333333336"/>
  </r>
  <r>
    <x v="9"/>
    <n v="3"/>
    <n v="1"/>
    <n v="62"/>
  </r>
  <r>
    <x v="10"/>
    <n v="0"/>
    <n v="1"/>
    <n v="52"/>
  </r>
  <r>
    <x v="10"/>
    <n v="1"/>
    <n v="3"/>
    <n v="38.666666666666664"/>
  </r>
  <r>
    <x v="10"/>
    <n v="3"/>
    <n v="1"/>
    <n v="41"/>
  </r>
  <r>
    <x v="11"/>
    <n v="0"/>
    <n v="1"/>
    <n v="54"/>
  </r>
  <r>
    <x v="11"/>
    <n v="1"/>
    <n v="3"/>
    <n v="55.666666666666664"/>
  </r>
  <r>
    <x v="11"/>
    <n v="3"/>
    <n v="1"/>
    <n v="55"/>
  </r>
  <r>
    <x v="12"/>
    <n v="0"/>
    <n v="1"/>
    <n v="58"/>
  </r>
  <r>
    <x v="12"/>
    <n v="1"/>
    <n v="3"/>
    <n v="57.333333333333336"/>
  </r>
  <r>
    <x v="12"/>
    <n v="3"/>
    <n v="1"/>
    <n v="68"/>
  </r>
  <r>
    <x v="13"/>
    <n v="0"/>
    <n v="1"/>
    <n v="80"/>
  </r>
  <r>
    <x v="13"/>
    <n v="1"/>
    <n v="3"/>
    <n v="74"/>
  </r>
  <r>
    <x v="13"/>
    <n v="3"/>
    <n v="1"/>
    <n v="66"/>
  </r>
  <r>
    <x v="14"/>
    <n v="0"/>
    <n v="1"/>
    <n v="74"/>
  </r>
  <r>
    <x v="14"/>
    <n v="1"/>
    <n v="3"/>
    <n v="64.333333333333329"/>
  </r>
  <r>
    <x v="14"/>
    <n v="3"/>
    <n v="1"/>
    <n v="70"/>
  </r>
  <r>
    <x v="15"/>
    <n v="0"/>
    <n v="1"/>
    <n v="86"/>
  </r>
  <r>
    <x v="15"/>
    <n v="1"/>
    <n v="3"/>
    <n v="80"/>
  </r>
  <r>
    <x v="15"/>
    <n v="3"/>
    <n v="1"/>
    <n v="91"/>
  </r>
  <r>
    <x v="16"/>
    <n v="0"/>
    <n v="1"/>
    <n v="57"/>
  </r>
  <r>
    <x v="17"/>
    <n v="0"/>
    <n v="1"/>
    <n v="82"/>
  </r>
  <r>
    <x v="18"/>
    <n v="0"/>
    <n v="1"/>
    <n v="82"/>
  </r>
  <r>
    <x v="19"/>
    <n v="0"/>
    <n v="1"/>
    <n v="63"/>
  </r>
  <r>
    <x v="20"/>
    <n v="0"/>
    <n v="1"/>
    <n v="39"/>
  </r>
  <r>
    <x v="21"/>
    <n v="0"/>
    <n v="1"/>
    <n v="31"/>
  </r>
  <r>
    <x v="22"/>
    <n v="0"/>
    <n v="1"/>
    <n v="29"/>
  </r>
  <r>
    <x v="23"/>
    <n v="0"/>
    <n v="1"/>
    <n v="126"/>
  </r>
  <r>
    <x v="24"/>
    <n v="0"/>
    <n v="1"/>
    <n v="228"/>
  </r>
  <r>
    <x v="24"/>
    <n v="3"/>
    <n v="1"/>
    <n v="204"/>
  </r>
  <r>
    <x v="25"/>
    <n v="0"/>
    <n v="1"/>
    <n v="140"/>
  </r>
  <r>
    <x v="25"/>
    <n v="3"/>
    <n v="1"/>
    <n v="155"/>
  </r>
  <r>
    <x v="26"/>
    <n v="0"/>
    <n v="1"/>
    <n v="93"/>
  </r>
  <r>
    <x v="26"/>
    <n v="3"/>
    <n v="1"/>
    <n v="159"/>
  </r>
  <r>
    <x v="27"/>
    <n v="0"/>
    <n v="1"/>
    <n v="62"/>
  </r>
  <r>
    <x v="27"/>
    <n v="3"/>
    <n v="1"/>
    <n v="85"/>
  </r>
  <r>
    <x v="28"/>
    <n v="0"/>
    <n v="1"/>
    <n v="122"/>
  </r>
  <r>
    <x v="28"/>
    <n v="3"/>
    <n v="1"/>
    <n v="126"/>
  </r>
  <r>
    <x v="29"/>
    <n v="0"/>
    <n v="1"/>
    <n v="147"/>
  </r>
  <r>
    <x v="29"/>
    <n v="3"/>
    <n v="1"/>
    <n v="126"/>
  </r>
  <r>
    <x v="30"/>
    <n v="0"/>
    <n v="1"/>
    <n v="73"/>
  </r>
  <r>
    <x v="30"/>
    <n v="3"/>
    <n v="1"/>
    <n v="82"/>
  </r>
  <r>
    <x v="31"/>
    <n v="0"/>
    <n v="1"/>
    <n v="72"/>
  </r>
  <r>
    <x v="31"/>
    <n v="3"/>
    <n v="1"/>
    <n v="68"/>
  </r>
  <r>
    <x v="32"/>
    <n v="0"/>
    <n v="1"/>
    <n v="152"/>
  </r>
  <r>
    <x v="32"/>
    <n v="3"/>
    <n v="1"/>
    <n v="159"/>
  </r>
  <r>
    <x v="33"/>
    <n v="0"/>
    <n v="1"/>
    <n v="75"/>
  </r>
  <r>
    <x v="33"/>
    <n v="3"/>
    <n v="1"/>
    <n v="56"/>
  </r>
  <r>
    <x v="34"/>
    <n v="0"/>
    <n v="1"/>
    <n v="60"/>
  </r>
  <r>
    <x v="34"/>
    <n v="3"/>
    <n v="1"/>
    <n v="53"/>
  </r>
  <r>
    <x v="35"/>
    <n v="0"/>
    <n v="1"/>
    <n v="57"/>
  </r>
  <r>
    <x v="35"/>
    <n v="3"/>
    <n v="1"/>
    <n v="101"/>
  </r>
  <r>
    <x v="36"/>
    <n v="0"/>
    <n v="1"/>
    <n v="21"/>
  </r>
  <r>
    <x v="36"/>
    <n v="3"/>
    <n v="1"/>
    <n v="60"/>
  </r>
  <r>
    <x v="37"/>
    <n v="0"/>
    <n v="1"/>
    <n v="49"/>
  </r>
  <r>
    <x v="37"/>
    <n v="3"/>
    <n v="1"/>
    <n v="54"/>
  </r>
  <r>
    <x v="38"/>
    <n v="0"/>
    <n v="1"/>
    <n v="556"/>
  </r>
  <r>
    <x v="38"/>
    <n v="3"/>
    <n v="1"/>
    <n v="140"/>
  </r>
  <r>
    <x v="39"/>
    <n v="0"/>
    <n v="1"/>
    <n v="57"/>
  </r>
  <r>
    <x v="39"/>
    <n v="3"/>
    <n v="1"/>
    <n v="60"/>
  </r>
  <r>
    <x v="40"/>
    <n v="0"/>
    <n v="1"/>
    <n v="100"/>
  </r>
  <r>
    <x v="40"/>
    <n v="3"/>
    <n v="1"/>
    <n v="86"/>
  </r>
  <r>
    <x v="41"/>
    <n v="0"/>
    <n v="1"/>
    <n v="87"/>
  </r>
  <r>
    <x v="41"/>
    <n v="3"/>
    <n v="1"/>
    <n v="95"/>
  </r>
  <r>
    <x v="42"/>
    <n v="0"/>
    <n v="1"/>
    <n v="116"/>
  </r>
  <r>
    <x v="42"/>
    <n v="3"/>
    <n v="1"/>
    <n v="102"/>
  </r>
  <r>
    <x v="43"/>
    <n v="0"/>
    <n v="1"/>
    <n v="71"/>
  </r>
  <r>
    <x v="43"/>
    <n v="3"/>
    <n v="1"/>
    <n v="75"/>
  </r>
  <r>
    <x v="44"/>
    <n v="0"/>
    <n v="1"/>
    <n v="57"/>
  </r>
  <r>
    <x v="44"/>
    <n v="3"/>
    <n v="1"/>
    <n v="58"/>
  </r>
  <r>
    <x v="45"/>
    <n v="0"/>
    <n v="1"/>
    <n v="71"/>
  </r>
  <r>
    <x v="45"/>
    <n v="3"/>
    <n v="1"/>
    <n v="70"/>
  </r>
  <r>
    <x v="46"/>
    <n v="0"/>
    <n v="1"/>
    <n v="23"/>
  </r>
  <r>
    <x v="46"/>
    <n v="3"/>
    <n v="1"/>
    <n v="32"/>
  </r>
  <r>
    <x v="47"/>
    <n v="0"/>
    <n v="1"/>
    <n v="67"/>
  </r>
  <r>
    <x v="47"/>
    <n v="3"/>
    <n v="1"/>
    <n v="67"/>
  </r>
  <r>
    <x v="48"/>
    <n v="0"/>
    <n v="1"/>
    <n v="61"/>
  </r>
  <r>
    <x v="48"/>
    <n v="3"/>
    <n v="1"/>
    <n v="54"/>
  </r>
  <r>
    <x v="49"/>
    <n v="0"/>
    <n v="1"/>
    <n v="72"/>
  </r>
  <r>
    <x v="49"/>
    <n v="3"/>
    <n v="1"/>
    <n v="63"/>
  </r>
  <r>
    <x v="50"/>
    <n v="0"/>
    <n v="1"/>
    <n v="110"/>
  </r>
  <r>
    <x v="50"/>
    <n v="3"/>
    <n v="1"/>
    <n v="105"/>
  </r>
  <r>
    <x v="51"/>
    <n v="0"/>
    <n v="1"/>
    <n v="92"/>
  </r>
  <r>
    <x v="51"/>
    <n v="3"/>
    <n v="1"/>
    <n v="101"/>
  </r>
  <r>
    <x v="52"/>
    <n v="0"/>
    <n v="1"/>
    <n v="102"/>
  </r>
  <r>
    <x v="52"/>
    <n v="3"/>
    <n v="1"/>
    <n v="80"/>
  </r>
  <r>
    <x v="53"/>
    <n v="0"/>
    <n v="1"/>
    <n v="74"/>
  </r>
  <r>
    <x v="53"/>
    <n v="3"/>
    <n v="1"/>
    <n v="72"/>
  </r>
  <r>
    <x v="54"/>
    <n v="0"/>
    <n v="1"/>
    <n v="43"/>
  </r>
  <r>
    <x v="54"/>
    <n v="3"/>
    <n v="1"/>
    <n v="65"/>
  </r>
  <r>
    <x v="55"/>
    <n v="0"/>
    <n v="1"/>
    <n v="68"/>
  </r>
  <r>
    <x v="55"/>
    <n v="3"/>
    <n v="1"/>
    <n v="51"/>
  </r>
  <r>
    <x v="56"/>
    <n v="0"/>
    <n v="1"/>
    <n v="68"/>
  </r>
  <r>
    <x v="56"/>
    <n v="3"/>
    <n v="1"/>
    <n v="69"/>
  </r>
  <r>
    <x v="57"/>
    <n v="0"/>
    <n v="1"/>
    <n v="66"/>
  </r>
  <r>
    <x v="57"/>
    <n v="3"/>
    <n v="1"/>
    <n v="60"/>
  </r>
  <r>
    <x v="58"/>
    <n v="0"/>
    <n v="1"/>
    <n v="47"/>
  </r>
  <r>
    <x v="58"/>
    <n v="3"/>
    <n v="1"/>
    <n v="48"/>
  </r>
  <r>
    <x v="59"/>
    <n v="0"/>
    <n v="1"/>
    <n v="102"/>
  </r>
  <r>
    <x v="59"/>
    <n v="1"/>
    <n v="1"/>
    <n v="86"/>
  </r>
  <r>
    <x v="59"/>
    <n v="3"/>
    <n v="1"/>
    <n v="87"/>
  </r>
  <r>
    <x v="60"/>
    <n v="0"/>
    <n v="1"/>
    <n v="51"/>
  </r>
  <r>
    <x v="60"/>
    <n v="1"/>
    <n v="1"/>
    <n v="44"/>
  </r>
  <r>
    <x v="60"/>
    <n v="3"/>
    <n v="1"/>
    <n v="46"/>
  </r>
  <r>
    <x v="61"/>
    <n v="0"/>
    <n v="1"/>
    <n v="51"/>
  </r>
  <r>
    <x v="61"/>
    <n v="3"/>
    <n v="1"/>
    <n v="57"/>
  </r>
  <r>
    <x v="62"/>
    <n v="0"/>
    <n v="1"/>
    <n v="33"/>
  </r>
  <r>
    <x v="62"/>
    <n v="1"/>
    <n v="1"/>
    <n v="36"/>
  </r>
  <r>
    <x v="62"/>
    <n v="3"/>
    <n v="1"/>
    <n v="40"/>
  </r>
  <r>
    <x v="63"/>
    <n v="0"/>
    <n v="1"/>
    <n v="46"/>
  </r>
  <r>
    <x v="63"/>
    <n v="1"/>
    <n v="1"/>
    <n v="51"/>
  </r>
  <r>
    <x v="63"/>
    <n v="3"/>
    <n v="1"/>
    <n v="44"/>
  </r>
  <r>
    <x v="64"/>
    <n v="0"/>
    <n v="1"/>
    <n v="50"/>
  </r>
  <r>
    <x v="64"/>
    <n v="1"/>
    <n v="1"/>
    <n v="52"/>
  </r>
  <r>
    <x v="64"/>
    <n v="3"/>
    <n v="1"/>
    <n v="42"/>
  </r>
  <r>
    <x v="65"/>
    <n v="0"/>
    <n v="1"/>
    <n v="50"/>
  </r>
  <r>
    <x v="65"/>
    <n v="1"/>
    <n v="1"/>
    <n v="35"/>
  </r>
  <r>
    <x v="65"/>
    <n v="3"/>
    <n v="1"/>
    <n v="48"/>
  </r>
  <r>
    <x v="66"/>
    <n v="0"/>
    <n v="1"/>
    <n v="54"/>
  </r>
  <r>
    <x v="66"/>
    <n v="1"/>
    <n v="1"/>
    <n v="81"/>
  </r>
  <r>
    <x v="66"/>
    <n v="3"/>
    <n v="1"/>
    <n v="59"/>
  </r>
  <r>
    <x v="67"/>
    <n v="0"/>
    <n v="1"/>
    <n v="78"/>
  </r>
  <r>
    <x v="67"/>
    <n v="1"/>
    <n v="1"/>
    <n v="72"/>
  </r>
  <r>
    <x v="67"/>
    <n v="3"/>
    <n v="1"/>
    <n v="86"/>
  </r>
  <r>
    <x v="68"/>
    <n v="0"/>
    <n v="1"/>
    <n v="66"/>
  </r>
  <r>
    <x v="68"/>
    <n v="1"/>
    <n v="1"/>
    <n v="61"/>
  </r>
  <r>
    <x v="68"/>
    <n v="3"/>
    <n v="1"/>
    <n v="64"/>
  </r>
  <r>
    <x v="69"/>
    <n v="0"/>
    <n v="1"/>
    <n v="60"/>
  </r>
  <r>
    <x v="69"/>
    <n v="1"/>
    <n v="1"/>
    <n v="75"/>
  </r>
  <r>
    <x v="69"/>
    <n v="3"/>
    <n v="1"/>
    <n v="83"/>
  </r>
  <r>
    <x v="70"/>
    <n v="0"/>
    <n v="1"/>
    <n v="48"/>
  </r>
  <r>
    <x v="70"/>
    <n v="1"/>
    <n v="1"/>
    <n v="67"/>
  </r>
  <r>
    <x v="70"/>
    <n v="3"/>
    <n v="1"/>
    <n v="54"/>
  </r>
  <r>
    <x v="71"/>
    <n v="0"/>
    <n v="1"/>
    <n v="67"/>
  </r>
  <r>
    <x v="71"/>
    <n v="1"/>
    <n v="1"/>
    <n v="101"/>
  </r>
  <r>
    <x v="71"/>
    <n v="3"/>
    <n v="1"/>
    <n v="60"/>
  </r>
  <r>
    <x v="72"/>
    <n v="0"/>
    <n v="1"/>
    <n v="39"/>
  </r>
  <r>
    <x v="72"/>
    <n v="1"/>
    <n v="1"/>
    <n v="38"/>
  </r>
  <r>
    <x v="72"/>
    <n v="3"/>
    <n v="1"/>
    <n v="44"/>
  </r>
  <r>
    <x v="73"/>
    <n v="0"/>
    <n v="1"/>
    <n v="33"/>
  </r>
  <r>
    <x v="73"/>
    <n v="1"/>
    <n v="1"/>
    <n v="31"/>
  </r>
  <r>
    <x v="73"/>
    <n v="3"/>
    <n v="1"/>
    <n v="41"/>
  </r>
  <r>
    <x v="74"/>
    <n v="0"/>
    <n v="1"/>
    <n v="44"/>
  </r>
  <r>
    <x v="74"/>
    <n v="1"/>
    <n v="1"/>
    <n v="51"/>
  </r>
  <r>
    <x v="74"/>
    <n v="3"/>
    <n v="1"/>
    <n v="45"/>
  </r>
  <r>
    <x v="75"/>
    <n v="0"/>
    <n v="1"/>
    <n v="48"/>
  </r>
  <r>
    <x v="75"/>
    <n v="1"/>
    <n v="1"/>
    <n v="48"/>
  </r>
  <r>
    <x v="75"/>
    <n v="3"/>
    <n v="1"/>
    <n v="50"/>
  </r>
  <r>
    <x v="76"/>
    <n v="0"/>
    <n v="1"/>
    <n v="52"/>
  </r>
  <r>
    <x v="76"/>
    <n v="1"/>
    <n v="1"/>
    <n v="56"/>
  </r>
  <r>
    <x v="76"/>
    <n v="3"/>
    <n v="1"/>
    <n v="51"/>
  </r>
  <r>
    <x v="77"/>
    <n v="0"/>
    <n v="1"/>
    <n v="69"/>
  </r>
  <r>
    <x v="77"/>
    <n v="1"/>
    <n v="1"/>
    <n v="56"/>
  </r>
  <r>
    <x v="77"/>
    <n v="3"/>
    <n v="1"/>
    <n v="61"/>
  </r>
  <r>
    <x v="78"/>
    <n v="0"/>
    <n v="1"/>
    <n v="62"/>
  </r>
  <r>
    <x v="78"/>
    <n v="1"/>
    <n v="1"/>
    <n v="63"/>
  </r>
  <r>
    <x v="78"/>
    <n v="3"/>
    <n v="1"/>
    <n v="64"/>
  </r>
  <r>
    <x v="79"/>
    <n v="0"/>
    <n v="1"/>
    <n v="50"/>
  </r>
  <r>
    <x v="79"/>
    <n v="1"/>
    <n v="1"/>
    <n v="47"/>
  </r>
  <r>
    <x v="79"/>
    <n v="3"/>
    <n v="1"/>
    <n v="68"/>
  </r>
  <r>
    <x v="80"/>
    <n v="0"/>
    <n v="1"/>
    <n v="59"/>
  </r>
  <r>
    <x v="80"/>
    <n v="1"/>
    <n v="1"/>
    <n v="60"/>
  </r>
  <r>
    <x v="80"/>
    <n v="3"/>
    <n v="1"/>
    <n v="55"/>
  </r>
  <r>
    <x v="81"/>
    <n v="0"/>
    <n v="1"/>
    <n v="69"/>
  </r>
  <r>
    <x v="81"/>
    <n v="1"/>
    <n v="1"/>
    <n v="68"/>
  </r>
  <r>
    <x v="81"/>
    <n v="3"/>
    <n v="1"/>
    <n v="65"/>
  </r>
  <r>
    <x v="82"/>
    <n v="0"/>
    <n v="1"/>
    <n v="83"/>
  </r>
  <r>
    <x v="82"/>
    <n v="1"/>
    <n v="1"/>
    <n v="85"/>
  </r>
  <r>
    <x v="82"/>
    <n v="3"/>
    <n v="1"/>
    <n v="78"/>
  </r>
  <r>
    <x v="83"/>
    <n v="0"/>
    <n v="1"/>
    <n v="49"/>
  </r>
  <r>
    <x v="83"/>
    <n v="1"/>
    <n v="1"/>
    <n v="63"/>
  </r>
  <r>
    <x v="83"/>
    <n v="3"/>
    <n v="1"/>
    <n v="40"/>
  </r>
  <r>
    <x v="84"/>
    <n v="0"/>
    <n v="1"/>
    <n v="37"/>
  </r>
  <r>
    <x v="84"/>
    <n v="1"/>
    <n v="1"/>
    <n v="16"/>
  </r>
  <r>
    <x v="84"/>
    <n v="3"/>
    <n v="1"/>
    <n v="33"/>
  </r>
  <r>
    <x v="85"/>
    <n v="0"/>
    <n v="1"/>
    <n v="40"/>
  </r>
  <r>
    <x v="85"/>
    <n v="1"/>
    <n v="1"/>
    <n v="34"/>
  </r>
  <r>
    <x v="85"/>
    <n v="3"/>
    <n v="1"/>
    <n v="37"/>
  </r>
  <r>
    <x v="86"/>
    <n v="0"/>
    <n v="1"/>
    <n v="46"/>
  </r>
  <r>
    <x v="86"/>
    <n v="1"/>
    <n v="1"/>
    <n v="54"/>
  </r>
  <r>
    <x v="86"/>
    <n v="3"/>
    <n v="1"/>
    <n v="59"/>
  </r>
  <r>
    <x v="87"/>
    <n v="0"/>
    <n v="1"/>
    <n v="31"/>
  </r>
  <r>
    <x v="87"/>
    <n v="1"/>
    <n v="1"/>
    <n v="39"/>
  </r>
  <r>
    <x v="87"/>
    <n v="3"/>
    <n v="1"/>
    <n v="30"/>
  </r>
  <r>
    <x v="88"/>
    <n v="0"/>
    <n v="1"/>
    <n v="42"/>
  </r>
  <r>
    <x v="88"/>
    <n v="1"/>
    <n v="1"/>
    <n v="48"/>
  </r>
  <r>
    <x v="88"/>
    <n v="3"/>
    <n v="1"/>
    <n v="46"/>
  </r>
  <r>
    <x v="89"/>
    <n v="0"/>
    <n v="1"/>
    <n v="16"/>
  </r>
  <r>
    <x v="89"/>
    <n v="1"/>
    <n v="1"/>
    <n v="56"/>
  </r>
  <r>
    <x v="89"/>
    <n v="3"/>
    <n v="1"/>
    <n v="32"/>
  </r>
  <r>
    <x v="90"/>
    <n v="0"/>
    <n v="1"/>
    <n v="46"/>
  </r>
  <r>
    <x v="90"/>
    <n v="1"/>
    <n v="1"/>
    <n v="47"/>
  </r>
  <r>
    <x v="90"/>
    <n v="3"/>
    <n v="1"/>
    <n v="46"/>
  </r>
  <r>
    <x v="91"/>
    <n v="0"/>
    <n v="1"/>
    <n v="45"/>
  </r>
  <r>
    <x v="91"/>
    <n v="1"/>
    <n v="1"/>
    <n v="44"/>
  </r>
  <r>
    <x v="91"/>
    <n v="3"/>
    <n v="1"/>
    <n v="45"/>
  </r>
  <r>
    <x v="92"/>
    <n v="0"/>
    <n v="1"/>
    <n v="32"/>
  </r>
  <r>
    <x v="92"/>
    <n v="1"/>
    <n v="1"/>
    <n v="31"/>
  </r>
  <r>
    <x v="92"/>
    <n v="3"/>
    <n v="1"/>
    <n v="32"/>
  </r>
  <r>
    <x v="93"/>
    <n v="0"/>
    <n v="1"/>
    <n v="62"/>
  </r>
  <r>
    <x v="93"/>
    <n v="1"/>
    <n v="1"/>
    <n v="58"/>
  </r>
  <r>
    <x v="93"/>
    <n v="3"/>
    <n v="1"/>
    <n v="56"/>
  </r>
  <r>
    <x v="94"/>
    <n v="0"/>
    <n v="1"/>
    <n v="42"/>
  </r>
  <r>
    <x v="94"/>
    <n v="1"/>
    <n v="1"/>
    <n v="45"/>
  </r>
  <r>
    <x v="94"/>
    <n v="3"/>
    <n v="1"/>
    <n v="33"/>
  </r>
  <r>
    <x v="95"/>
    <n v="0"/>
    <n v="1"/>
    <n v="28"/>
  </r>
  <r>
    <x v="95"/>
    <n v="1"/>
    <n v="1"/>
    <n v="28"/>
  </r>
  <r>
    <x v="95"/>
    <n v="3"/>
    <n v="1"/>
    <n v="34"/>
  </r>
  <r>
    <x v="96"/>
    <n v="0"/>
    <n v="1"/>
    <n v="29"/>
  </r>
  <r>
    <x v="96"/>
    <n v="1"/>
    <n v="1"/>
    <n v="30"/>
  </r>
  <r>
    <x v="96"/>
    <n v="3"/>
    <n v="1"/>
    <n v="32"/>
  </r>
  <r>
    <x v="97"/>
    <n v="0"/>
    <n v="1"/>
    <n v="25"/>
  </r>
  <r>
    <x v="97"/>
    <n v="1"/>
    <n v="1"/>
    <n v="29"/>
  </r>
  <r>
    <x v="97"/>
    <n v="3"/>
    <n v="1"/>
    <n v="23"/>
  </r>
  <r>
    <x v="98"/>
    <n v="0"/>
    <n v="1"/>
    <n v="24"/>
  </r>
  <r>
    <x v="98"/>
    <n v="1"/>
    <n v="1"/>
    <n v="26"/>
  </r>
  <r>
    <x v="98"/>
    <n v="3"/>
    <n v="1"/>
    <n v="27"/>
  </r>
  <r>
    <x v="99"/>
    <n v="0"/>
    <n v="1"/>
    <n v="30"/>
  </r>
  <r>
    <x v="99"/>
    <n v="1"/>
    <n v="1"/>
    <n v="32"/>
  </r>
  <r>
    <x v="99"/>
    <n v="3"/>
    <n v="1"/>
    <n v="30"/>
  </r>
  <r>
    <x v="100"/>
    <n v="0"/>
    <n v="1"/>
    <n v="40"/>
  </r>
  <r>
    <x v="100"/>
    <n v="1"/>
    <n v="1"/>
    <n v="41"/>
  </r>
  <r>
    <x v="100"/>
    <n v="3"/>
    <n v="1"/>
    <n v="39"/>
  </r>
  <r>
    <x v="101"/>
    <n v="0"/>
    <n v="1"/>
    <n v="163"/>
  </r>
  <r>
    <x v="101"/>
    <n v="1"/>
    <n v="1"/>
    <n v="59"/>
  </r>
  <r>
    <x v="101"/>
    <n v="3"/>
    <n v="1"/>
    <n v="45"/>
  </r>
  <r>
    <x v="102"/>
    <n v="0"/>
    <n v="1"/>
    <n v="35"/>
  </r>
  <r>
    <x v="102"/>
    <n v="1"/>
    <n v="1"/>
    <n v="39"/>
  </r>
  <r>
    <x v="102"/>
    <n v="3"/>
    <n v="1"/>
    <n v="36"/>
  </r>
  <r>
    <x v="103"/>
    <n v="0.2"/>
    <n v="1"/>
    <n v="24"/>
  </r>
  <r>
    <x v="103"/>
    <n v="1"/>
    <n v="1"/>
    <n v="38"/>
  </r>
  <r>
    <x v="103"/>
    <n v="3"/>
    <n v="1"/>
    <n v="36"/>
  </r>
  <r>
    <x v="104"/>
    <n v="0.3"/>
    <n v="1"/>
    <n v="39"/>
  </r>
  <r>
    <x v="104"/>
    <n v="1"/>
    <n v="1"/>
    <n v="37"/>
  </r>
  <r>
    <x v="104"/>
    <n v="3"/>
    <n v="1"/>
    <n v="41"/>
  </r>
  <r>
    <x v="105"/>
    <n v="0"/>
    <n v="1"/>
    <n v="33"/>
  </r>
  <r>
    <x v="105"/>
    <n v="1"/>
    <n v="1"/>
    <n v="34"/>
  </r>
  <r>
    <x v="105"/>
    <n v="3"/>
    <n v="1"/>
    <n v="35"/>
  </r>
  <r>
    <x v="106"/>
    <n v="0"/>
    <n v="1"/>
    <n v="64"/>
  </r>
  <r>
    <x v="106"/>
    <n v="1"/>
    <n v="1"/>
    <n v="63"/>
  </r>
  <r>
    <x v="106"/>
    <n v="3"/>
    <n v="1"/>
    <n v="60"/>
  </r>
  <r>
    <x v="107"/>
    <n v="0"/>
    <n v="1"/>
    <n v="48"/>
  </r>
  <r>
    <x v="107"/>
    <n v="1"/>
    <n v="1"/>
    <n v="44"/>
  </r>
  <r>
    <x v="107"/>
    <n v="3"/>
    <n v="1"/>
    <n v="47"/>
  </r>
  <r>
    <x v="108"/>
    <n v="0"/>
    <n v="1"/>
    <n v="39"/>
  </r>
  <r>
    <x v="108"/>
    <n v="1"/>
    <n v="1"/>
    <n v="41"/>
  </r>
  <r>
    <x v="108"/>
    <n v="3"/>
    <n v="1"/>
    <n v="37"/>
  </r>
  <r>
    <x v="109"/>
    <n v="0"/>
    <n v="1"/>
    <n v="41"/>
  </r>
  <r>
    <x v="109"/>
    <n v="1"/>
    <n v="1"/>
    <n v="42"/>
  </r>
  <r>
    <x v="109"/>
    <n v="3"/>
    <n v="1"/>
    <n v="43"/>
  </r>
  <r>
    <x v="110"/>
    <n v="0"/>
    <n v="1"/>
    <n v="37"/>
  </r>
  <r>
    <x v="110"/>
    <n v="1"/>
    <n v="1"/>
    <n v="80"/>
  </r>
  <r>
    <x v="110"/>
    <n v="3"/>
    <n v="1"/>
    <n v="80"/>
  </r>
  <r>
    <x v="111"/>
    <n v="0"/>
    <n v="1"/>
    <n v="61"/>
  </r>
  <r>
    <x v="111"/>
    <n v="1"/>
    <n v="1"/>
    <n v="74"/>
  </r>
  <r>
    <x v="111"/>
    <n v="3"/>
    <n v="1"/>
    <n v="63"/>
  </r>
  <r>
    <x v="112"/>
    <n v="0"/>
    <n v="1"/>
    <n v="62"/>
  </r>
  <r>
    <x v="112"/>
    <n v="1"/>
    <n v="1"/>
    <n v="64"/>
  </r>
  <r>
    <x v="112"/>
    <n v="3"/>
    <n v="1"/>
    <n v="74"/>
  </r>
  <r>
    <x v="113"/>
    <n v="0"/>
    <n v="1"/>
    <n v="65"/>
  </r>
  <r>
    <x v="113"/>
    <n v="1"/>
    <n v="1"/>
    <n v="65"/>
  </r>
  <r>
    <x v="113"/>
    <n v="3"/>
    <n v="1"/>
    <n v="62"/>
  </r>
  <r>
    <x v="114"/>
    <n v="0"/>
    <n v="1"/>
    <n v="87"/>
  </r>
  <r>
    <x v="114"/>
    <n v="1"/>
    <n v="1"/>
    <n v="78"/>
  </r>
  <r>
    <x v="114"/>
    <n v="3"/>
    <n v="1"/>
    <n v="55"/>
  </r>
  <r>
    <x v="115"/>
    <n v="0"/>
    <n v="1"/>
    <n v="64"/>
  </r>
  <r>
    <x v="115"/>
    <n v="1"/>
    <n v="1"/>
    <n v="70"/>
  </r>
  <r>
    <x v="115"/>
    <n v="3"/>
    <n v="1"/>
    <n v="82"/>
  </r>
  <r>
    <x v="116"/>
    <n v="0"/>
    <n v="1"/>
    <n v="66"/>
  </r>
  <r>
    <x v="116"/>
    <n v="1"/>
    <n v="1"/>
    <n v="66"/>
  </r>
  <r>
    <x v="116"/>
    <n v="3"/>
    <n v="1"/>
    <n v="60"/>
  </r>
  <r>
    <x v="117"/>
    <n v="0"/>
    <n v="1"/>
    <n v="54"/>
  </r>
  <r>
    <x v="117"/>
    <n v="1"/>
    <n v="1"/>
    <n v="71"/>
  </r>
  <r>
    <x v="117"/>
    <n v="3"/>
    <n v="1"/>
    <n v="58"/>
  </r>
  <r>
    <x v="118"/>
    <n v="0"/>
    <n v="1"/>
    <n v="133"/>
  </r>
  <r>
    <x v="118"/>
    <n v="1"/>
    <n v="1"/>
    <n v="136"/>
  </r>
  <r>
    <x v="118"/>
    <n v="3"/>
    <n v="1"/>
    <n v="142"/>
  </r>
  <r>
    <x v="119"/>
    <n v="0"/>
    <n v="1"/>
    <n v="51"/>
  </r>
  <r>
    <x v="119"/>
    <n v="1"/>
    <n v="1"/>
    <n v="53"/>
  </r>
  <r>
    <x v="119"/>
    <n v="3"/>
    <n v="1"/>
    <n v="52"/>
  </r>
  <r>
    <x v="120"/>
    <n v="0"/>
    <n v="1"/>
    <n v="42"/>
  </r>
  <r>
    <x v="120"/>
    <n v="1"/>
    <n v="1"/>
    <n v="36"/>
  </r>
  <r>
    <x v="120"/>
    <n v="3"/>
    <n v="1"/>
    <n v="37"/>
  </r>
  <r>
    <x v="121"/>
    <n v="0"/>
    <n v="1"/>
    <n v="71"/>
  </r>
  <r>
    <x v="121"/>
    <n v="1"/>
    <n v="1"/>
    <n v="80"/>
  </r>
  <r>
    <x v="121"/>
    <n v="3"/>
    <n v="1"/>
    <n v="72"/>
  </r>
  <r>
    <x v="122"/>
    <n v="0"/>
    <n v="1"/>
    <n v="67"/>
  </r>
  <r>
    <x v="122"/>
    <n v="1"/>
    <n v="1"/>
    <n v="80"/>
  </r>
  <r>
    <x v="122"/>
    <n v="3"/>
    <n v="1"/>
    <n v="62"/>
  </r>
  <r>
    <x v="123"/>
    <n v="0"/>
    <n v="1"/>
    <n v="57"/>
  </r>
  <r>
    <x v="123"/>
    <n v="1"/>
    <n v="1"/>
    <n v="58"/>
  </r>
  <r>
    <x v="123"/>
    <n v="3"/>
    <n v="1"/>
    <n v="50"/>
  </r>
  <r>
    <x v="124"/>
    <n v="0"/>
    <n v="1"/>
    <n v="53"/>
  </r>
  <r>
    <x v="124"/>
    <n v="1"/>
    <n v="1"/>
    <n v="55"/>
  </r>
  <r>
    <x v="124"/>
    <n v="3"/>
    <n v="1"/>
    <n v="50"/>
  </r>
  <r>
    <x v="125"/>
    <n v="0"/>
    <n v="1"/>
    <n v="77"/>
  </r>
  <r>
    <x v="125"/>
    <n v="1"/>
    <n v="1"/>
    <n v="80"/>
  </r>
  <r>
    <x v="125"/>
    <n v="3"/>
    <n v="1"/>
    <n v="53"/>
  </r>
  <r>
    <x v="126"/>
    <n v="0"/>
    <n v="1"/>
    <n v="74"/>
  </r>
  <r>
    <x v="126"/>
    <n v="1"/>
    <n v="1"/>
    <n v="62"/>
  </r>
  <r>
    <x v="126"/>
    <n v="3"/>
    <n v="1"/>
    <n v="74"/>
  </r>
  <r>
    <x v="127"/>
    <n v="0"/>
    <n v="1"/>
    <n v="38"/>
  </r>
  <r>
    <x v="127"/>
    <n v="1"/>
    <n v="1"/>
    <n v="38"/>
  </r>
  <r>
    <x v="127"/>
    <n v="3"/>
    <n v="1"/>
    <n v="48"/>
  </r>
  <r>
    <x v="128"/>
    <n v="0"/>
    <n v="1"/>
    <n v="61"/>
  </r>
  <r>
    <x v="128"/>
    <n v="1"/>
    <n v="1"/>
    <n v="80"/>
  </r>
  <r>
    <x v="128"/>
    <n v="3"/>
    <n v="1"/>
    <n v="60"/>
  </r>
  <r>
    <x v="129"/>
    <n v="0"/>
    <n v="1"/>
    <n v="25"/>
  </r>
  <r>
    <x v="129"/>
    <n v="1"/>
    <n v="1"/>
    <n v="31"/>
  </r>
  <r>
    <x v="129"/>
    <n v="3"/>
    <n v="1"/>
    <n v="38"/>
  </r>
  <r>
    <x v="130"/>
    <n v="0"/>
    <n v="1"/>
    <n v="36"/>
  </r>
  <r>
    <x v="130"/>
    <n v="1"/>
    <n v="1"/>
    <n v="43"/>
  </r>
  <r>
    <x v="130"/>
    <n v="3"/>
    <n v="1"/>
    <n v="37"/>
  </r>
  <r>
    <x v="131"/>
    <n v="0"/>
    <n v="1"/>
    <n v="39"/>
  </r>
  <r>
    <x v="131"/>
    <n v="1"/>
    <n v="1"/>
    <n v="41"/>
  </r>
  <r>
    <x v="131"/>
    <n v="3"/>
    <n v="1"/>
    <n v="42"/>
  </r>
  <r>
    <x v="132"/>
    <n v="0"/>
    <n v="1"/>
    <n v="31"/>
  </r>
  <r>
    <x v="132"/>
    <n v="1"/>
    <n v="1"/>
    <n v="29"/>
  </r>
  <r>
    <x v="132"/>
    <n v="3"/>
    <n v="1"/>
    <n v="43"/>
  </r>
  <r>
    <x v="133"/>
    <n v="0"/>
    <n v="1"/>
    <n v="28"/>
  </r>
  <r>
    <x v="133"/>
    <n v="1"/>
    <n v="1"/>
    <n v="33"/>
  </r>
  <r>
    <x v="133"/>
    <n v="3"/>
    <n v="1"/>
    <n v="27"/>
  </r>
  <r>
    <x v="134"/>
    <n v="0"/>
    <n v="1"/>
    <n v="32"/>
  </r>
  <r>
    <x v="134"/>
    <n v="1"/>
    <n v="1"/>
    <n v="28"/>
  </r>
  <r>
    <x v="134"/>
    <n v="3"/>
    <n v="1"/>
    <n v="36"/>
  </r>
  <r>
    <x v="135"/>
    <n v="0"/>
    <n v="1"/>
    <n v="35"/>
  </r>
  <r>
    <x v="135"/>
    <n v="1"/>
    <n v="1"/>
    <n v="34"/>
  </r>
  <r>
    <x v="135"/>
    <n v="3"/>
    <n v="1"/>
    <n v="43"/>
  </r>
  <r>
    <x v="136"/>
    <n v="1"/>
    <n v="1"/>
    <n v="44"/>
  </r>
  <r>
    <x v="136"/>
    <n v="3"/>
    <n v="1"/>
    <n v="34"/>
  </r>
  <r>
    <x v="137"/>
    <n v="0"/>
    <n v="1"/>
    <n v="37"/>
  </r>
  <r>
    <x v="137"/>
    <n v="1"/>
    <n v="1"/>
    <n v="37"/>
  </r>
  <r>
    <x v="137"/>
    <n v="3"/>
    <n v="1"/>
    <n v="38"/>
  </r>
  <r>
    <x v="138"/>
    <n v="0"/>
    <n v="1"/>
    <n v="73"/>
  </r>
  <r>
    <x v="138"/>
    <n v="1"/>
    <n v="1"/>
    <n v="60"/>
  </r>
  <r>
    <x v="138"/>
    <n v="3"/>
    <n v="1"/>
    <n v="82"/>
  </r>
  <r>
    <x v="139"/>
    <n v="0"/>
    <n v="1"/>
    <n v="43"/>
  </r>
  <r>
    <x v="139"/>
    <n v="1"/>
    <n v="1"/>
    <n v="50"/>
  </r>
  <r>
    <x v="139"/>
    <n v="3"/>
    <n v="1"/>
    <n v="54"/>
  </r>
  <r>
    <x v="140"/>
    <n v="0"/>
    <n v="1"/>
    <n v="45"/>
  </r>
  <r>
    <x v="140"/>
    <n v="1"/>
    <n v="1"/>
    <n v="54"/>
  </r>
  <r>
    <x v="140"/>
    <n v="3"/>
    <n v="1"/>
    <n v="58"/>
  </r>
  <r>
    <x v="141"/>
    <n v="0"/>
    <n v="1"/>
    <n v="37"/>
  </r>
  <r>
    <x v="141"/>
    <n v="1"/>
    <n v="1"/>
    <n v="46"/>
  </r>
  <r>
    <x v="141"/>
    <n v="3"/>
    <n v="1"/>
    <n v="10"/>
  </r>
  <r>
    <x v="142"/>
    <n v="0"/>
    <n v="1"/>
    <n v="39"/>
  </r>
  <r>
    <x v="142"/>
    <n v="1"/>
    <n v="1"/>
    <n v="38"/>
  </r>
  <r>
    <x v="142"/>
    <n v="3"/>
    <n v="1"/>
    <n v="40"/>
  </r>
  <r>
    <x v="143"/>
    <n v="0"/>
    <n v="1"/>
    <n v="22"/>
  </r>
  <r>
    <x v="143"/>
    <n v="1"/>
    <n v="1"/>
    <n v="19"/>
  </r>
  <r>
    <x v="143"/>
    <n v="3"/>
    <n v="1"/>
    <n v="16"/>
  </r>
  <r>
    <x v="144"/>
    <n v="0"/>
    <n v="1"/>
    <n v="34"/>
  </r>
  <r>
    <x v="144"/>
    <n v="1"/>
    <n v="1"/>
    <n v="34"/>
  </r>
  <r>
    <x v="144"/>
    <n v="3"/>
    <n v="1"/>
    <n v="32"/>
  </r>
  <r>
    <x v="145"/>
    <n v="0"/>
    <n v="1"/>
    <n v="30"/>
  </r>
  <r>
    <x v="145"/>
    <n v="1"/>
    <n v="1"/>
    <n v="34"/>
  </r>
  <r>
    <x v="145"/>
    <n v="3"/>
    <n v="1"/>
    <n v="34"/>
  </r>
  <r>
    <x v="146"/>
    <n v="0"/>
    <n v="1"/>
    <n v="39"/>
  </r>
  <r>
    <x v="146"/>
    <n v="1"/>
    <n v="1"/>
    <n v="40"/>
  </r>
  <r>
    <x v="146"/>
    <n v="3"/>
    <n v="1"/>
    <n v="37"/>
  </r>
  <r>
    <x v="147"/>
    <n v="0"/>
    <n v="1"/>
    <n v="20"/>
  </r>
  <r>
    <x v="147"/>
    <n v="1"/>
    <n v="1"/>
    <n v="19"/>
  </r>
  <r>
    <x v="147"/>
    <n v="3"/>
    <n v="1"/>
    <n v="20"/>
  </r>
  <r>
    <x v="148"/>
    <n v="0"/>
    <n v="1"/>
    <n v="18"/>
  </r>
  <r>
    <x v="148"/>
    <n v="1"/>
    <n v="1"/>
    <n v="22"/>
  </r>
  <r>
    <x v="148"/>
    <n v="3"/>
    <n v="1"/>
    <n v="28"/>
  </r>
  <r>
    <x v="149"/>
    <n v="0"/>
    <n v="1"/>
    <n v="33"/>
  </r>
  <r>
    <x v="149"/>
    <n v="1"/>
    <n v="1"/>
    <n v="34"/>
  </r>
  <r>
    <x v="149"/>
    <n v="3"/>
    <n v="1"/>
    <n v="40"/>
  </r>
  <r>
    <x v="150"/>
    <n v="0"/>
    <n v="1"/>
    <n v="25"/>
  </r>
  <r>
    <x v="150"/>
    <n v="1"/>
    <n v="1"/>
    <n v="24"/>
  </r>
  <r>
    <x v="150"/>
    <n v="3"/>
    <n v="1"/>
    <n v="24"/>
  </r>
  <r>
    <x v="151"/>
    <n v="0"/>
    <n v="1"/>
    <n v="20"/>
  </r>
  <r>
    <x v="151"/>
    <n v="1"/>
    <n v="1"/>
    <n v="19"/>
  </r>
  <r>
    <x v="151"/>
    <n v="3"/>
    <n v="1"/>
    <n v="20"/>
  </r>
  <r>
    <x v="152"/>
    <n v="0"/>
    <n v="1"/>
    <n v="18"/>
  </r>
  <r>
    <x v="152"/>
    <n v="1"/>
    <n v="1"/>
    <n v="22"/>
  </r>
  <r>
    <x v="152"/>
    <n v="3"/>
    <n v="1"/>
    <n v="22"/>
  </r>
  <r>
    <x v="153"/>
    <n v="0"/>
    <n v="1"/>
    <n v="20"/>
  </r>
  <r>
    <x v="153"/>
    <n v="1"/>
    <n v="1"/>
    <n v="25"/>
  </r>
  <r>
    <x v="153"/>
    <n v="3"/>
    <n v="1"/>
    <n v="26"/>
  </r>
  <r>
    <x v="154"/>
    <n v="0"/>
    <n v="1"/>
    <n v="39"/>
  </r>
  <r>
    <x v="154"/>
    <n v="1"/>
    <n v="1"/>
    <n v="34"/>
  </r>
  <r>
    <x v="154"/>
    <n v="3"/>
    <n v="1"/>
    <n v="33"/>
  </r>
  <r>
    <x v="155"/>
    <n v="0"/>
    <n v="1"/>
    <n v="21"/>
  </r>
  <r>
    <x v="155"/>
    <n v="1"/>
    <n v="1"/>
    <n v="25"/>
  </r>
  <r>
    <x v="155"/>
    <n v="3"/>
    <n v="1"/>
    <n v="26"/>
  </r>
  <r>
    <x v="156"/>
    <n v="0"/>
    <n v="1"/>
    <n v="17"/>
  </r>
  <r>
    <x v="156"/>
    <n v="1"/>
    <n v="1"/>
    <n v="11"/>
  </r>
  <r>
    <x v="156"/>
    <n v="3"/>
    <n v="1"/>
    <n v="21"/>
  </r>
  <r>
    <x v="157"/>
    <n v="0"/>
    <n v="1"/>
    <n v="13"/>
  </r>
  <r>
    <x v="157"/>
    <n v="1"/>
    <n v="1"/>
    <n v="12"/>
  </r>
  <r>
    <x v="157"/>
    <n v="3"/>
    <n v="1"/>
    <n v="12"/>
  </r>
  <r>
    <x v="158"/>
    <n v="0"/>
    <n v="1"/>
    <n v="14"/>
  </r>
  <r>
    <x v="158"/>
    <n v="1"/>
    <n v="1"/>
    <n v="18"/>
  </r>
  <r>
    <x v="158"/>
    <n v="3"/>
    <n v="1"/>
    <n v="15"/>
  </r>
  <r>
    <x v="159"/>
    <n v="0"/>
    <n v="1"/>
    <n v="17"/>
  </r>
  <r>
    <x v="159"/>
    <n v="1"/>
    <n v="1"/>
    <n v="20"/>
  </r>
  <r>
    <x v="159"/>
    <n v="3"/>
    <n v="1"/>
    <n v="22"/>
  </r>
  <r>
    <x v="160"/>
    <n v="0"/>
    <n v="1"/>
    <n v="11"/>
  </r>
  <r>
    <x v="160"/>
    <n v="1"/>
    <n v="1"/>
    <n v="12"/>
  </r>
  <r>
    <x v="160"/>
    <n v="3"/>
    <n v="1"/>
    <n v="14"/>
  </r>
  <r>
    <x v="161"/>
    <n v="0"/>
    <n v="1"/>
    <n v="16"/>
  </r>
  <r>
    <x v="161"/>
    <n v="1"/>
    <n v="1"/>
    <n v="14"/>
  </r>
  <r>
    <x v="161"/>
    <n v="3"/>
    <n v="1"/>
    <n v="16"/>
  </r>
  <r>
    <x v="162"/>
    <n v="0"/>
    <n v="1"/>
    <n v="10"/>
  </r>
  <r>
    <x v="162"/>
    <n v="1"/>
    <n v="1"/>
    <n v="19"/>
  </r>
  <r>
    <x v="162"/>
    <n v="3"/>
    <n v="1"/>
    <n v="12"/>
  </r>
  <r>
    <x v="163"/>
    <n v="0"/>
    <n v="1"/>
    <n v="17"/>
  </r>
  <r>
    <x v="163"/>
    <n v="3"/>
    <n v="1"/>
    <n v="26"/>
  </r>
  <r>
    <x v="164"/>
    <n v="0"/>
    <n v="1"/>
    <n v="18"/>
  </r>
  <r>
    <x v="164"/>
    <n v="1"/>
    <n v="1"/>
    <n v="10"/>
  </r>
  <r>
    <x v="164"/>
    <n v="3"/>
    <n v="1"/>
    <n v="19"/>
  </r>
  <r>
    <x v="165"/>
    <n v="0"/>
    <n v="1"/>
    <n v="16"/>
  </r>
  <r>
    <x v="165"/>
    <n v="1"/>
    <n v="1"/>
    <n v="28"/>
  </r>
  <r>
    <x v="165"/>
    <n v="3"/>
    <n v="1"/>
    <n v="18"/>
  </r>
  <r>
    <x v="166"/>
    <n v="0"/>
    <n v="1"/>
    <n v="19"/>
  </r>
  <r>
    <x v="166"/>
    <n v="1"/>
    <n v="1"/>
    <n v="24"/>
  </r>
  <r>
    <x v="166"/>
    <n v="3"/>
    <n v="1"/>
    <n v="25"/>
  </r>
  <r>
    <x v="167"/>
    <n v="0"/>
    <n v="1"/>
    <n v="17"/>
  </r>
  <r>
    <x v="167"/>
    <n v="1"/>
    <n v="1"/>
    <n v="18"/>
  </r>
  <r>
    <x v="167"/>
    <n v="3"/>
    <n v="1"/>
    <n v="17"/>
  </r>
  <r>
    <x v="168"/>
    <n v="0"/>
    <n v="1"/>
    <n v="20"/>
  </r>
  <r>
    <x v="168"/>
    <n v="1"/>
    <n v="1"/>
    <n v="24"/>
  </r>
  <r>
    <x v="168"/>
    <n v="3"/>
    <n v="1"/>
    <n v="22"/>
  </r>
  <r>
    <x v="169"/>
    <n v="0"/>
    <n v="1"/>
    <n v="11"/>
  </r>
  <r>
    <x v="169"/>
    <n v="1"/>
    <n v="1"/>
    <n v="16"/>
  </r>
  <r>
    <x v="169"/>
    <n v="3"/>
    <n v="1"/>
    <n v="14"/>
  </r>
  <r>
    <x v="170"/>
    <n v="0"/>
    <n v="1"/>
    <n v="16"/>
  </r>
  <r>
    <x v="170"/>
    <n v="1"/>
    <n v="1"/>
    <n v="13"/>
  </r>
  <r>
    <x v="170"/>
    <n v="3"/>
    <n v="1"/>
    <n v="16"/>
  </r>
  <r>
    <x v="171"/>
    <n v="0"/>
    <n v="1"/>
    <n v="14"/>
  </r>
  <r>
    <x v="171"/>
    <n v="1"/>
    <n v="1"/>
    <n v="14"/>
  </r>
  <r>
    <x v="171"/>
    <n v="3"/>
    <n v="1"/>
    <n v="15"/>
  </r>
  <r>
    <x v="172"/>
    <n v="0"/>
    <n v="1"/>
    <n v="17"/>
  </r>
  <r>
    <x v="172"/>
    <n v="1"/>
    <n v="1"/>
    <n v="20"/>
  </r>
  <r>
    <x v="172"/>
    <n v="3"/>
    <n v="1"/>
    <n v="19"/>
  </r>
  <r>
    <x v="173"/>
    <n v="0"/>
    <n v="1"/>
    <n v="12"/>
  </r>
  <r>
    <x v="173"/>
    <n v="1"/>
    <n v="1"/>
    <n v="12"/>
  </r>
  <r>
    <x v="173"/>
    <n v="3"/>
    <n v="1"/>
    <n v="13"/>
  </r>
  <r>
    <x v="174"/>
    <n v="0"/>
    <n v="1"/>
    <n v="15"/>
  </r>
  <r>
    <x v="174"/>
    <n v="1"/>
    <n v="1"/>
    <n v="21"/>
  </r>
  <r>
    <x v="174"/>
    <n v="3"/>
    <n v="1"/>
    <n v="16"/>
  </r>
  <r>
    <x v="175"/>
    <n v="0"/>
    <n v="1"/>
    <n v="16"/>
  </r>
  <r>
    <x v="175"/>
    <n v="1"/>
    <n v="1"/>
    <n v="21"/>
  </r>
  <r>
    <x v="175"/>
    <n v="3"/>
    <n v="1"/>
    <n v="21"/>
  </r>
  <r>
    <x v="176"/>
    <n v="0"/>
    <n v="1"/>
    <n v="26"/>
  </r>
  <r>
    <x v="176"/>
    <n v="1"/>
    <n v="1"/>
    <n v="24"/>
  </r>
  <r>
    <x v="176"/>
    <n v="3"/>
    <n v="1"/>
    <n v="24"/>
  </r>
  <r>
    <x v="177"/>
    <n v="0"/>
    <n v="1"/>
    <n v="28"/>
  </r>
  <r>
    <x v="177"/>
    <n v="1"/>
    <n v="1"/>
    <n v="27"/>
  </r>
  <r>
    <x v="177"/>
    <n v="3"/>
    <n v="1"/>
    <n v="32"/>
  </r>
  <r>
    <x v="178"/>
    <n v="0"/>
    <n v="1"/>
    <n v="29"/>
  </r>
  <r>
    <x v="178"/>
    <n v="1"/>
    <n v="1"/>
    <n v="32"/>
  </r>
  <r>
    <x v="178"/>
    <n v="3"/>
    <n v="1"/>
    <n v="29"/>
  </r>
  <r>
    <x v="179"/>
    <n v="0"/>
    <n v="1"/>
    <n v="29"/>
  </r>
  <r>
    <x v="179"/>
    <n v="1"/>
    <n v="1"/>
    <n v="32"/>
  </r>
  <r>
    <x v="179"/>
    <n v="3"/>
    <n v="1"/>
    <n v="30"/>
  </r>
  <r>
    <x v="180"/>
    <n v="0"/>
    <n v="1"/>
    <n v="24"/>
  </r>
  <r>
    <x v="180"/>
    <n v="1"/>
    <n v="1"/>
    <n v="25"/>
  </r>
  <r>
    <x v="180"/>
    <n v="3"/>
    <n v="1"/>
    <n v="25"/>
  </r>
  <r>
    <x v="181"/>
    <n v="0"/>
    <n v="1"/>
    <n v="25"/>
  </r>
  <r>
    <x v="181"/>
    <n v="1"/>
    <n v="1"/>
    <n v="26"/>
  </r>
  <r>
    <x v="181"/>
    <n v="3"/>
    <n v="1"/>
    <n v="25"/>
  </r>
  <r>
    <x v="182"/>
    <n v="0"/>
    <n v="1"/>
    <n v="21"/>
  </r>
  <r>
    <x v="182"/>
    <n v="1"/>
    <n v="1"/>
    <n v="23"/>
  </r>
  <r>
    <x v="182"/>
    <n v="3"/>
    <n v="1"/>
    <n v="22"/>
  </r>
  <r>
    <x v="183"/>
    <n v="0"/>
    <n v="1"/>
    <n v="14"/>
  </r>
  <r>
    <x v="183"/>
    <n v="3"/>
    <n v="1"/>
    <n v="20"/>
  </r>
  <r>
    <x v="184"/>
    <n v="0"/>
    <n v="1"/>
    <n v="14"/>
  </r>
  <r>
    <x v="184"/>
    <n v="3"/>
    <n v="1"/>
    <n v="17"/>
  </r>
  <r>
    <x v="185"/>
    <n v="0"/>
    <n v="1"/>
    <n v="18"/>
  </r>
  <r>
    <x v="185"/>
    <n v="3"/>
    <n v="1"/>
    <n v="22"/>
  </r>
  <r>
    <x v="186"/>
    <n v="0"/>
    <n v="1"/>
    <n v="20"/>
  </r>
  <r>
    <x v="186"/>
    <n v="3"/>
    <n v="1"/>
    <n v="22"/>
  </r>
  <r>
    <x v="187"/>
    <n v="0"/>
    <n v="1"/>
    <n v="22"/>
  </r>
  <r>
    <x v="187"/>
    <n v="3"/>
    <n v="1"/>
    <n v="23"/>
  </r>
  <r>
    <x v="188"/>
    <n v="0"/>
    <n v="1"/>
    <n v="23"/>
  </r>
  <r>
    <x v="188"/>
    <n v="3"/>
    <n v="1"/>
    <n v="22"/>
  </r>
  <r>
    <x v="189"/>
    <n v="0"/>
    <n v="1"/>
    <n v="20"/>
  </r>
  <r>
    <x v="189"/>
    <n v="3"/>
    <n v="1"/>
    <n v="22"/>
  </r>
  <r>
    <x v="190"/>
    <n v="0"/>
    <n v="1"/>
    <n v="24"/>
  </r>
  <r>
    <x v="190"/>
    <n v="3"/>
    <n v="1"/>
    <n v="26"/>
  </r>
  <r>
    <x v="191"/>
    <n v="0"/>
    <n v="1"/>
    <n v="9"/>
  </r>
  <r>
    <x v="191"/>
    <n v="3"/>
    <n v="1"/>
    <n v="21"/>
  </r>
  <r>
    <x v="192"/>
    <n v="0"/>
    <n v="1"/>
    <n v="20"/>
  </r>
  <r>
    <x v="192"/>
    <n v="3"/>
    <n v="1"/>
    <n v="19"/>
  </r>
  <r>
    <x v="193"/>
    <n v="0"/>
    <n v="1"/>
    <n v="18"/>
  </r>
  <r>
    <x v="193"/>
    <n v="3"/>
    <n v="1"/>
    <n v="18"/>
  </r>
  <r>
    <x v="194"/>
    <n v="0"/>
    <n v="1"/>
    <n v="42"/>
  </r>
  <r>
    <x v="194"/>
    <n v="3"/>
    <n v="1"/>
    <n v="20"/>
  </r>
  <r>
    <x v="195"/>
    <n v="0"/>
    <n v="1"/>
    <n v="20"/>
  </r>
  <r>
    <x v="195"/>
    <n v="3"/>
    <n v="1"/>
    <n v="21"/>
  </r>
  <r>
    <x v="196"/>
    <n v="0"/>
    <n v="1"/>
    <n v="19"/>
  </r>
  <r>
    <x v="196"/>
    <n v="3"/>
    <n v="1"/>
    <n v="20"/>
  </r>
  <r>
    <x v="197"/>
    <n v="0"/>
    <n v="1"/>
    <n v="19"/>
  </r>
  <r>
    <x v="197"/>
    <n v="3"/>
    <n v="1"/>
    <n v="21"/>
  </r>
  <r>
    <x v="198"/>
    <n v="0"/>
    <n v="1"/>
    <n v="17"/>
  </r>
  <r>
    <x v="198"/>
    <n v="3"/>
    <n v="1"/>
    <n v="19"/>
  </r>
  <r>
    <x v="199"/>
    <n v="0"/>
    <n v="1"/>
    <n v="25"/>
  </r>
  <r>
    <x v="199"/>
    <n v="3"/>
    <n v="1"/>
    <n v="29"/>
  </r>
  <r>
    <x v="200"/>
    <n v="0"/>
    <n v="1"/>
    <n v="25"/>
  </r>
  <r>
    <x v="200"/>
    <n v="3"/>
    <n v="1"/>
    <n v="26"/>
  </r>
  <r>
    <x v="201"/>
    <n v="0"/>
    <n v="1"/>
    <n v="18"/>
  </r>
  <r>
    <x v="201"/>
    <n v="3"/>
    <n v="1"/>
    <n v="28"/>
  </r>
  <r>
    <x v="202"/>
    <n v="0"/>
    <n v="1"/>
    <n v="31"/>
  </r>
  <r>
    <x v="202"/>
    <n v="3"/>
    <n v="1"/>
    <n v="41"/>
  </r>
  <r>
    <x v="203"/>
    <n v="0"/>
    <n v="1"/>
    <n v="24"/>
  </r>
  <r>
    <x v="203"/>
    <n v="3"/>
    <n v="1"/>
    <n v="27"/>
  </r>
  <r>
    <x v="204"/>
    <n v="0"/>
    <n v="1"/>
    <n v="28"/>
  </r>
  <r>
    <x v="204"/>
    <n v="3"/>
    <n v="1"/>
    <n v="32"/>
  </r>
  <r>
    <x v="205"/>
    <n v="0"/>
    <n v="1"/>
    <n v="21"/>
  </r>
  <r>
    <x v="205"/>
    <n v="3"/>
    <n v="1"/>
    <n v="17"/>
  </r>
  <r>
    <x v="206"/>
    <n v="0"/>
    <n v="1"/>
    <n v="20"/>
  </r>
  <r>
    <x v="206"/>
    <n v="3"/>
    <n v="1"/>
    <n v="22"/>
  </r>
  <r>
    <x v="207"/>
    <n v="0"/>
    <n v="1"/>
    <n v="19"/>
  </r>
  <r>
    <x v="207"/>
    <n v="3"/>
    <n v="1"/>
    <n v="2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2" cacheId="6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AK6:AM214" firstHeaderRow="0" firstDataRow="1" firstDataCol="1"/>
  <pivotFields count="4">
    <pivotField axis="axisRow" numFmtId="14" showAll="0">
      <items count="20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t="default"/>
      </items>
    </pivotField>
    <pivotField showAll="0" defaultSubtotal="0"/>
    <pivotField showAll="0" defaultSubtotal="0"/>
    <pivotField dataField="1" numFmtId="2" showAll="0" defaultSubtotal="0"/>
  </pivotFields>
  <rowFields count="1">
    <field x="0"/>
  </rowFields>
  <rowItems count="20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</rowItems>
  <colFields count="1">
    <field x="-2"/>
  </colFields>
  <colItems count="2">
    <i>
      <x/>
    </i>
    <i i="1">
      <x v="1"/>
    </i>
  </colItems>
  <dataFields count="2">
    <dataField name="Count of TPavg(µgP/L)" fld="3" subtotal="count" baseField="0" baseItem="2"/>
    <dataField name="Average of TPavg(µgP/L)2" fld="3" subtotal="average" baseField="0" baseItem="0" numFmtId="2"/>
  </dataFields>
  <formats count="2">
    <format dxfId="7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5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AU6:AX30" firstHeaderRow="0" firstDataRow="1" firstDataCol="1"/>
  <pivotFields count="4">
    <pivotField numFmtId="14" showAll="0"/>
    <pivotField axis="axisRow" numFmtId="1" showAll="0">
      <items count="2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t="default"/>
      </items>
    </pivotField>
    <pivotField showAll="0"/>
    <pivotField dataField="1" numFmtId="1" showAll="0" defaultSubtota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</rowItems>
  <colFields count="1">
    <field x="-2"/>
  </colFields>
  <colItems count="3">
    <i>
      <x/>
    </i>
    <i i="1">
      <x v="1"/>
    </i>
    <i i="2">
      <x v="2"/>
    </i>
  </colItems>
  <dataFields count="3">
    <dataField name="Count of  TPavg(µgP/L)" fld="3" subtotal="count" baseField="1" baseItem="4"/>
    <dataField name="Average of  TPavg(µgP/L)2" fld="3" subtotal="average" baseField="1" baseItem="1" numFmtId="2"/>
    <dataField name="StdDev of  TPavg(µgP/L)" fld="3" subtotal="stdDev" baseField="1" baseItem="4" numFmtId="2"/>
  </dataFields>
  <formats count="4">
    <format dxfId="1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10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4" minRefreshableVersion="3" useAutoFormatting="1" rowGrandTotals="0" itemPrintTitles="1" createdVersion="4" indent="0" outline="1" outlineData="1" multipleFieldFilters="0">
  <location ref="X6:AA751" firstHeaderRow="0" firstDataRow="1" firstDataCol="1"/>
  <pivotFields count="9">
    <pivotField showAll="0"/>
    <pivotField showAll="0"/>
    <pivotField showAll="0"/>
    <pivotField axis="axisRow" dataField="1" numFmtId="14" showAll="0" defaultSubtotal="0">
      <items count="20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</items>
    </pivotField>
    <pivotField numFmtId="1" showAll="0"/>
    <pivotField axis="axisRow" showAll="0">
      <items count="6">
        <item x="0"/>
        <item x="3"/>
        <item x="4"/>
        <item x="2"/>
        <item x="1"/>
        <item t="default"/>
      </items>
    </pivotField>
    <pivotField showAll="0"/>
    <pivotField dataField="1" showAll="0"/>
    <pivotField showAll="0"/>
  </pivotFields>
  <rowFields count="2">
    <field x="3"/>
    <field x="5"/>
  </rowFields>
  <rowItems count="745">
    <i>
      <x/>
    </i>
    <i r="1">
      <x/>
    </i>
    <i r="1">
      <x v="4"/>
    </i>
    <i>
      <x v="1"/>
    </i>
    <i r="1">
      <x/>
    </i>
    <i r="1">
      <x v="4"/>
    </i>
    <i>
      <x v="2"/>
    </i>
    <i r="1">
      <x/>
    </i>
    <i r="1">
      <x v="4"/>
    </i>
    <i>
      <x v="3"/>
    </i>
    <i r="1">
      <x/>
    </i>
    <i r="1">
      <x v="4"/>
    </i>
    <i>
      <x v="4"/>
    </i>
    <i r="1">
      <x/>
    </i>
    <i r="1">
      <x v="4"/>
    </i>
    <i>
      <x v="5"/>
    </i>
    <i r="1">
      <x/>
    </i>
    <i r="1">
      <x v="4"/>
    </i>
    <i>
      <x v="6"/>
    </i>
    <i r="1">
      <x/>
    </i>
    <i r="1">
      <x v="4"/>
    </i>
    <i>
      <x v="7"/>
    </i>
    <i r="1">
      <x/>
    </i>
    <i r="1">
      <x v="4"/>
    </i>
    <i>
      <x v="8"/>
    </i>
    <i r="1">
      <x/>
    </i>
    <i r="1">
      <x v="3"/>
    </i>
    <i r="1">
      <x v="4"/>
    </i>
    <i>
      <x v="9"/>
    </i>
    <i r="1">
      <x/>
    </i>
    <i r="1">
      <x v="3"/>
    </i>
    <i r="1">
      <x v="4"/>
    </i>
    <i>
      <x v="10"/>
    </i>
    <i r="1">
      <x/>
    </i>
    <i r="1">
      <x v="3"/>
    </i>
    <i r="1">
      <x v="4"/>
    </i>
    <i>
      <x v="11"/>
    </i>
    <i r="1">
      <x/>
    </i>
    <i r="1">
      <x v="3"/>
    </i>
    <i r="1">
      <x v="4"/>
    </i>
    <i>
      <x v="12"/>
    </i>
    <i r="1">
      <x/>
    </i>
    <i r="1">
      <x v="3"/>
    </i>
    <i r="1">
      <x v="4"/>
    </i>
    <i>
      <x v="13"/>
    </i>
    <i r="1">
      <x/>
    </i>
    <i r="1">
      <x v="3"/>
    </i>
    <i r="1">
      <x v="4"/>
    </i>
    <i>
      <x v="14"/>
    </i>
    <i r="1">
      <x/>
    </i>
    <i r="1">
      <x v="3"/>
    </i>
    <i r="1">
      <x v="4"/>
    </i>
    <i>
      <x v="15"/>
    </i>
    <i r="1">
      <x/>
    </i>
    <i r="1">
      <x v="3"/>
    </i>
    <i r="1">
      <x v="4"/>
    </i>
    <i>
      <x v="16"/>
    </i>
    <i r="1">
      <x/>
    </i>
    <i>
      <x v="17"/>
    </i>
    <i r="1">
      <x/>
    </i>
    <i>
      <x v="18"/>
    </i>
    <i r="1">
      <x/>
    </i>
    <i>
      <x v="19"/>
    </i>
    <i r="1">
      <x/>
    </i>
    <i>
      <x v="20"/>
    </i>
    <i r="1">
      <x/>
    </i>
    <i>
      <x v="21"/>
    </i>
    <i r="1">
      <x/>
    </i>
    <i>
      <x v="22"/>
    </i>
    <i r="1">
      <x/>
    </i>
    <i>
      <x v="23"/>
    </i>
    <i r="1">
      <x/>
    </i>
    <i>
      <x v="24"/>
    </i>
    <i r="1">
      <x/>
    </i>
    <i r="1">
      <x v="4"/>
    </i>
    <i>
      <x v="25"/>
    </i>
    <i r="1">
      <x/>
    </i>
    <i r="1">
      <x v="4"/>
    </i>
    <i>
      <x v="26"/>
    </i>
    <i r="1">
      <x/>
    </i>
    <i r="1">
      <x v="4"/>
    </i>
    <i>
      <x v="27"/>
    </i>
    <i r="1">
      <x/>
    </i>
    <i r="1">
      <x v="4"/>
    </i>
    <i>
      <x v="28"/>
    </i>
    <i r="1">
      <x/>
    </i>
    <i r="1">
      <x v="4"/>
    </i>
    <i>
      <x v="29"/>
    </i>
    <i r="1">
      <x/>
    </i>
    <i r="1">
      <x v="4"/>
    </i>
    <i>
      <x v="30"/>
    </i>
    <i r="1">
      <x/>
    </i>
    <i r="1">
      <x v="4"/>
    </i>
    <i>
      <x v="31"/>
    </i>
    <i r="1">
      <x/>
    </i>
    <i r="1">
      <x v="4"/>
    </i>
    <i>
      <x v="32"/>
    </i>
    <i r="1">
      <x/>
    </i>
    <i r="1">
      <x v="4"/>
    </i>
    <i>
      <x v="33"/>
    </i>
    <i r="1">
      <x/>
    </i>
    <i r="1">
      <x v="4"/>
    </i>
    <i>
      <x v="34"/>
    </i>
    <i r="1">
      <x/>
    </i>
    <i r="1">
      <x v="4"/>
    </i>
    <i>
      <x v="35"/>
    </i>
    <i r="1">
      <x/>
    </i>
    <i r="1">
      <x v="4"/>
    </i>
    <i>
      <x v="36"/>
    </i>
    <i r="1">
      <x/>
    </i>
    <i r="1">
      <x v="4"/>
    </i>
    <i>
      <x v="37"/>
    </i>
    <i r="1">
      <x/>
    </i>
    <i r="1">
      <x v="4"/>
    </i>
    <i>
      <x v="38"/>
    </i>
    <i r="1">
      <x/>
    </i>
    <i r="1">
      <x v="4"/>
    </i>
    <i>
      <x v="39"/>
    </i>
    <i r="1">
      <x/>
    </i>
    <i r="1">
      <x v="4"/>
    </i>
    <i>
      <x v="40"/>
    </i>
    <i r="1">
      <x/>
    </i>
    <i r="1">
      <x v="4"/>
    </i>
    <i>
      <x v="41"/>
    </i>
    <i r="1">
      <x/>
    </i>
    <i r="1">
      <x v="4"/>
    </i>
    <i>
      <x v="42"/>
    </i>
    <i r="1">
      <x/>
    </i>
    <i r="1">
      <x v="4"/>
    </i>
    <i>
      <x v="43"/>
    </i>
    <i r="1">
      <x/>
    </i>
    <i r="1">
      <x v="4"/>
    </i>
    <i>
      <x v="44"/>
    </i>
    <i r="1">
      <x/>
    </i>
    <i r="1">
      <x v="4"/>
    </i>
    <i>
      <x v="45"/>
    </i>
    <i r="1">
      <x/>
    </i>
    <i r="1">
      <x v="4"/>
    </i>
    <i>
      <x v="46"/>
    </i>
    <i r="1">
      <x/>
    </i>
    <i r="1">
      <x v="4"/>
    </i>
    <i>
      <x v="47"/>
    </i>
    <i r="1">
      <x/>
    </i>
    <i r="1">
      <x v="4"/>
    </i>
    <i>
      <x v="48"/>
    </i>
    <i r="1">
      <x/>
    </i>
    <i r="1">
      <x v="4"/>
    </i>
    <i>
      <x v="49"/>
    </i>
    <i r="1">
      <x/>
    </i>
    <i r="1">
      <x v="4"/>
    </i>
    <i>
      <x v="50"/>
    </i>
    <i r="1">
      <x/>
    </i>
    <i r="1">
      <x v="4"/>
    </i>
    <i>
      <x v="51"/>
    </i>
    <i r="1">
      <x/>
    </i>
    <i r="1">
      <x v="4"/>
    </i>
    <i>
      <x v="52"/>
    </i>
    <i r="1">
      <x/>
    </i>
    <i r="1">
      <x v="4"/>
    </i>
    <i>
      <x v="53"/>
    </i>
    <i r="1">
      <x/>
    </i>
    <i r="1">
      <x v="4"/>
    </i>
    <i>
      <x v="54"/>
    </i>
    <i r="1">
      <x/>
    </i>
    <i r="1">
      <x v="4"/>
    </i>
    <i>
      <x v="55"/>
    </i>
    <i r="1">
      <x/>
    </i>
    <i r="1">
      <x v="4"/>
    </i>
    <i>
      <x v="56"/>
    </i>
    <i r="1">
      <x/>
    </i>
    <i r="1">
      <x v="4"/>
    </i>
    <i>
      <x v="57"/>
    </i>
    <i r="1">
      <x/>
    </i>
    <i r="1">
      <x v="4"/>
    </i>
    <i>
      <x v="58"/>
    </i>
    <i r="1">
      <x/>
    </i>
    <i r="1">
      <x v="4"/>
    </i>
    <i>
      <x v="59"/>
    </i>
    <i r="1">
      <x/>
    </i>
    <i r="1">
      <x v="3"/>
    </i>
    <i r="1">
      <x v="4"/>
    </i>
    <i>
      <x v="60"/>
    </i>
    <i r="1">
      <x/>
    </i>
    <i r="1">
      <x v="3"/>
    </i>
    <i r="1">
      <x v="4"/>
    </i>
    <i>
      <x v="61"/>
    </i>
    <i r="1">
      <x/>
    </i>
    <i r="1">
      <x v="4"/>
    </i>
    <i>
      <x v="62"/>
    </i>
    <i r="1">
      <x/>
    </i>
    <i r="1">
      <x v="3"/>
    </i>
    <i r="1">
      <x v="4"/>
    </i>
    <i>
      <x v="63"/>
    </i>
    <i r="1">
      <x/>
    </i>
    <i r="1">
      <x v="3"/>
    </i>
    <i r="1">
      <x v="4"/>
    </i>
    <i>
      <x v="64"/>
    </i>
    <i r="1">
      <x/>
    </i>
    <i r="1">
      <x v="3"/>
    </i>
    <i r="1">
      <x v="4"/>
    </i>
    <i>
      <x v="65"/>
    </i>
    <i r="1">
      <x/>
    </i>
    <i r="1">
      <x v="3"/>
    </i>
    <i r="1">
      <x v="4"/>
    </i>
    <i>
      <x v="66"/>
    </i>
    <i r="1">
      <x/>
    </i>
    <i r="1">
      <x v="3"/>
    </i>
    <i r="1">
      <x v="4"/>
    </i>
    <i>
      <x v="67"/>
    </i>
    <i r="1">
      <x/>
    </i>
    <i r="1">
      <x v="3"/>
    </i>
    <i r="1">
      <x v="4"/>
    </i>
    <i>
      <x v="68"/>
    </i>
    <i r="1">
      <x/>
    </i>
    <i r="1">
      <x v="3"/>
    </i>
    <i r="1">
      <x v="4"/>
    </i>
    <i>
      <x v="69"/>
    </i>
    <i r="1">
      <x/>
    </i>
    <i r="1">
      <x v="3"/>
    </i>
    <i r="1">
      <x v="4"/>
    </i>
    <i>
      <x v="70"/>
    </i>
    <i r="1">
      <x/>
    </i>
    <i r="1">
      <x v="3"/>
    </i>
    <i r="1">
      <x v="4"/>
    </i>
    <i>
      <x v="71"/>
    </i>
    <i r="1">
      <x/>
    </i>
    <i r="1">
      <x v="3"/>
    </i>
    <i r="1">
      <x v="4"/>
    </i>
    <i>
      <x v="72"/>
    </i>
    <i r="1">
      <x/>
    </i>
    <i r="1">
      <x v="3"/>
    </i>
    <i r="1">
      <x v="4"/>
    </i>
    <i>
      <x v="73"/>
    </i>
    <i r="1">
      <x/>
    </i>
    <i r="1">
      <x v="3"/>
    </i>
    <i r="1">
      <x v="4"/>
    </i>
    <i>
      <x v="74"/>
    </i>
    <i r="1">
      <x/>
    </i>
    <i r="1">
      <x v="3"/>
    </i>
    <i r="1">
      <x v="4"/>
    </i>
    <i>
      <x v="75"/>
    </i>
    <i r="1">
      <x/>
    </i>
    <i r="1">
      <x v="3"/>
    </i>
    <i r="1">
      <x v="4"/>
    </i>
    <i>
      <x v="76"/>
    </i>
    <i r="1">
      <x/>
    </i>
    <i r="1">
      <x v="3"/>
    </i>
    <i r="1">
      <x v="4"/>
    </i>
    <i>
      <x v="77"/>
    </i>
    <i r="1">
      <x/>
    </i>
    <i r="1">
      <x v="3"/>
    </i>
    <i r="1">
      <x v="4"/>
    </i>
    <i>
      <x v="78"/>
    </i>
    <i r="1">
      <x/>
    </i>
    <i r="1">
      <x v="3"/>
    </i>
    <i r="1">
      <x v="4"/>
    </i>
    <i>
      <x v="79"/>
    </i>
    <i r="1">
      <x/>
    </i>
    <i r="1">
      <x v="3"/>
    </i>
    <i r="1">
      <x v="4"/>
    </i>
    <i>
      <x v="80"/>
    </i>
    <i r="1">
      <x/>
    </i>
    <i r="1">
      <x v="3"/>
    </i>
    <i r="1">
      <x v="4"/>
    </i>
    <i>
      <x v="81"/>
    </i>
    <i r="1">
      <x/>
    </i>
    <i r="1">
      <x v="3"/>
    </i>
    <i r="1">
      <x v="4"/>
    </i>
    <i>
      <x v="82"/>
    </i>
    <i r="1">
      <x/>
    </i>
    <i r="1">
      <x v="3"/>
    </i>
    <i r="1">
      <x v="4"/>
    </i>
    <i>
      <x v="83"/>
    </i>
    <i r="1">
      <x/>
    </i>
    <i r="1">
      <x v="3"/>
    </i>
    <i r="1">
      <x v="4"/>
    </i>
    <i>
      <x v="84"/>
    </i>
    <i r="1">
      <x/>
    </i>
    <i r="1">
      <x v="3"/>
    </i>
    <i r="1">
      <x v="4"/>
    </i>
    <i>
      <x v="85"/>
    </i>
    <i r="1">
      <x/>
    </i>
    <i r="1">
      <x v="3"/>
    </i>
    <i r="1">
      <x v="4"/>
    </i>
    <i>
      <x v="86"/>
    </i>
    <i r="1">
      <x/>
    </i>
    <i r="1">
      <x v="3"/>
    </i>
    <i r="1">
      <x v="4"/>
    </i>
    <i>
      <x v="87"/>
    </i>
    <i r="1">
      <x/>
    </i>
    <i r="1">
      <x v="3"/>
    </i>
    <i r="1">
      <x v="4"/>
    </i>
    <i>
      <x v="88"/>
    </i>
    <i r="1">
      <x/>
    </i>
    <i r="1">
      <x v="3"/>
    </i>
    <i r="1">
      <x v="4"/>
    </i>
    <i>
      <x v="89"/>
    </i>
    <i r="1">
      <x/>
    </i>
    <i r="1">
      <x v="3"/>
    </i>
    <i r="1">
      <x v="4"/>
    </i>
    <i>
      <x v="90"/>
    </i>
    <i r="1">
      <x/>
    </i>
    <i r="1">
      <x v="3"/>
    </i>
    <i r="1">
      <x v="4"/>
    </i>
    <i>
      <x v="91"/>
    </i>
    <i r="1">
      <x/>
    </i>
    <i r="1">
      <x v="3"/>
    </i>
    <i r="1">
      <x v="4"/>
    </i>
    <i>
      <x v="92"/>
    </i>
    <i r="1">
      <x/>
    </i>
    <i r="1">
      <x v="3"/>
    </i>
    <i r="1">
      <x v="4"/>
    </i>
    <i>
      <x v="93"/>
    </i>
    <i r="1">
      <x/>
    </i>
    <i r="1">
      <x v="3"/>
    </i>
    <i r="1">
      <x v="4"/>
    </i>
    <i>
      <x v="94"/>
    </i>
    <i r="1">
      <x/>
    </i>
    <i r="1">
      <x v="3"/>
    </i>
    <i r="1">
      <x v="4"/>
    </i>
    <i>
      <x v="95"/>
    </i>
    <i r="1">
      <x/>
    </i>
    <i r="1">
      <x v="3"/>
    </i>
    <i r="1">
      <x v="4"/>
    </i>
    <i>
      <x v="96"/>
    </i>
    <i r="1">
      <x/>
    </i>
    <i r="1">
      <x v="3"/>
    </i>
    <i r="1">
      <x v="4"/>
    </i>
    <i>
      <x v="97"/>
    </i>
    <i r="1">
      <x/>
    </i>
    <i r="1">
      <x v="3"/>
    </i>
    <i r="1">
      <x v="4"/>
    </i>
    <i>
      <x v="98"/>
    </i>
    <i r="1">
      <x/>
    </i>
    <i r="1">
      <x v="3"/>
    </i>
    <i r="1">
      <x v="4"/>
    </i>
    <i>
      <x v="99"/>
    </i>
    <i r="1">
      <x/>
    </i>
    <i r="1">
      <x v="3"/>
    </i>
    <i r="1">
      <x v="4"/>
    </i>
    <i>
      <x v="100"/>
    </i>
    <i r="1">
      <x/>
    </i>
    <i r="1">
      <x v="3"/>
    </i>
    <i r="1">
      <x v="4"/>
    </i>
    <i>
      <x v="101"/>
    </i>
    <i r="1">
      <x/>
    </i>
    <i r="1">
      <x v="3"/>
    </i>
    <i r="1">
      <x v="4"/>
    </i>
    <i>
      <x v="102"/>
    </i>
    <i r="1">
      <x/>
    </i>
    <i r="1">
      <x v="3"/>
    </i>
    <i r="1">
      <x v="4"/>
    </i>
    <i>
      <x v="103"/>
    </i>
    <i r="1">
      <x v="1"/>
    </i>
    <i r="1">
      <x v="3"/>
    </i>
    <i r="1">
      <x v="4"/>
    </i>
    <i>
      <x v="104"/>
    </i>
    <i r="1">
      <x v="2"/>
    </i>
    <i r="1">
      <x v="3"/>
    </i>
    <i r="1">
      <x v="4"/>
    </i>
    <i>
      <x v="105"/>
    </i>
    <i r="1">
      <x/>
    </i>
    <i r="1">
      <x v="3"/>
    </i>
    <i r="1">
      <x v="4"/>
    </i>
    <i>
      <x v="106"/>
    </i>
    <i r="1">
      <x/>
    </i>
    <i r="1">
      <x v="3"/>
    </i>
    <i r="1">
      <x v="4"/>
    </i>
    <i>
      <x v="107"/>
    </i>
    <i r="1">
      <x/>
    </i>
    <i r="1">
      <x v="3"/>
    </i>
    <i r="1">
      <x v="4"/>
    </i>
    <i>
      <x v="108"/>
    </i>
    <i r="1">
      <x/>
    </i>
    <i r="1">
      <x v="3"/>
    </i>
    <i r="1">
      <x v="4"/>
    </i>
    <i>
      <x v="109"/>
    </i>
    <i r="1">
      <x/>
    </i>
    <i r="1">
      <x v="3"/>
    </i>
    <i r="1">
      <x v="4"/>
    </i>
    <i>
      <x v="110"/>
    </i>
    <i r="1">
      <x/>
    </i>
    <i r="1">
      <x v="3"/>
    </i>
    <i r="1">
      <x v="4"/>
    </i>
    <i>
      <x v="111"/>
    </i>
    <i r="1">
      <x/>
    </i>
    <i r="1">
      <x v="3"/>
    </i>
    <i r="1">
      <x v="4"/>
    </i>
    <i>
      <x v="112"/>
    </i>
    <i r="1">
      <x/>
    </i>
    <i r="1">
      <x v="3"/>
    </i>
    <i r="1">
      <x v="4"/>
    </i>
    <i>
      <x v="113"/>
    </i>
    <i r="1">
      <x/>
    </i>
    <i r="1">
      <x v="3"/>
    </i>
    <i r="1">
      <x v="4"/>
    </i>
    <i>
      <x v="114"/>
    </i>
    <i r="1">
      <x/>
    </i>
    <i r="1">
      <x v="3"/>
    </i>
    <i r="1">
      <x v="4"/>
    </i>
    <i>
      <x v="115"/>
    </i>
    <i r="1">
      <x/>
    </i>
    <i r="1">
      <x v="3"/>
    </i>
    <i r="1">
      <x v="4"/>
    </i>
    <i>
      <x v="116"/>
    </i>
    <i r="1">
      <x/>
    </i>
    <i r="1">
      <x v="3"/>
    </i>
    <i r="1">
      <x v="4"/>
    </i>
    <i>
      <x v="117"/>
    </i>
    <i r="1">
      <x/>
    </i>
    <i r="1">
      <x v="3"/>
    </i>
    <i r="1">
      <x v="4"/>
    </i>
    <i>
      <x v="118"/>
    </i>
    <i r="1">
      <x/>
    </i>
    <i r="1">
      <x v="3"/>
    </i>
    <i r="1">
      <x v="4"/>
    </i>
    <i>
      <x v="119"/>
    </i>
    <i r="1">
      <x/>
    </i>
    <i r="1">
      <x v="3"/>
    </i>
    <i r="1">
      <x v="4"/>
    </i>
    <i>
      <x v="120"/>
    </i>
    <i r="1">
      <x/>
    </i>
    <i r="1">
      <x v="3"/>
    </i>
    <i r="1">
      <x v="4"/>
    </i>
    <i>
      <x v="121"/>
    </i>
    <i r="1">
      <x/>
    </i>
    <i r="1">
      <x v="3"/>
    </i>
    <i r="1">
      <x v="4"/>
    </i>
    <i>
      <x v="122"/>
    </i>
    <i r="1">
      <x/>
    </i>
    <i r="1">
      <x v="3"/>
    </i>
    <i r="1">
      <x v="4"/>
    </i>
    <i>
      <x v="123"/>
    </i>
    <i r="1">
      <x/>
    </i>
    <i r="1">
      <x v="3"/>
    </i>
    <i r="1">
      <x v="4"/>
    </i>
    <i>
      <x v="124"/>
    </i>
    <i r="1">
      <x/>
    </i>
    <i r="1">
      <x v="3"/>
    </i>
    <i r="1">
      <x v="4"/>
    </i>
    <i>
      <x v="125"/>
    </i>
    <i r="1">
      <x/>
    </i>
    <i r="1">
      <x v="3"/>
    </i>
    <i r="1">
      <x v="4"/>
    </i>
    <i>
      <x v="126"/>
    </i>
    <i r="1">
      <x/>
    </i>
    <i r="1">
      <x v="3"/>
    </i>
    <i r="1">
      <x v="4"/>
    </i>
    <i>
      <x v="127"/>
    </i>
    <i r="1">
      <x/>
    </i>
    <i r="1">
      <x v="3"/>
    </i>
    <i r="1">
      <x v="4"/>
    </i>
    <i>
      <x v="128"/>
    </i>
    <i r="1">
      <x/>
    </i>
    <i r="1">
      <x v="3"/>
    </i>
    <i r="1">
      <x v="4"/>
    </i>
    <i>
      <x v="129"/>
    </i>
    <i r="1">
      <x/>
    </i>
    <i r="1">
      <x v="3"/>
    </i>
    <i r="1">
      <x v="4"/>
    </i>
    <i>
      <x v="130"/>
    </i>
    <i r="1">
      <x/>
    </i>
    <i r="1">
      <x v="3"/>
    </i>
    <i r="1">
      <x v="4"/>
    </i>
    <i>
      <x v="131"/>
    </i>
    <i r="1">
      <x/>
    </i>
    <i r="1">
      <x v="3"/>
    </i>
    <i r="1">
      <x v="4"/>
    </i>
    <i>
      <x v="132"/>
    </i>
    <i r="1">
      <x/>
    </i>
    <i r="1">
      <x v="3"/>
    </i>
    <i r="1">
      <x v="4"/>
    </i>
    <i>
      <x v="133"/>
    </i>
    <i r="1">
      <x/>
    </i>
    <i r="1">
      <x v="3"/>
    </i>
    <i r="1">
      <x v="4"/>
    </i>
    <i>
      <x v="134"/>
    </i>
    <i r="1">
      <x/>
    </i>
    <i r="1">
      <x v="3"/>
    </i>
    <i r="1">
      <x v="4"/>
    </i>
    <i>
      <x v="135"/>
    </i>
    <i r="1">
      <x/>
    </i>
    <i r="1">
      <x v="3"/>
    </i>
    <i r="1">
      <x v="4"/>
    </i>
    <i>
      <x v="136"/>
    </i>
    <i r="1">
      <x v="3"/>
    </i>
    <i r="1">
      <x v="4"/>
    </i>
    <i>
      <x v="137"/>
    </i>
    <i r="1">
      <x/>
    </i>
    <i r="1">
      <x v="3"/>
    </i>
    <i r="1">
      <x v="4"/>
    </i>
    <i>
      <x v="138"/>
    </i>
    <i r="1">
      <x/>
    </i>
    <i r="1">
      <x v="3"/>
    </i>
    <i r="1">
      <x v="4"/>
    </i>
    <i>
      <x v="139"/>
    </i>
    <i r="1">
      <x/>
    </i>
    <i r="1">
      <x v="3"/>
    </i>
    <i r="1">
      <x v="4"/>
    </i>
    <i>
      <x v="140"/>
    </i>
    <i r="1">
      <x/>
    </i>
    <i r="1">
      <x v="3"/>
    </i>
    <i r="1">
      <x v="4"/>
    </i>
    <i>
      <x v="141"/>
    </i>
    <i r="1">
      <x/>
    </i>
    <i r="1">
      <x v="3"/>
    </i>
    <i r="1">
      <x v="4"/>
    </i>
    <i>
      <x v="142"/>
    </i>
    <i r="1">
      <x/>
    </i>
    <i r="1">
      <x v="3"/>
    </i>
    <i r="1">
      <x v="4"/>
    </i>
    <i>
      <x v="143"/>
    </i>
    <i r="1">
      <x/>
    </i>
    <i r="1">
      <x v="3"/>
    </i>
    <i r="1">
      <x v="4"/>
    </i>
    <i>
      <x v="144"/>
    </i>
    <i r="1">
      <x/>
    </i>
    <i r="1">
      <x v="3"/>
    </i>
    <i r="1">
      <x v="4"/>
    </i>
    <i>
      <x v="145"/>
    </i>
    <i r="1">
      <x/>
    </i>
    <i r="1">
      <x v="3"/>
    </i>
    <i r="1">
      <x v="4"/>
    </i>
    <i>
      <x v="146"/>
    </i>
    <i r="1">
      <x/>
    </i>
    <i r="1">
      <x v="3"/>
    </i>
    <i r="1">
      <x v="4"/>
    </i>
    <i>
      <x v="147"/>
    </i>
    <i r="1">
      <x/>
    </i>
    <i r="1">
      <x v="3"/>
    </i>
    <i r="1">
      <x v="4"/>
    </i>
    <i>
      <x v="148"/>
    </i>
    <i r="1">
      <x/>
    </i>
    <i r="1">
      <x v="3"/>
    </i>
    <i r="1">
      <x v="4"/>
    </i>
    <i>
      <x v="149"/>
    </i>
    <i r="1">
      <x/>
    </i>
    <i r="1">
      <x v="3"/>
    </i>
    <i r="1">
      <x v="4"/>
    </i>
    <i>
      <x v="150"/>
    </i>
    <i r="1">
      <x/>
    </i>
    <i r="1">
      <x v="3"/>
    </i>
    <i r="1">
      <x v="4"/>
    </i>
    <i>
      <x v="151"/>
    </i>
    <i r="1">
      <x/>
    </i>
    <i r="1">
      <x v="3"/>
    </i>
    <i r="1">
      <x v="4"/>
    </i>
    <i>
      <x v="152"/>
    </i>
    <i r="1">
      <x/>
    </i>
    <i r="1">
      <x v="3"/>
    </i>
    <i r="1">
      <x v="4"/>
    </i>
    <i>
      <x v="153"/>
    </i>
    <i r="1">
      <x/>
    </i>
    <i r="1">
      <x v="3"/>
    </i>
    <i r="1">
      <x v="4"/>
    </i>
    <i>
      <x v="154"/>
    </i>
    <i r="1">
      <x/>
    </i>
    <i r="1">
      <x v="3"/>
    </i>
    <i r="1">
      <x v="4"/>
    </i>
    <i>
      <x v="155"/>
    </i>
    <i r="1">
      <x/>
    </i>
    <i r="1">
      <x v="3"/>
    </i>
    <i r="1">
      <x v="4"/>
    </i>
    <i>
      <x v="156"/>
    </i>
    <i r="1">
      <x/>
    </i>
    <i r="1">
      <x v="3"/>
    </i>
    <i r="1">
      <x v="4"/>
    </i>
    <i>
      <x v="157"/>
    </i>
    <i r="1">
      <x/>
    </i>
    <i r="1">
      <x v="3"/>
    </i>
    <i r="1">
      <x v="4"/>
    </i>
    <i>
      <x v="158"/>
    </i>
    <i r="1">
      <x/>
    </i>
    <i r="1">
      <x v="3"/>
    </i>
    <i r="1">
      <x v="4"/>
    </i>
    <i>
      <x v="159"/>
    </i>
    <i r="1">
      <x/>
    </i>
    <i r="1">
      <x v="3"/>
    </i>
    <i r="1">
      <x v="4"/>
    </i>
    <i>
      <x v="160"/>
    </i>
    <i r="1">
      <x/>
    </i>
    <i r="1">
      <x v="3"/>
    </i>
    <i r="1">
      <x v="4"/>
    </i>
    <i>
      <x v="161"/>
    </i>
    <i r="1">
      <x/>
    </i>
    <i r="1">
      <x v="3"/>
    </i>
    <i r="1">
      <x v="4"/>
    </i>
    <i>
      <x v="162"/>
    </i>
    <i r="1">
      <x/>
    </i>
    <i r="1">
      <x v="3"/>
    </i>
    <i r="1">
      <x v="4"/>
    </i>
    <i>
      <x v="163"/>
    </i>
    <i r="1">
      <x/>
    </i>
    <i r="1">
      <x v="4"/>
    </i>
    <i>
      <x v="164"/>
    </i>
    <i r="1">
      <x/>
    </i>
    <i r="1">
      <x v="3"/>
    </i>
    <i r="1">
      <x v="4"/>
    </i>
    <i>
      <x v="165"/>
    </i>
    <i r="1">
      <x/>
    </i>
    <i r="1">
      <x v="3"/>
    </i>
    <i r="1">
      <x v="4"/>
    </i>
    <i>
      <x v="166"/>
    </i>
    <i r="1">
      <x/>
    </i>
    <i r="1">
      <x v="3"/>
    </i>
    <i r="1">
      <x v="4"/>
    </i>
    <i>
      <x v="167"/>
    </i>
    <i r="1">
      <x/>
    </i>
    <i r="1">
      <x v="3"/>
    </i>
    <i r="1">
      <x v="4"/>
    </i>
    <i>
      <x v="168"/>
    </i>
    <i r="1">
      <x/>
    </i>
    <i r="1">
      <x v="3"/>
    </i>
    <i r="1">
      <x v="4"/>
    </i>
    <i>
      <x v="169"/>
    </i>
    <i r="1">
      <x/>
    </i>
    <i r="1">
      <x v="3"/>
    </i>
    <i r="1">
      <x v="4"/>
    </i>
    <i>
      <x v="170"/>
    </i>
    <i r="1">
      <x/>
    </i>
    <i r="1">
      <x v="3"/>
    </i>
    <i r="1">
      <x v="4"/>
    </i>
    <i>
      <x v="171"/>
    </i>
    <i r="1">
      <x/>
    </i>
    <i r="1">
      <x v="3"/>
    </i>
    <i r="1">
      <x v="4"/>
    </i>
    <i>
      <x v="172"/>
    </i>
    <i r="1">
      <x/>
    </i>
    <i r="1">
      <x v="3"/>
    </i>
    <i r="1">
      <x v="4"/>
    </i>
    <i>
      <x v="173"/>
    </i>
    <i r="1">
      <x/>
    </i>
    <i r="1">
      <x v="3"/>
    </i>
    <i r="1">
      <x v="4"/>
    </i>
    <i>
      <x v="174"/>
    </i>
    <i r="1">
      <x/>
    </i>
    <i r="1">
      <x v="3"/>
    </i>
    <i r="1">
      <x v="4"/>
    </i>
    <i>
      <x v="175"/>
    </i>
    <i r="1">
      <x/>
    </i>
    <i r="1">
      <x v="3"/>
    </i>
    <i r="1">
      <x v="4"/>
    </i>
    <i>
      <x v="176"/>
    </i>
    <i r="1">
      <x/>
    </i>
    <i r="1">
      <x v="3"/>
    </i>
    <i r="1">
      <x v="4"/>
    </i>
    <i>
      <x v="177"/>
    </i>
    <i r="1">
      <x/>
    </i>
    <i r="1">
      <x v="3"/>
    </i>
    <i r="1">
      <x v="4"/>
    </i>
    <i>
      <x v="178"/>
    </i>
    <i r="1">
      <x/>
    </i>
    <i r="1">
      <x v="3"/>
    </i>
    <i r="1">
      <x v="4"/>
    </i>
    <i>
      <x v="179"/>
    </i>
    <i r="1">
      <x/>
    </i>
    <i r="1">
      <x v="3"/>
    </i>
    <i r="1">
      <x v="4"/>
    </i>
    <i>
      <x v="180"/>
    </i>
    <i r="1">
      <x/>
    </i>
    <i r="1">
      <x v="3"/>
    </i>
    <i r="1">
      <x v="4"/>
    </i>
    <i>
      <x v="181"/>
    </i>
    <i r="1">
      <x/>
    </i>
    <i r="1">
      <x v="3"/>
    </i>
    <i r="1">
      <x v="4"/>
    </i>
    <i>
      <x v="182"/>
    </i>
    <i r="1">
      <x/>
    </i>
    <i r="1">
      <x v="3"/>
    </i>
    <i r="1">
      <x v="4"/>
    </i>
    <i>
      <x v="183"/>
    </i>
    <i r="1">
      <x/>
    </i>
    <i r="1">
      <x v="4"/>
    </i>
    <i>
      <x v="184"/>
    </i>
    <i r="1">
      <x/>
    </i>
    <i r="1">
      <x v="4"/>
    </i>
    <i>
      <x v="185"/>
    </i>
    <i r="1">
      <x/>
    </i>
    <i r="1">
      <x v="4"/>
    </i>
    <i>
      <x v="186"/>
    </i>
    <i r="1">
      <x/>
    </i>
    <i r="1">
      <x v="4"/>
    </i>
    <i>
      <x v="187"/>
    </i>
    <i r="1">
      <x/>
    </i>
    <i r="1">
      <x v="4"/>
    </i>
    <i>
      <x v="188"/>
    </i>
    <i r="1">
      <x/>
    </i>
    <i r="1">
      <x v="4"/>
    </i>
    <i>
      <x v="189"/>
    </i>
    <i r="1">
      <x/>
    </i>
    <i r="1">
      <x v="4"/>
    </i>
    <i>
      <x v="190"/>
    </i>
    <i r="1">
      <x/>
    </i>
    <i r="1">
      <x v="4"/>
    </i>
    <i>
      <x v="191"/>
    </i>
    <i r="1">
      <x/>
    </i>
    <i r="1">
      <x v="4"/>
    </i>
    <i>
      <x v="192"/>
    </i>
    <i r="1">
      <x/>
    </i>
    <i r="1">
      <x v="4"/>
    </i>
    <i>
      <x v="193"/>
    </i>
    <i r="1">
      <x/>
    </i>
    <i r="1">
      <x v="4"/>
    </i>
    <i>
      <x v="194"/>
    </i>
    <i r="1">
      <x/>
    </i>
    <i r="1">
      <x v="4"/>
    </i>
    <i>
      <x v="195"/>
    </i>
    <i r="1">
      <x/>
    </i>
    <i r="1">
      <x v="4"/>
    </i>
    <i>
      <x v="196"/>
    </i>
    <i r="1">
      <x/>
    </i>
    <i r="1">
      <x v="4"/>
    </i>
    <i>
      <x v="197"/>
    </i>
    <i r="1">
      <x/>
    </i>
    <i r="1">
      <x v="4"/>
    </i>
    <i>
      <x v="198"/>
    </i>
    <i r="1">
      <x/>
    </i>
    <i r="1">
      <x v="4"/>
    </i>
    <i>
      <x v="199"/>
    </i>
    <i r="1">
      <x/>
    </i>
    <i r="1">
      <x v="4"/>
    </i>
    <i>
      <x v="200"/>
    </i>
    <i r="1">
      <x/>
    </i>
    <i r="1">
      <x v="4"/>
    </i>
    <i>
      <x v="201"/>
    </i>
    <i r="1">
      <x/>
    </i>
    <i r="1">
      <x v="4"/>
    </i>
    <i>
      <x v="202"/>
    </i>
    <i r="1">
      <x/>
    </i>
    <i r="1">
      <x v="4"/>
    </i>
    <i>
      <x v="203"/>
    </i>
    <i r="1">
      <x/>
    </i>
    <i r="1">
      <x v="4"/>
    </i>
    <i>
      <x v="204"/>
    </i>
    <i r="1">
      <x/>
    </i>
    <i r="1">
      <x v="4"/>
    </i>
    <i>
      <x v="205"/>
    </i>
    <i r="1">
      <x/>
    </i>
    <i r="1">
      <x v="4"/>
    </i>
    <i>
      <x v="206"/>
    </i>
    <i r="1">
      <x/>
    </i>
    <i r="1">
      <x v="4"/>
    </i>
    <i>
      <x v="207"/>
    </i>
    <i r="1">
      <x/>
    </i>
    <i r="1">
      <x v="4"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START_DATE" fld="3" subtotal="average" baseField="5" baseItem="0" numFmtId="14"/>
    <dataField name="Count of TP(µgP/L)" fld="7" subtotal="count" baseField="5" baseItem="0"/>
    <dataField name="Average of TP(µgP/L)2" fld="7" subtotal="average" baseField="5" baseItem="0"/>
  </dataFields>
  <formats count="4">
    <format dxfId="15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4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3">
      <pivotArea outline="0" collapsedLevelsAreSubtotals="1" fieldPosition="0">
        <references count="1">
          <reference field="4294967294" count="1" selected="0">
            <x v="0"/>
          </reference>
        </references>
      </pivotArea>
    </format>
    <format dxfId="12">
      <pivotArea dataOnly="0" labelOnly="1" outline="0" fieldPosition="0">
        <references count="1">
          <reference field="4294967294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N4:AP26" firstHeaderRow="0" firstDataRow="1" firstDataCol="1"/>
  <pivotFields count="5">
    <pivotField numFmtId="14" showAll="0"/>
    <pivotField axis="axisRow" numFmtId="1" showAll="0">
      <items count="22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t="default"/>
      </items>
    </pivotField>
    <pivotField numFmtId="1" showAll="0"/>
    <pivotField showAll="0"/>
    <pivotField dataField="1" numFmtId="1" showAll="0"/>
  </pivotFields>
  <rowFields count="1">
    <field x="1"/>
  </rowFields>
  <rowItems count="2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TDP(µgP/L)" fld="4" subtotal="count" baseField="1" baseItem="4"/>
    <dataField name="Average of TDP(µgP/L)2" fld="4" subtotal="average" baseField="1" baseItem="3" numFmtId="2"/>
  </dataFields>
  <formats count="2">
    <format dxfId="5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4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U4:X465" firstHeaderRow="0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461"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203"/>
        <item x="204"/>
        <item x="205"/>
        <item x="382"/>
        <item x="206"/>
        <item x="207"/>
        <item x="208"/>
        <item x="209"/>
        <item x="210"/>
        <item x="211"/>
        <item x="212"/>
        <item x="213"/>
        <item x="214"/>
        <item x="21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100"/>
        <item x="99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t="default"/>
      </items>
    </pivotField>
    <pivotField showAll="0"/>
    <pivotField showAll="0"/>
    <pivotField showAll="0"/>
    <pivotField dataField="1" showAll="0" defaultSubtotal="0"/>
    <pivotField showAll="0"/>
    <pivotField numFmtId="14" showAll="0"/>
    <pivotField showAll="0"/>
    <pivotField showAll="0"/>
  </pivotFields>
  <rowFields count="1">
    <field x="9"/>
  </rowFields>
  <rowItems count="46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unt of TDP(µgP/L)" fld="13" subtotal="count" baseField="9" baseItem="0"/>
    <dataField name="Average of TDP(µgP/L)2" fld="13" subtotal="average" baseField="9" baseItem="1"/>
    <dataField name="StdDev of TDP(µgP/L)3" fld="13" subtotal="stdDev" baseField="9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6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H4:AJ45" firstHeaderRow="0" firstDataRow="1" firstDataCol="1"/>
  <pivotFields count="6">
    <pivotField numFmtId="14" showAll="0"/>
    <pivotField axis="axisRow" showAll="0">
      <items count="41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t="default"/>
      </items>
    </pivotField>
    <pivotField showAll="0"/>
    <pivotField showAll="0"/>
    <pivotField dataField="1" numFmtId="2" showAll="0"/>
    <pivotField showAll="0"/>
  </pivotFields>
  <rowFields count="1">
    <field x="1"/>
  </rowFields>
  <rowItems count="4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SRP (µgP/L)" fld="4" subtotal="count" baseField="1" baseItem="2"/>
    <dataField name="Average of SRP (µgP/L)2" fld="4" subtotal="average" baseField="1" baseItem="3" numFmtId="2"/>
  </dataFields>
  <formats count="2">
    <format dxfId="1">
      <pivotArea outline="0" collapsedLevelsAreSubtotals="1" fieldPosition="0">
        <references count="1">
          <reference field="4294967294" count="1" selected="0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N4:Q874" firstHeaderRow="0" firstDataRow="1" firstDataCol="1"/>
  <pivotFields count="12">
    <pivotField showAll="0"/>
    <pivotField showAll="0"/>
    <pivotField showAll="0"/>
    <pivotField axis="axisRow" numFmtId="14" showAll="0">
      <items count="870">
        <item x="9"/>
        <item x="12"/>
        <item x="13"/>
        <item x="10"/>
        <item x="11"/>
        <item x="17"/>
        <item x="18"/>
        <item x="14"/>
        <item x="15"/>
        <item x="16"/>
        <item x="3"/>
        <item x="4"/>
        <item x="1"/>
        <item x="0"/>
        <item x="2"/>
        <item x="7"/>
        <item x="8"/>
        <item x="6"/>
        <item x="5"/>
        <item x="45"/>
        <item x="44"/>
        <item x="47"/>
        <item x="48"/>
        <item x="46"/>
        <item x="41"/>
        <item x="39"/>
        <item x="40"/>
        <item x="43"/>
        <item x="42"/>
        <item x="56"/>
        <item x="55"/>
        <item x="54"/>
        <item x="58"/>
        <item x="57"/>
        <item x="50"/>
        <item x="49"/>
        <item x="52"/>
        <item x="53"/>
        <item x="51"/>
        <item x="25"/>
        <item x="24"/>
        <item x="27"/>
        <item x="28"/>
        <item x="26"/>
        <item x="21"/>
        <item x="19"/>
        <item x="20"/>
        <item x="23"/>
        <item x="22"/>
        <item x="36"/>
        <item x="35"/>
        <item x="34"/>
        <item x="38"/>
        <item x="37"/>
        <item x="31"/>
        <item x="29"/>
        <item x="30"/>
        <item x="33"/>
        <item x="32"/>
        <item x="75"/>
        <item x="74"/>
        <item x="76"/>
        <item x="72"/>
        <item x="71"/>
        <item x="73"/>
        <item x="80"/>
        <item x="81"/>
        <item x="82"/>
        <item x="77"/>
        <item x="78"/>
        <item x="79"/>
        <item x="62"/>
        <item x="64"/>
        <item x="65"/>
        <item x="60"/>
        <item x="59"/>
        <item x="61"/>
        <item x="67"/>
        <item x="68"/>
        <item x="70"/>
        <item x="69"/>
        <item x="66"/>
        <item x="63"/>
        <item x="85"/>
        <item x="86"/>
        <item x="83"/>
        <item x="84"/>
        <item x="100"/>
        <item x="101"/>
        <item x="102"/>
        <item x="97"/>
        <item x="98"/>
        <item x="99"/>
        <item x="106"/>
        <item x="107"/>
        <item x="104"/>
        <item x="103"/>
        <item x="105"/>
        <item x="89"/>
        <item x="90"/>
        <item x="91"/>
        <item x="87"/>
        <item x="88"/>
        <item x="94"/>
        <item x="95"/>
        <item x="96"/>
        <item x="92"/>
        <item x="93"/>
        <item x="119"/>
        <item x="120"/>
        <item x="117"/>
        <item x="116"/>
        <item x="118"/>
        <item x="124"/>
        <item x="123"/>
        <item x="122"/>
        <item x="121"/>
        <item x="112"/>
        <item x="111"/>
        <item x="109"/>
        <item x="108"/>
        <item x="110"/>
        <item x="115"/>
        <item x="114"/>
        <item x="113"/>
        <item x="136"/>
        <item x="137"/>
        <item x="134"/>
        <item x="133"/>
        <item x="135"/>
        <item x="141"/>
        <item x="140"/>
        <item x="139"/>
        <item x="138"/>
        <item x="128"/>
        <item x="127"/>
        <item x="125"/>
        <item x="126"/>
        <item x="132"/>
        <item x="131"/>
        <item x="129"/>
        <item x="130"/>
        <item x="153"/>
        <item x="152"/>
        <item x="151"/>
        <item x="150"/>
        <item x="156"/>
        <item x="158"/>
        <item x="154"/>
        <item x="155"/>
        <item x="157"/>
        <item x="145"/>
        <item x="144"/>
        <item x="142"/>
        <item x="143"/>
        <item x="147"/>
        <item x="149"/>
        <item x="146"/>
        <item x="148"/>
        <item x="169"/>
        <item x="168"/>
        <item x="166"/>
        <item x="167"/>
        <item x="172"/>
        <item x="171"/>
        <item x="170"/>
        <item x="160"/>
        <item x="161"/>
        <item x="159"/>
        <item x="165"/>
        <item x="162"/>
        <item x="163"/>
        <item x="164"/>
        <item x="183"/>
        <item x="184"/>
        <item x="182"/>
        <item x="181"/>
        <item x="179"/>
        <item x="188"/>
        <item x="185"/>
        <item x="186"/>
        <item x="187"/>
        <item x="175"/>
        <item x="173"/>
        <item x="174"/>
        <item x="176"/>
        <item x="180"/>
        <item x="177"/>
        <item x="178"/>
        <item x="199"/>
        <item x="198"/>
        <item x="197"/>
        <item x="196"/>
        <item x="202"/>
        <item x="203"/>
        <item x="201"/>
        <item x="200"/>
        <item x="192"/>
        <item x="189"/>
        <item x="191"/>
        <item x="190"/>
        <item x="195"/>
        <item x="193"/>
        <item x="194"/>
        <item x="206"/>
        <item x="207"/>
        <item x="204"/>
        <item x="205"/>
        <item x="209"/>
        <item x="216"/>
        <item x="214"/>
        <item x="215"/>
        <item x="218"/>
        <item x="217"/>
        <item x="211"/>
        <item x="210"/>
        <item x="208"/>
        <item x="213"/>
        <item x="212"/>
        <item x="229"/>
        <item x="225"/>
        <item x="227"/>
        <item x="226"/>
        <item x="230"/>
        <item x="228"/>
        <item x="220"/>
        <item x="221"/>
        <item x="219"/>
        <item x="222"/>
        <item x="223"/>
        <item x="224"/>
        <item x="244"/>
        <item x="245"/>
        <item x="242"/>
        <item x="241"/>
        <item x="243"/>
        <item x="248"/>
        <item x="250"/>
        <item x="249"/>
        <item x="246"/>
        <item x="247"/>
        <item x="234"/>
        <item x="233"/>
        <item x="235"/>
        <item x="231"/>
        <item x="232"/>
        <item x="240"/>
        <item x="239"/>
        <item x="237"/>
        <item x="236"/>
        <item x="238"/>
        <item x="260"/>
        <item x="261"/>
        <item x="258"/>
        <item x="259"/>
        <item x="264"/>
        <item x="265"/>
        <item x="262"/>
        <item x="263"/>
        <item x="252"/>
        <item x="254"/>
        <item x="251"/>
        <item x="253"/>
        <item x="257"/>
        <item x="256"/>
        <item x="255"/>
        <item x="275"/>
        <item x="276"/>
        <item x="273"/>
        <item x="274"/>
        <item x="279"/>
        <item x="278"/>
        <item x="277"/>
        <item x="268"/>
        <item x="269"/>
        <item x="266"/>
        <item x="267"/>
        <item x="272"/>
        <item x="271"/>
        <item x="270"/>
        <item x="290"/>
        <item x="289"/>
        <item x="287"/>
        <item x="288"/>
        <item x="292"/>
        <item x="293"/>
        <item x="291"/>
        <item x="283"/>
        <item x="282"/>
        <item x="280"/>
        <item x="281"/>
        <item x="286"/>
        <item x="284"/>
        <item x="285"/>
        <item x="304"/>
        <item x="306"/>
        <item x="305"/>
        <item x="303"/>
        <item x="302"/>
        <item x="310"/>
        <item x="309"/>
        <item x="308"/>
        <item x="307"/>
        <item x="296"/>
        <item x="297"/>
        <item x="294"/>
        <item x="295"/>
        <item x="301"/>
        <item x="300"/>
        <item x="299"/>
        <item x="298"/>
        <item x="333"/>
        <item x="331"/>
        <item x="334"/>
        <item x="335"/>
        <item x="328"/>
        <item x="327"/>
        <item x="329"/>
        <item x="330"/>
        <item x="341"/>
        <item x="340"/>
        <item x="342"/>
        <item x="343"/>
        <item x="338"/>
        <item x="337"/>
        <item x="336"/>
        <item x="332"/>
        <item x="339"/>
        <item x="318"/>
        <item x="316"/>
        <item x="312"/>
        <item x="319"/>
        <item x="320"/>
        <item x="311"/>
        <item x="314"/>
        <item x="315"/>
        <item x="313"/>
        <item x="324"/>
        <item x="326"/>
        <item x="325"/>
        <item x="321"/>
        <item x="317"/>
        <item x="323"/>
        <item x="322"/>
        <item x="351"/>
        <item x="350"/>
        <item x="353"/>
        <item x="354"/>
        <item x="352"/>
        <item x="346"/>
        <item x="344"/>
        <item x="345"/>
        <item x="349"/>
        <item x="347"/>
        <item x="348"/>
        <item x="381"/>
        <item x="380"/>
        <item x="379"/>
        <item x="383"/>
        <item x="382"/>
        <item x="377"/>
        <item x="375"/>
        <item x="376"/>
        <item x="378"/>
        <item x="391"/>
        <item x="390"/>
        <item x="389"/>
        <item x="393"/>
        <item x="392"/>
        <item x="385"/>
        <item x="384"/>
        <item x="388"/>
        <item x="387"/>
        <item x="386"/>
        <item x="361"/>
        <item x="362"/>
        <item x="358"/>
        <item x="364"/>
        <item x="363"/>
        <item x="356"/>
        <item x="355"/>
        <item x="359"/>
        <item x="360"/>
        <item x="357"/>
        <item x="372"/>
        <item x="371"/>
        <item x="374"/>
        <item x="373"/>
        <item x="370"/>
        <item x="366"/>
        <item x="365"/>
        <item x="369"/>
        <item x="367"/>
        <item x="368"/>
        <item x="421"/>
        <item x="419"/>
        <item x="420"/>
        <item x="425"/>
        <item x="424"/>
        <item x="423"/>
        <item x="415"/>
        <item x="414"/>
        <item x="417"/>
        <item x="418"/>
        <item x="416"/>
        <item x="431"/>
        <item x="433"/>
        <item x="434"/>
        <item x="437"/>
        <item x="436"/>
        <item x="435"/>
        <item x="429"/>
        <item x="426"/>
        <item x="428"/>
        <item x="432"/>
        <item x="430"/>
        <item x="427"/>
        <item x="422"/>
        <item x="400"/>
        <item x="399"/>
        <item x="403"/>
        <item x="402"/>
        <item x="401"/>
        <item x="396"/>
        <item x="394"/>
        <item x="395"/>
        <item x="398"/>
        <item x="397"/>
        <item x="411"/>
        <item x="409"/>
        <item x="410"/>
        <item x="413"/>
        <item x="412"/>
        <item x="406"/>
        <item x="407"/>
        <item x="404"/>
        <item x="408"/>
        <item x="405"/>
        <item x="457"/>
        <item x="456"/>
        <item x="458"/>
        <item x="453"/>
        <item x="452"/>
        <item x="455"/>
        <item x="454"/>
        <item x="465"/>
        <item x="463"/>
        <item x="464"/>
        <item x="466"/>
        <item x="460"/>
        <item x="459"/>
        <item x="462"/>
        <item x="461"/>
        <item x="441"/>
        <item x="442"/>
        <item x="443"/>
        <item x="444"/>
        <item x="438"/>
        <item x="440"/>
        <item x="439"/>
        <item x="450"/>
        <item x="449"/>
        <item x="451"/>
        <item x="446"/>
        <item x="447"/>
        <item x="445"/>
        <item x="448"/>
        <item x="482"/>
        <item x="480"/>
        <item x="478"/>
        <item x="479"/>
        <item x="485"/>
        <item x="486"/>
        <item x="484"/>
        <item x="483"/>
        <item x="469"/>
        <item x="470"/>
        <item x="468"/>
        <item x="467"/>
        <item x="471"/>
        <item x="476"/>
        <item x="477"/>
        <item x="481"/>
        <item x="472"/>
        <item x="473"/>
        <item x="474"/>
        <item x="475"/>
        <item x="520"/>
        <item x="519"/>
        <item x="517"/>
        <item x="518"/>
        <item x="516"/>
        <item x="522"/>
        <item x="521"/>
        <item x="515"/>
        <item x="512"/>
        <item x="511"/>
        <item x="514"/>
        <item x="513"/>
        <item x="528"/>
        <item x="527"/>
        <item x="530"/>
        <item x="529"/>
        <item x="524"/>
        <item x="523"/>
        <item x="526"/>
        <item x="525"/>
        <item x="494"/>
        <item x="492"/>
        <item x="497"/>
        <item x="495"/>
        <item x="496"/>
        <item x="488"/>
        <item x="489"/>
        <item x="487"/>
        <item x="493"/>
        <item x="490"/>
        <item x="491"/>
        <item x="507"/>
        <item x="508"/>
        <item x="510"/>
        <item x="509"/>
        <item x="499"/>
        <item x="500"/>
        <item x="498"/>
        <item x="504"/>
        <item x="505"/>
        <item x="506"/>
        <item x="501"/>
        <item x="502"/>
        <item x="503"/>
        <item x="544"/>
        <item x="538"/>
        <item x="542"/>
        <item x="541"/>
        <item x="543"/>
        <item x="547"/>
        <item x="546"/>
        <item x="545"/>
        <item x="534"/>
        <item x="533"/>
        <item x="532"/>
        <item x="531"/>
        <item x="539"/>
        <item x="540"/>
        <item x="535"/>
        <item x="536"/>
        <item x="537"/>
        <item x="557"/>
        <item x="555"/>
        <item x="556"/>
        <item x="558"/>
        <item x="559"/>
        <item x="560"/>
        <item x="561"/>
        <item x="562"/>
        <item x="554"/>
        <item x="548"/>
        <item x="550"/>
        <item x="549"/>
        <item x="551"/>
        <item x="552"/>
        <item x="553"/>
        <item x="570"/>
        <item x="569"/>
        <item x="568"/>
        <item x="573"/>
        <item x="572"/>
        <item x="571"/>
        <item x="564"/>
        <item x="563"/>
        <item x="565"/>
        <item x="567"/>
        <item x="566"/>
        <item x="581"/>
        <item x="579"/>
        <item x="580"/>
        <item x="584"/>
        <item x="583"/>
        <item x="582"/>
        <item x="576"/>
        <item x="574"/>
        <item x="575"/>
        <item x="578"/>
        <item x="577"/>
        <item x="591"/>
        <item x="598"/>
        <item x="596"/>
        <item x="595"/>
        <item x="597"/>
        <item x="602"/>
        <item x="603"/>
        <item x="604"/>
        <item x="600"/>
        <item x="601"/>
        <item x="599"/>
        <item x="587"/>
        <item x="588"/>
        <item x="585"/>
        <item x="586"/>
        <item x="592"/>
        <item x="593"/>
        <item x="594"/>
        <item x="590"/>
        <item x="589"/>
        <item x="624"/>
        <item x="618"/>
        <item x="619"/>
        <item x="616"/>
        <item x="615"/>
        <item x="617"/>
        <item x="623"/>
        <item x="625"/>
        <item x="620"/>
        <item x="621"/>
        <item x="622"/>
        <item x="608"/>
        <item x="609"/>
        <item x="606"/>
        <item x="605"/>
        <item x="607"/>
        <item x="612"/>
        <item x="613"/>
        <item x="614"/>
        <item x="610"/>
        <item x="611"/>
        <item x="640"/>
        <item x="641"/>
        <item x="642"/>
        <item x="637"/>
        <item x="638"/>
        <item x="639"/>
        <item x="646"/>
        <item x="647"/>
        <item x="648"/>
        <item x="643"/>
        <item x="644"/>
        <item x="645"/>
        <item x="629"/>
        <item x="630"/>
        <item x="628"/>
        <item x="626"/>
        <item x="627"/>
        <item x="635"/>
        <item x="636"/>
        <item x="634"/>
        <item x="632"/>
        <item x="631"/>
        <item x="633"/>
        <item x="661"/>
        <item x="663"/>
        <item x="662"/>
        <item x="659"/>
        <item x="660"/>
        <item x="667"/>
        <item x="668"/>
        <item x="664"/>
        <item x="666"/>
        <item x="665"/>
        <item x="652"/>
        <item x="653"/>
        <item x="649"/>
        <item x="650"/>
        <item x="651"/>
        <item x="657"/>
        <item x="658"/>
        <item x="656"/>
        <item x="655"/>
        <item x="654"/>
        <item x="682"/>
        <item x="683"/>
        <item x="684"/>
        <item x="680"/>
        <item x="679"/>
        <item x="681"/>
        <item x="688"/>
        <item x="689"/>
        <item x="686"/>
        <item x="685"/>
        <item x="687"/>
        <item x="673"/>
        <item x="674"/>
        <item x="669"/>
        <item x="670"/>
        <item x="672"/>
        <item x="676"/>
        <item x="678"/>
        <item x="677"/>
        <item x="671"/>
        <item x="675"/>
        <item x="701"/>
        <item x="702"/>
        <item x="704"/>
        <item x="699"/>
        <item x="700"/>
        <item x="703"/>
        <item x="707"/>
        <item x="708"/>
        <item x="705"/>
        <item x="706"/>
        <item x="693"/>
        <item x="692"/>
        <item x="694"/>
        <item x="690"/>
        <item x="691"/>
        <item x="697"/>
        <item x="698"/>
        <item x="696"/>
        <item x="695"/>
        <item x="717"/>
        <item x="724"/>
        <item x="725"/>
        <item x="721"/>
        <item x="722"/>
        <item x="723"/>
        <item x="729"/>
        <item x="730"/>
        <item x="731"/>
        <item x="727"/>
        <item x="726"/>
        <item x="728"/>
        <item x="712"/>
        <item x="713"/>
        <item x="710"/>
        <item x="709"/>
        <item x="711"/>
        <item x="716"/>
        <item x="718"/>
        <item x="719"/>
        <item x="720"/>
        <item x="715"/>
        <item x="714"/>
        <item x="743"/>
        <item x="745"/>
        <item x="744"/>
        <item x="741"/>
        <item x="742"/>
        <item x="750"/>
        <item x="749"/>
        <item x="746"/>
        <item x="748"/>
        <item x="747"/>
        <item x="735"/>
        <item x="736"/>
        <item x="732"/>
        <item x="733"/>
        <item x="734"/>
        <item x="739"/>
        <item x="740"/>
        <item x="737"/>
        <item x="738"/>
        <item x="759"/>
        <item x="765"/>
        <item x="766"/>
        <item x="762"/>
        <item x="763"/>
        <item x="764"/>
        <item x="769"/>
        <item x="771"/>
        <item x="770"/>
        <item x="767"/>
        <item x="768"/>
        <item x="754"/>
        <item x="753"/>
        <item x="756"/>
        <item x="751"/>
        <item x="752"/>
        <item x="755"/>
        <item x="760"/>
        <item x="761"/>
        <item x="757"/>
        <item x="758"/>
        <item x="785"/>
        <item x="784"/>
        <item x="782"/>
        <item x="781"/>
        <item x="783"/>
        <item x="786"/>
        <item x="789"/>
        <item x="790"/>
        <item x="787"/>
        <item x="788"/>
        <item x="775"/>
        <item x="774"/>
        <item x="776"/>
        <item x="773"/>
        <item x="772"/>
        <item x="778"/>
        <item x="780"/>
        <item x="779"/>
        <item x="777"/>
        <item x="803"/>
        <item x="804"/>
        <item x="801"/>
        <item x="800"/>
        <item x="802"/>
        <item x="808"/>
        <item x="809"/>
        <item x="805"/>
        <item x="807"/>
        <item x="806"/>
        <item x="795"/>
        <item x="793"/>
        <item x="791"/>
        <item x="792"/>
        <item x="794"/>
        <item x="796"/>
        <item x="799"/>
        <item x="797"/>
        <item x="798"/>
        <item x="821"/>
        <item x="823"/>
        <item x="822"/>
        <item x="819"/>
        <item x="820"/>
        <item x="826"/>
        <item x="827"/>
        <item x="828"/>
        <item x="825"/>
        <item x="824"/>
        <item x="813"/>
        <item x="814"/>
        <item x="810"/>
        <item x="811"/>
        <item x="812"/>
        <item x="817"/>
        <item x="818"/>
        <item x="815"/>
        <item x="816"/>
        <item x="844"/>
        <item x="843"/>
        <item x="845"/>
        <item x="840"/>
        <item x="842"/>
        <item x="841"/>
        <item x="848"/>
        <item x="850"/>
        <item x="849"/>
        <item x="846"/>
        <item x="847"/>
        <item x="832"/>
        <item x="831"/>
        <item x="833"/>
        <item x="829"/>
        <item x="830"/>
        <item x="837"/>
        <item x="838"/>
        <item x="839"/>
        <item x="836"/>
        <item x="835"/>
        <item x="834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t="default"/>
      </items>
    </pivotField>
    <pivotField showAll="0"/>
    <pivotField showAll="0"/>
    <pivotField showAll="0"/>
    <pivotField showAll="0"/>
    <pivotField showAll="0"/>
    <pivotField dataField="1" showAll="0"/>
    <pivotField showAll="0"/>
    <pivotField showAll="0"/>
  </pivotFields>
  <rowFields count="1">
    <field x="3"/>
  </rowFields>
  <rowItems count="87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>
      <x v="534"/>
    </i>
    <i>
      <x v="535"/>
    </i>
    <i>
      <x v="536"/>
    </i>
    <i>
      <x v="537"/>
    </i>
    <i>
      <x v="538"/>
    </i>
    <i>
      <x v="539"/>
    </i>
    <i>
      <x v="540"/>
    </i>
    <i>
      <x v="541"/>
    </i>
    <i>
      <x v="542"/>
    </i>
    <i>
      <x v="543"/>
    </i>
    <i>
      <x v="544"/>
    </i>
    <i>
      <x v="545"/>
    </i>
    <i>
      <x v="546"/>
    </i>
    <i>
      <x v="547"/>
    </i>
    <i>
      <x v="548"/>
    </i>
    <i>
      <x v="549"/>
    </i>
    <i>
      <x v="550"/>
    </i>
    <i>
      <x v="551"/>
    </i>
    <i>
      <x v="552"/>
    </i>
    <i>
      <x v="553"/>
    </i>
    <i>
      <x v="554"/>
    </i>
    <i>
      <x v="555"/>
    </i>
    <i>
      <x v="556"/>
    </i>
    <i>
      <x v="557"/>
    </i>
    <i>
      <x v="558"/>
    </i>
    <i>
      <x v="559"/>
    </i>
    <i>
      <x v="560"/>
    </i>
    <i>
      <x v="561"/>
    </i>
    <i>
      <x v="562"/>
    </i>
    <i>
      <x v="563"/>
    </i>
    <i>
      <x v="564"/>
    </i>
    <i>
      <x v="565"/>
    </i>
    <i>
      <x v="566"/>
    </i>
    <i>
      <x v="567"/>
    </i>
    <i>
      <x v="568"/>
    </i>
    <i>
      <x v="569"/>
    </i>
    <i>
      <x v="570"/>
    </i>
    <i>
      <x v="571"/>
    </i>
    <i>
      <x v="572"/>
    </i>
    <i>
      <x v="573"/>
    </i>
    <i>
      <x v="574"/>
    </i>
    <i>
      <x v="575"/>
    </i>
    <i>
      <x v="576"/>
    </i>
    <i>
      <x v="577"/>
    </i>
    <i>
      <x v="578"/>
    </i>
    <i>
      <x v="579"/>
    </i>
    <i>
      <x v="580"/>
    </i>
    <i>
      <x v="581"/>
    </i>
    <i>
      <x v="582"/>
    </i>
    <i>
      <x v="583"/>
    </i>
    <i>
      <x v="584"/>
    </i>
    <i>
      <x v="585"/>
    </i>
    <i>
      <x v="586"/>
    </i>
    <i>
      <x v="587"/>
    </i>
    <i>
      <x v="588"/>
    </i>
    <i>
      <x v="589"/>
    </i>
    <i>
      <x v="590"/>
    </i>
    <i>
      <x v="591"/>
    </i>
    <i>
      <x v="592"/>
    </i>
    <i>
      <x v="593"/>
    </i>
    <i>
      <x v="594"/>
    </i>
    <i>
      <x v="595"/>
    </i>
    <i>
      <x v="596"/>
    </i>
    <i>
      <x v="597"/>
    </i>
    <i>
      <x v="598"/>
    </i>
    <i>
      <x v="599"/>
    </i>
    <i>
      <x v="600"/>
    </i>
    <i>
      <x v="601"/>
    </i>
    <i>
      <x v="602"/>
    </i>
    <i>
      <x v="603"/>
    </i>
    <i>
      <x v="604"/>
    </i>
    <i>
      <x v="605"/>
    </i>
    <i>
      <x v="606"/>
    </i>
    <i>
      <x v="607"/>
    </i>
    <i>
      <x v="608"/>
    </i>
    <i>
      <x v="609"/>
    </i>
    <i>
      <x v="610"/>
    </i>
    <i>
      <x v="611"/>
    </i>
    <i>
      <x v="612"/>
    </i>
    <i>
      <x v="613"/>
    </i>
    <i>
      <x v="614"/>
    </i>
    <i>
      <x v="615"/>
    </i>
    <i>
      <x v="616"/>
    </i>
    <i>
      <x v="617"/>
    </i>
    <i>
      <x v="618"/>
    </i>
    <i>
      <x v="619"/>
    </i>
    <i>
      <x v="620"/>
    </i>
    <i>
      <x v="621"/>
    </i>
    <i>
      <x v="622"/>
    </i>
    <i>
      <x v="623"/>
    </i>
    <i>
      <x v="624"/>
    </i>
    <i>
      <x v="625"/>
    </i>
    <i>
      <x v="626"/>
    </i>
    <i>
      <x v="627"/>
    </i>
    <i>
      <x v="628"/>
    </i>
    <i>
      <x v="629"/>
    </i>
    <i>
      <x v="630"/>
    </i>
    <i>
      <x v="631"/>
    </i>
    <i>
      <x v="632"/>
    </i>
    <i>
      <x v="633"/>
    </i>
    <i>
      <x v="634"/>
    </i>
    <i>
      <x v="635"/>
    </i>
    <i>
      <x v="636"/>
    </i>
    <i>
      <x v="637"/>
    </i>
    <i>
      <x v="638"/>
    </i>
    <i>
      <x v="639"/>
    </i>
    <i>
      <x v="640"/>
    </i>
    <i>
      <x v="641"/>
    </i>
    <i>
      <x v="642"/>
    </i>
    <i>
      <x v="643"/>
    </i>
    <i>
      <x v="644"/>
    </i>
    <i>
      <x v="645"/>
    </i>
    <i>
      <x v="646"/>
    </i>
    <i>
      <x v="647"/>
    </i>
    <i>
      <x v="648"/>
    </i>
    <i>
      <x v="649"/>
    </i>
    <i>
      <x v="650"/>
    </i>
    <i>
      <x v="651"/>
    </i>
    <i>
      <x v="652"/>
    </i>
    <i>
      <x v="653"/>
    </i>
    <i>
      <x v="654"/>
    </i>
    <i>
      <x v="655"/>
    </i>
    <i>
      <x v="656"/>
    </i>
    <i>
      <x v="657"/>
    </i>
    <i>
      <x v="658"/>
    </i>
    <i>
      <x v="659"/>
    </i>
    <i>
      <x v="660"/>
    </i>
    <i>
      <x v="661"/>
    </i>
    <i>
      <x v="662"/>
    </i>
    <i>
      <x v="663"/>
    </i>
    <i>
      <x v="664"/>
    </i>
    <i>
      <x v="665"/>
    </i>
    <i>
      <x v="666"/>
    </i>
    <i>
      <x v="667"/>
    </i>
    <i>
      <x v="668"/>
    </i>
    <i>
      <x v="669"/>
    </i>
    <i>
      <x v="670"/>
    </i>
    <i>
      <x v="671"/>
    </i>
    <i>
      <x v="672"/>
    </i>
    <i>
      <x v="673"/>
    </i>
    <i>
      <x v="674"/>
    </i>
    <i>
      <x v="675"/>
    </i>
    <i>
      <x v="676"/>
    </i>
    <i>
      <x v="677"/>
    </i>
    <i>
      <x v="678"/>
    </i>
    <i>
      <x v="679"/>
    </i>
    <i>
      <x v="680"/>
    </i>
    <i>
      <x v="681"/>
    </i>
    <i>
      <x v="682"/>
    </i>
    <i>
      <x v="683"/>
    </i>
    <i>
      <x v="684"/>
    </i>
    <i>
      <x v="685"/>
    </i>
    <i>
      <x v="686"/>
    </i>
    <i>
      <x v="687"/>
    </i>
    <i>
      <x v="688"/>
    </i>
    <i>
      <x v="689"/>
    </i>
    <i>
      <x v="690"/>
    </i>
    <i>
      <x v="691"/>
    </i>
    <i>
      <x v="692"/>
    </i>
    <i>
      <x v="693"/>
    </i>
    <i>
      <x v="694"/>
    </i>
    <i>
      <x v="695"/>
    </i>
    <i>
      <x v="696"/>
    </i>
    <i>
      <x v="697"/>
    </i>
    <i>
      <x v="698"/>
    </i>
    <i>
      <x v="699"/>
    </i>
    <i>
      <x v="700"/>
    </i>
    <i>
      <x v="701"/>
    </i>
    <i>
      <x v="702"/>
    </i>
    <i>
      <x v="703"/>
    </i>
    <i>
      <x v="704"/>
    </i>
    <i>
      <x v="705"/>
    </i>
    <i>
      <x v="706"/>
    </i>
    <i>
      <x v="707"/>
    </i>
    <i>
      <x v="708"/>
    </i>
    <i>
      <x v="709"/>
    </i>
    <i>
      <x v="710"/>
    </i>
    <i>
      <x v="711"/>
    </i>
    <i>
      <x v="712"/>
    </i>
    <i>
      <x v="713"/>
    </i>
    <i>
      <x v="714"/>
    </i>
    <i>
      <x v="715"/>
    </i>
    <i>
      <x v="716"/>
    </i>
    <i>
      <x v="717"/>
    </i>
    <i>
      <x v="718"/>
    </i>
    <i>
      <x v="719"/>
    </i>
    <i>
      <x v="720"/>
    </i>
    <i>
      <x v="721"/>
    </i>
    <i>
      <x v="722"/>
    </i>
    <i>
      <x v="723"/>
    </i>
    <i>
      <x v="724"/>
    </i>
    <i>
      <x v="725"/>
    </i>
    <i>
      <x v="726"/>
    </i>
    <i>
      <x v="727"/>
    </i>
    <i>
      <x v="728"/>
    </i>
    <i>
      <x v="729"/>
    </i>
    <i>
      <x v="730"/>
    </i>
    <i>
      <x v="731"/>
    </i>
    <i>
      <x v="732"/>
    </i>
    <i>
      <x v="733"/>
    </i>
    <i>
      <x v="734"/>
    </i>
    <i>
      <x v="735"/>
    </i>
    <i>
      <x v="736"/>
    </i>
    <i>
      <x v="737"/>
    </i>
    <i>
      <x v="738"/>
    </i>
    <i>
      <x v="739"/>
    </i>
    <i>
      <x v="740"/>
    </i>
    <i>
      <x v="741"/>
    </i>
    <i>
      <x v="742"/>
    </i>
    <i>
      <x v="743"/>
    </i>
    <i>
      <x v="744"/>
    </i>
    <i>
      <x v="745"/>
    </i>
    <i>
      <x v="746"/>
    </i>
    <i>
      <x v="747"/>
    </i>
    <i>
      <x v="748"/>
    </i>
    <i>
      <x v="749"/>
    </i>
    <i>
      <x v="750"/>
    </i>
    <i>
      <x v="751"/>
    </i>
    <i>
      <x v="752"/>
    </i>
    <i>
      <x v="753"/>
    </i>
    <i>
      <x v="754"/>
    </i>
    <i>
      <x v="755"/>
    </i>
    <i>
      <x v="756"/>
    </i>
    <i>
      <x v="757"/>
    </i>
    <i>
      <x v="758"/>
    </i>
    <i>
      <x v="759"/>
    </i>
    <i>
      <x v="760"/>
    </i>
    <i>
      <x v="761"/>
    </i>
    <i>
      <x v="762"/>
    </i>
    <i>
      <x v="763"/>
    </i>
    <i>
      <x v="764"/>
    </i>
    <i>
      <x v="765"/>
    </i>
    <i>
      <x v="766"/>
    </i>
    <i>
      <x v="767"/>
    </i>
    <i>
      <x v="768"/>
    </i>
    <i>
      <x v="769"/>
    </i>
    <i>
      <x v="770"/>
    </i>
    <i>
      <x v="771"/>
    </i>
    <i>
      <x v="772"/>
    </i>
    <i>
      <x v="773"/>
    </i>
    <i>
      <x v="774"/>
    </i>
    <i>
      <x v="775"/>
    </i>
    <i>
      <x v="776"/>
    </i>
    <i>
      <x v="777"/>
    </i>
    <i>
      <x v="778"/>
    </i>
    <i>
      <x v="779"/>
    </i>
    <i>
      <x v="780"/>
    </i>
    <i>
      <x v="781"/>
    </i>
    <i>
      <x v="782"/>
    </i>
    <i>
      <x v="783"/>
    </i>
    <i>
      <x v="784"/>
    </i>
    <i>
      <x v="785"/>
    </i>
    <i>
      <x v="786"/>
    </i>
    <i>
      <x v="787"/>
    </i>
    <i>
      <x v="788"/>
    </i>
    <i>
      <x v="789"/>
    </i>
    <i>
      <x v="790"/>
    </i>
    <i>
      <x v="791"/>
    </i>
    <i>
      <x v="792"/>
    </i>
    <i>
      <x v="793"/>
    </i>
    <i>
      <x v="794"/>
    </i>
    <i>
      <x v="795"/>
    </i>
    <i>
      <x v="796"/>
    </i>
    <i>
      <x v="797"/>
    </i>
    <i>
      <x v="798"/>
    </i>
    <i>
      <x v="799"/>
    </i>
    <i>
      <x v="800"/>
    </i>
    <i>
      <x v="801"/>
    </i>
    <i>
      <x v="802"/>
    </i>
    <i>
      <x v="803"/>
    </i>
    <i>
      <x v="804"/>
    </i>
    <i>
      <x v="805"/>
    </i>
    <i>
      <x v="806"/>
    </i>
    <i>
      <x v="807"/>
    </i>
    <i>
      <x v="808"/>
    </i>
    <i>
      <x v="809"/>
    </i>
    <i>
      <x v="810"/>
    </i>
    <i>
      <x v="811"/>
    </i>
    <i>
      <x v="812"/>
    </i>
    <i>
      <x v="813"/>
    </i>
    <i>
      <x v="814"/>
    </i>
    <i>
      <x v="815"/>
    </i>
    <i>
      <x v="816"/>
    </i>
    <i>
      <x v="817"/>
    </i>
    <i>
      <x v="818"/>
    </i>
    <i>
      <x v="819"/>
    </i>
    <i>
      <x v="820"/>
    </i>
    <i>
      <x v="821"/>
    </i>
    <i>
      <x v="822"/>
    </i>
    <i>
      <x v="823"/>
    </i>
    <i>
      <x v="824"/>
    </i>
    <i>
      <x v="825"/>
    </i>
    <i>
      <x v="826"/>
    </i>
    <i>
      <x v="827"/>
    </i>
    <i>
      <x v="828"/>
    </i>
    <i>
      <x v="829"/>
    </i>
    <i>
      <x v="830"/>
    </i>
    <i>
      <x v="831"/>
    </i>
    <i>
      <x v="832"/>
    </i>
    <i>
      <x v="833"/>
    </i>
    <i>
      <x v="834"/>
    </i>
    <i>
      <x v="835"/>
    </i>
    <i>
      <x v="836"/>
    </i>
    <i>
      <x v="837"/>
    </i>
    <i>
      <x v="838"/>
    </i>
    <i>
      <x v="839"/>
    </i>
    <i>
      <x v="840"/>
    </i>
    <i>
      <x v="841"/>
    </i>
    <i>
      <x v="842"/>
    </i>
    <i>
      <x v="843"/>
    </i>
    <i>
      <x v="844"/>
    </i>
    <i>
      <x v="845"/>
    </i>
    <i>
      <x v="846"/>
    </i>
    <i>
      <x v="847"/>
    </i>
    <i>
      <x v="848"/>
    </i>
    <i>
      <x v="849"/>
    </i>
    <i>
      <x v="850"/>
    </i>
    <i>
      <x v="851"/>
    </i>
    <i>
      <x v="852"/>
    </i>
    <i>
      <x v="853"/>
    </i>
    <i>
      <x v="854"/>
    </i>
    <i>
      <x v="855"/>
    </i>
    <i>
      <x v="856"/>
    </i>
    <i>
      <x v="857"/>
    </i>
    <i>
      <x v="858"/>
    </i>
    <i>
      <x v="859"/>
    </i>
    <i>
      <x v="860"/>
    </i>
    <i>
      <x v="861"/>
    </i>
    <i>
      <x v="862"/>
    </i>
    <i>
      <x v="863"/>
    </i>
    <i>
      <x v="864"/>
    </i>
    <i>
      <x v="865"/>
    </i>
    <i>
      <x v="866"/>
    </i>
    <i>
      <x v="867"/>
    </i>
    <i>
      <x v="86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Count of SRP (µgP/L)" fld="9" subtotal="count" baseField="3" baseItem="1"/>
    <dataField name="Average of SRP (µgP/L)2" fld="9" subtotal="average" baseField="3" baseItem="3" numFmtId="2"/>
    <dataField name="StdDev of SRP (µgP/L)3" fld="9" subtotal="stdDev" baseField="3" baseItem="3" numFmtId="2"/>
  </dataFields>
  <formats count="2">
    <format dxfId="3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>
    <row r="1" spans="1:1" x14ac:dyDescent="0.2">
      <c r="A1" s="23" t="s">
        <v>16</v>
      </c>
    </row>
  </sheetData>
  <phoneticPr fontId="4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8"/>
  <sheetViews>
    <sheetView tabSelected="1" topLeftCell="J1" zoomScaleNormal="100" workbookViewId="0">
      <selection activeCell="AA36" sqref="AA36"/>
    </sheetView>
  </sheetViews>
  <sheetFormatPr defaultRowHeight="12.75" x14ac:dyDescent="0.2"/>
  <cols>
    <col min="2" max="3" width="10.5703125" style="1" bestFit="1" customWidth="1"/>
    <col min="4" max="4" width="8.85546875" style="1" bestFit="1" customWidth="1"/>
    <col min="5" max="5" width="18.42578125" style="1" customWidth="1"/>
    <col min="6" max="6" width="23" customWidth="1"/>
    <col min="7" max="7" width="10" bestFit="1" customWidth="1"/>
    <col min="8" max="8" width="10" customWidth="1"/>
    <col min="9" max="9" width="11.85546875" bestFit="1" customWidth="1"/>
    <col min="10" max="10" width="11.7109375" bestFit="1" customWidth="1"/>
    <col min="11" max="12" width="11.7109375" customWidth="1"/>
    <col min="13" max="13" width="6.7109375" bestFit="1" customWidth="1"/>
    <col min="14" max="14" width="11.85546875" bestFit="1" customWidth="1"/>
  </cols>
  <sheetData>
    <row r="1" spans="1:18" ht="15" x14ac:dyDescent="0.25">
      <c r="A1" s="96" t="s">
        <v>843</v>
      </c>
      <c r="F1" s="24"/>
      <c r="G1" s="1"/>
      <c r="H1" s="1"/>
      <c r="I1" s="1"/>
      <c r="J1" s="1"/>
      <c r="K1" s="1"/>
      <c r="L1" s="1"/>
      <c r="M1" s="1"/>
    </row>
    <row r="2" spans="1:18" x14ac:dyDescent="0.2">
      <c r="A2" s="2" t="s">
        <v>13</v>
      </c>
      <c r="G2" s="2"/>
      <c r="H2" s="2"/>
      <c r="I2" s="2"/>
      <c r="J2" s="2"/>
      <c r="K2" s="2"/>
      <c r="L2" s="2"/>
      <c r="M2" s="2"/>
    </row>
    <row r="3" spans="1:18" x14ac:dyDescent="0.2">
      <c r="A3" s="2" t="s">
        <v>15</v>
      </c>
      <c r="G3" s="2"/>
      <c r="H3" s="2"/>
      <c r="I3" s="2"/>
      <c r="J3" s="2"/>
      <c r="K3" s="2"/>
      <c r="L3" s="2"/>
      <c r="M3" s="2"/>
    </row>
    <row r="4" spans="1:18" x14ac:dyDescent="0.2">
      <c r="A4" s="2" t="s">
        <v>14</v>
      </c>
      <c r="G4" s="2"/>
      <c r="H4" s="2"/>
      <c r="I4" s="2"/>
      <c r="J4" s="2"/>
      <c r="K4" s="2"/>
      <c r="L4" s="2"/>
      <c r="M4" s="2"/>
    </row>
    <row r="5" spans="1:18" x14ac:dyDescent="0.2">
      <c r="G5" s="2"/>
      <c r="H5" s="2"/>
      <c r="I5" s="2"/>
      <c r="J5" s="2"/>
      <c r="K5" s="2"/>
      <c r="L5" s="2"/>
      <c r="M5" s="2"/>
    </row>
    <row r="7" spans="1:18" ht="13.5" thickBot="1" x14ac:dyDescent="0.25">
      <c r="A7" s="11" t="s">
        <v>17</v>
      </c>
    </row>
    <row r="8" spans="1:18" ht="13.5" thickBot="1" x14ac:dyDescent="0.25">
      <c r="A8" s="3" t="s">
        <v>10</v>
      </c>
      <c r="B8" s="8" t="s">
        <v>3</v>
      </c>
      <c r="C8" s="4" t="s">
        <v>0</v>
      </c>
      <c r="D8" s="4" t="s">
        <v>4</v>
      </c>
      <c r="E8" s="4" t="s">
        <v>5</v>
      </c>
      <c r="F8" s="4" t="s">
        <v>6</v>
      </c>
      <c r="G8" s="4" t="s">
        <v>2</v>
      </c>
      <c r="H8" s="4"/>
      <c r="I8" s="4" t="s">
        <v>7</v>
      </c>
      <c r="J8" s="4" t="s">
        <v>8</v>
      </c>
      <c r="K8" s="4" t="s">
        <v>205</v>
      </c>
      <c r="L8" s="4" t="s">
        <v>792</v>
      </c>
      <c r="M8" s="9" t="s">
        <v>9</v>
      </c>
      <c r="N8" s="25" t="s">
        <v>18</v>
      </c>
    </row>
    <row r="9" spans="1:18" ht="13.5" thickTop="1" x14ac:dyDescent="0.2">
      <c r="A9" s="5" t="s">
        <v>1</v>
      </c>
      <c r="B9" s="6">
        <v>1990</v>
      </c>
      <c r="C9" s="6" t="s">
        <v>2</v>
      </c>
      <c r="D9" s="6" t="s">
        <v>11</v>
      </c>
      <c r="E9" s="17" t="s">
        <v>820</v>
      </c>
      <c r="F9" s="15" t="s">
        <v>12</v>
      </c>
      <c r="G9" s="16">
        <v>88.3125</v>
      </c>
      <c r="H9" s="16">
        <v>88.3125</v>
      </c>
      <c r="I9" s="6">
        <v>8</v>
      </c>
      <c r="J9" s="16">
        <v>49.3804020552978</v>
      </c>
      <c r="K9" s="38">
        <v>23.775133333333329</v>
      </c>
      <c r="L9" s="16">
        <v>5.9750877192982461</v>
      </c>
      <c r="M9" s="10" t="str">
        <f>RIGHT(B9,2)</f>
        <v>90</v>
      </c>
      <c r="N9" s="26">
        <v>20</v>
      </c>
      <c r="O9" s="2"/>
      <c r="R9" s="7"/>
    </row>
    <row r="10" spans="1:18" x14ac:dyDescent="0.2">
      <c r="A10" s="5" t="s">
        <v>1</v>
      </c>
      <c r="B10" s="6">
        <v>1991</v>
      </c>
      <c r="C10" s="6" t="s">
        <v>2</v>
      </c>
      <c r="D10" s="6" t="s">
        <v>11</v>
      </c>
      <c r="E10" s="17" t="s">
        <v>820</v>
      </c>
      <c r="F10" s="15" t="s">
        <v>12</v>
      </c>
      <c r="G10" s="93">
        <v>61.055555555555557</v>
      </c>
      <c r="H10" s="16">
        <v>61.055555555555557</v>
      </c>
      <c r="I10" s="6">
        <v>8</v>
      </c>
      <c r="J10" s="93">
        <v>14.207457613938232</v>
      </c>
      <c r="K10" s="38">
        <v>20.125</v>
      </c>
      <c r="L10" s="16">
        <v>1.442273125</v>
      </c>
      <c r="M10" s="10" t="str">
        <f t="shared" ref="M10:M30" si="0">RIGHT(B10,2)</f>
        <v>91</v>
      </c>
      <c r="N10" s="26">
        <v>20</v>
      </c>
      <c r="O10" s="2"/>
      <c r="R10" s="7"/>
    </row>
    <row r="11" spans="1:18" x14ac:dyDescent="0.2">
      <c r="A11" s="5" t="s">
        <v>1</v>
      </c>
      <c r="B11" s="6">
        <v>1992</v>
      </c>
      <c r="C11" s="6" t="s">
        <v>2</v>
      </c>
      <c r="D11" s="6" t="s">
        <v>11</v>
      </c>
      <c r="E11" s="17" t="s">
        <v>820</v>
      </c>
      <c r="F11" s="15" t="s">
        <v>12</v>
      </c>
      <c r="G11" s="16">
        <v>63.625</v>
      </c>
      <c r="H11" s="16">
        <v>63.625</v>
      </c>
      <c r="I11" s="6">
        <v>8</v>
      </c>
      <c r="J11" s="16">
        <v>32.688737684844497</v>
      </c>
      <c r="K11" s="38">
        <v>36.25</v>
      </c>
      <c r="L11" s="16">
        <v>11.5</v>
      </c>
      <c r="M11" s="10" t="str">
        <f t="shared" si="0"/>
        <v>92</v>
      </c>
      <c r="N11" s="26">
        <v>20</v>
      </c>
      <c r="O11" s="2"/>
      <c r="R11" s="7"/>
    </row>
    <row r="12" spans="1:18" x14ac:dyDescent="0.2">
      <c r="A12" s="5" t="s">
        <v>1</v>
      </c>
      <c r="B12" s="6">
        <v>1993</v>
      </c>
      <c r="C12" s="6" t="s">
        <v>2</v>
      </c>
      <c r="D12" s="6" t="s">
        <v>11</v>
      </c>
      <c r="E12" s="17" t="s">
        <v>820</v>
      </c>
      <c r="F12" s="15" t="s">
        <v>12</v>
      </c>
      <c r="G12" s="16">
        <v>125.166666666667</v>
      </c>
      <c r="H12" s="16">
        <v>125.16666666666667</v>
      </c>
      <c r="I12" s="6">
        <v>9</v>
      </c>
      <c r="J12" s="16">
        <v>47.150026511127201</v>
      </c>
      <c r="M12" s="10" t="str">
        <f t="shared" si="0"/>
        <v>93</v>
      </c>
      <c r="N12" s="26">
        <v>20</v>
      </c>
      <c r="R12" s="7"/>
    </row>
    <row r="13" spans="1:18" x14ac:dyDescent="0.2">
      <c r="A13" s="5" t="s">
        <v>1</v>
      </c>
      <c r="B13" s="6">
        <v>1994</v>
      </c>
      <c r="C13" s="6" t="s">
        <v>2</v>
      </c>
      <c r="D13" s="6" t="s">
        <v>11</v>
      </c>
      <c r="E13" s="17" t="s">
        <v>820</v>
      </c>
      <c r="F13" s="15" t="s">
        <v>12</v>
      </c>
      <c r="G13" s="16">
        <v>98.1666666666667</v>
      </c>
      <c r="H13" s="16">
        <v>98.166666666666671</v>
      </c>
      <c r="I13" s="6">
        <v>9</v>
      </c>
      <c r="J13" s="16">
        <v>95.355912244600802</v>
      </c>
      <c r="M13" s="10" t="str">
        <f t="shared" si="0"/>
        <v>94</v>
      </c>
      <c r="N13" s="26">
        <v>20</v>
      </c>
      <c r="R13" s="7"/>
    </row>
    <row r="14" spans="1:18" x14ac:dyDescent="0.2">
      <c r="A14" s="5" t="s">
        <v>1</v>
      </c>
      <c r="B14" s="6">
        <v>1995</v>
      </c>
      <c r="C14" s="6" t="s">
        <v>2</v>
      </c>
      <c r="D14" s="6" t="s">
        <v>11</v>
      </c>
      <c r="E14" s="17" t="s">
        <v>820</v>
      </c>
      <c r="F14" s="15" t="s">
        <v>12</v>
      </c>
      <c r="G14" s="16">
        <v>70.7777777777778</v>
      </c>
      <c r="H14" s="16">
        <v>70.777777777777771</v>
      </c>
      <c r="I14" s="6">
        <v>9</v>
      </c>
      <c r="J14" s="16">
        <v>25.1621132746127</v>
      </c>
      <c r="M14" s="10" t="str">
        <f t="shared" si="0"/>
        <v>95</v>
      </c>
      <c r="N14" s="26">
        <v>20</v>
      </c>
      <c r="R14" s="7"/>
    </row>
    <row r="15" spans="1:18" x14ac:dyDescent="0.2">
      <c r="A15" s="5" t="s">
        <v>1</v>
      </c>
      <c r="B15" s="6">
        <v>1996</v>
      </c>
      <c r="C15" s="6" t="s">
        <v>2</v>
      </c>
      <c r="D15" s="6" t="s">
        <v>11</v>
      </c>
      <c r="E15" s="17" t="s">
        <v>820</v>
      </c>
      <c r="F15" s="15" t="s">
        <v>12</v>
      </c>
      <c r="G15" s="16">
        <v>69.125</v>
      </c>
      <c r="H15" s="16">
        <v>69.125</v>
      </c>
      <c r="I15" s="6">
        <v>8</v>
      </c>
      <c r="J15" s="16">
        <v>17.195825905475601</v>
      </c>
      <c r="M15" s="10" t="str">
        <f t="shared" si="0"/>
        <v>96</v>
      </c>
      <c r="N15" s="26">
        <v>20</v>
      </c>
      <c r="R15" s="7"/>
    </row>
    <row r="16" spans="1:18" x14ac:dyDescent="0.2">
      <c r="A16" s="5" t="s">
        <v>1</v>
      </c>
      <c r="B16" s="6">
        <v>1997</v>
      </c>
      <c r="C16" s="6" t="s">
        <v>2</v>
      </c>
      <c r="D16" s="6" t="s">
        <v>11</v>
      </c>
      <c r="E16" s="17" t="s">
        <v>820</v>
      </c>
      <c r="F16" s="15" t="s">
        <v>12</v>
      </c>
      <c r="G16" s="16">
        <v>56.851851851851897</v>
      </c>
      <c r="H16" s="16">
        <v>56.851851851851855</v>
      </c>
      <c r="I16" s="6">
        <v>9</v>
      </c>
      <c r="J16" s="16">
        <v>18.053247715755202</v>
      </c>
      <c r="M16" s="10" t="str">
        <f t="shared" si="0"/>
        <v>97</v>
      </c>
      <c r="N16" s="26">
        <v>20</v>
      </c>
      <c r="R16" s="7"/>
    </row>
    <row r="17" spans="1:18" x14ac:dyDescent="0.2">
      <c r="A17" s="12" t="s">
        <v>1</v>
      </c>
      <c r="B17" s="6">
        <v>1998</v>
      </c>
      <c r="C17" s="6" t="s">
        <v>2</v>
      </c>
      <c r="D17" s="6" t="s">
        <v>11</v>
      </c>
      <c r="E17" s="17" t="s">
        <v>820</v>
      </c>
      <c r="F17" s="17" t="s">
        <v>12</v>
      </c>
      <c r="G17" s="16">
        <v>54.703703703703702</v>
      </c>
      <c r="H17" s="16">
        <v>54.703703703703709</v>
      </c>
      <c r="I17" s="6">
        <v>9</v>
      </c>
      <c r="J17" s="16">
        <v>13.9547328136814</v>
      </c>
      <c r="M17" s="10" t="str">
        <f t="shared" si="0"/>
        <v>98</v>
      </c>
      <c r="N17" s="26">
        <v>20</v>
      </c>
      <c r="R17" s="7"/>
    </row>
    <row r="18" spans="1:18" x14ac:dyDescent="0.2">
      <c r="A18" s="12" t="s">
        <v>1</v>
      </c>
      <c r="B18" s="6">
        <v>1999</v>
      </c>
      <c r="C18" s="6" t="s">
        <v>2</v>
      </c>
      <c r="D18" s="6" t="s">
        <v>11</v>
      </c>
      <c r="E18" s="17" t="s">
        <v>820</v>
      </c>
      <c r="F18" s="17" t="s">
        <v>12</v>
      </c>
      <c r="G18" s="16">
        <v>55.962962962962997</v>
      </c>
      <c r="H18" s="16">
        <v>55.962962962962962</v>
      </c>
      <c r="I18" s="6">
        <v>9</v>
      </c>
      <c r="J18" s="16">
        <v>15.933406942337299</v>
      </c>
      <c r="L18" s="16">
        <v>4</v>
      </c>
      <c r="M18" s="10" t="str">
        <f t="shared" si="0"/>
        <v>99</v>
      </c>
      <c r="N18" s="27">
        <v>20</v>
      </c>
      <c r="O18" s="2"/>
      <c r="R18" s="7"/>
    </row>
    <row r="19" spans="1:18" x14ac:dyDescent="0.2">
      <c r="A19" s="12" t="s">
        <v>1</v>
      </c>
      <c r="B19" s="6">
        <v>2000</v>
      </c>
      <c r="C19" s="6" t="s">
        <v>2</v>
      </c>
      <c r="D19" s="6" t="s">
        <v>11</v>
      </c>
      <c r="E19" s="17" t="s">
        <v>820</v>
      </c>
      <c r="F19" s="17" t="s">
        <v>12</v>
      </c>
      <c r="G19" s="16">
        <v>43.4583333333333</v>
      </c>
      <c r="H19" s="16">
        <v>43.458333333333343</v>
      </c>
      <c r="I19" s="6">
        <v>8</v>
      </c>
      <c r="J19" s="16">
        <v>9.6690268054793993</v>
      </c>
      <c r="K19" s="38">
        <v>18</v>
      </c>
      <c r="L19" s="16">
        <v>3.375</v>
      </c>
      <c r="M19" s="10" t="str">
        <f t="shared" si="0"/>
        <v>00</v>
      </c>
      <c r="N19" s="26">
        <v>20</v>
      </c>
      <c r="O19" s="2"/>
    </row>
    <row r="20" spans="1:18" x14ac:dyDescent="0.2">
      <c r="A20" s="12" t="s">
        <v>1</v>
      </c>
      <c r="B20" s="6">
        <v>2001</v>
      </c>
      <c r="C20" s="6" t="s">
        <v>2</v>
      </c>
      <c r="D20" s="6" t="s">
        <v>11</v>
      </c>
      <c r="E20" s="17" t="s">
        <v>820</v>
      </c>
      <c r="F20" s="17" t="s">
        <v>12</v>
      </c>
      <c r="G20" s="16">
        <v>38.9166666666667</v>
      </c>
      <c r="H20" s="16">
        <v>38.916666666666664</v>
      </c>
      <c r="I20" s="6">
        <v>8</v>
      </c>
      <c r="J20" s="16">
        <v>20.986579233798601</v>
      </c>
      <c r="K20" s="38">
        <v>13.75</v>
      </c>
      <c r="L20" s="16">
        <v>1</v>
      </c>
      <c r="M20" s="10" t="str">
        <f t="shared" si="0"/>
        <v>01</v>
      </c>
      <c r="N20" s="26">
        <v>20</v>
      </c>
      <c r="O20" s="2"/>
    </row>
    <row r="21" spans="1:18" x14ac:dyDescent="0.2">
      <c r="A21" s="12" t="s">
        <v>1</v>
      </c>
      <c r="B21" s="6">
        <v>2002</v>
      </c>
      <c r="C21" s="6" t="s">
        <v>2</v>
      </c>
      <c r="D21" s="6" t="s">
        <v>11</v>
      </c>
      <c r="E21" s="17" t="s">
        <v>820</v>
      </c>
      <c r="F21" s="17" t="s">
        <v>12</v>
      </c>
      <c r="G21" s="93">
        <v>41.5</v>
      </c>
      <c r="H21" s="16">
        <v>41.5</v>
      </c>
      <c r="I21" s="6">
        <v>8</v>
      </c>
      <c r="J21" s="16">
        <v>9.0051792857363502</v>
      </c>
      <c r="K21" s="38">
        <v>16.9375</v>
      </c>
      <c r="L21" s="16">
        <v>1.5</v>
      </c>
      <c r="M21" s="10" t="str">
        <f t="shared" si="0"/>
        <v>02</v>
      </c>
      <c r="N21" s="26">
        <v>20</v>
      </c>
      <c r="O21" s="2"/>
    </row>
    <row r="22" spans="1:18" x14ac:dyDescent="0.2">
      <c r="A22" s="12" t="s">
        <v>1</v>
      </c>
      <c r="B22" s="6">
        <v>2003</v>
      </c>
      <c r="C22" s="6" t="s">
        <v>2</v>
      </c>
      <c r="D22" s="6" t="s">
        <v>11</v>
      </c>
      <c r="E22" s="17" t="s">
        <v>820</v>
      </c>
      <c r="F22" s="17" t="s">
        <v>12</v>
      </c>
      <c r="G22" s="16">
        <v>74.407407407407405</v>
      </c>
      <c r="H22" s="16">
        <v>74.407407407407419</v>
      </c>
      <c r="I22" s="6">
        <v>9</v>
      </c>
      <c r="J22" s="16">
        <v>23.7912085640531</v>
      </c>
      <c r="K22" s="38">
        <v>23.777777777777779</v>
      </c>
      <c r="L22" s="16">
        <v>10.166666666666666</v>
      </c>
      <c r="M22" s="10" t="str">
        <f t="shared" si="0"/>
        <v>03</v>
      </c>
      <c r="N22" s="26">
        <v>20</v>
      </c>
      <c r="O22" s="2"/>
    </row>
    <row r="23" spans="1:18" x14ac:dyDescent="0.2">
      <c r="A23" s="12" t="s">
        <v>1</v>
      </c>
      <c r="B23" s="6">
        <v>2004</v>
      </c>
      <c r="C23" s="6" t="s">
        <v>2</v>
      </c>
      <c r="D23" s="6" t="s">
        <v>11</v>
      </c>
      <c r="E23" s="17" t="s">
        <v>820</v>
      </c>
      <c r="F23" s="17" t="s">
        <v>12</v>
      </c>
      <c r="G23" s="16">
        <v>59.033333333333303</v>
      </c>
      <c r="H23" s="16">
        <v>59.033333333333339</v>
      </c>
      <c r="I23" s="6">
        <v>10</v>
      </c>
      <c r="J23" s="16">
        <v>12.9065492036283</v>
      </c>
      <c r="K23" s="38">
        <v>21.6</v>
      </c>
      <c r="L23" s="16">
        <v>9.9</v>
      </c>
      <c r="M23" s="10" t="str">
        <f t="shared" si="0"/>
        <v>04</v>
      </c>
      <c r="N23" s="26">
        <v>20</v>
      </c>
      <c r="O23" s="2"/>
    </row>
    <row r="24" spans="1:18" x14ac:dyDescent="0.2">
      <c r="A24" s="12" t="s">
        <v>1</v>
      </c>
      <c r="B24" s="6">
        <v>2005</v>
      </c>
      <c r="C24" s="6" t="s">
        <v>2</v>
      </c>
      <c r="D24" s="6" t="s">
        <v>11</v>
      </c>
      <c r="E24" s="17" t="s">
        <v>820</v>
      </c>
      <c r="F24" s="17" t="s">
        <v>12</v>
      </c>
      <c r="G24" s="16">
        <v>35.5555555555556</v>
      </c>
      <c r="H24" s="16">
        <v>35.555555555555557</v>
      </c>
      <c r="I24" s="6">
        <v>9</v>
      </c>
      <c r="J24" s="16">
        <v>3.9475730941090199</v>
      </c>
      <c r="K24" s="38">
        <v>8.0555555555555554</v>
      </c>
      <c r="L24" s="16">
        <v>3.0555555555555554</v>
      </c>
      <c r="M24" s="10" t="str">
        <f t="shared" si="0"/>
        <v>05</v>
      </c>
      <c r="N24" s="26">
        <v>20</v>
      </c>
      <c r="O24" s="2"/>
    </row>
    <row r="25" spans="1:18" x14ac:dyDescent="0.2">
      <c r="A25" s="12" t="s">
        <v>1</v>
      </c>
      <c r="B25" s="6">
        <v>2006</v>
      </c>
      <c r="C25" s="6" t="s">
        <v>2</v>
      </c>
      <c r="D25" s="6" t="s">
        <v>11</v>
      </c>
      <c r="E25" s="17" t="s">
        <v>820</v>
      </c>
      <c r="F25" s="17" t="s">
        <v>12</v>
      </c>
      <c r="G25" s="16">
        <v>40.740740740740698</v>
      </c>
      <c r="H25" s="16">
        <v>40.74074074074074</v>
      </c>
      <c r="I25" s="6">
        <v>9</v>
      </c>
      <c r="J25" s="16">
        <v>15.2231346036384</v>
      </c>
      <c r="K25" s="38">
        <v>15.833333333333334</v>
      </c>
      <c r="L25" s="16">
        <v>1.1111111111111112</v>
      </c>
      <c r="M25" s="10" t="str">
        <f t="shared" si="0"/>
        <v>06</v>
      </c>
      <c r="N25" s="26">
        <v>20</v>
      </c>
      <c r="O25" s="2"/>
    </row>
    <row r="26" spans="1:18" x14ac:dyDescent="0.2">
      <c r="A26" s="12" t="s">
        <v>1</v>
      </c>
      <c r="B26" s="6">
        <v>2007</v>
      </c>
      <c r="C26" s="6" t="s">
        <v>2</v>
      </c>
      <c r="D26" s="6" t="s">
        <v>11</v>
      </c>
      <c r="E26" s="17" t="s">
        <v>820</v>
      </c>
      <c r="F26" s="17" t="s">
        <v>12</v>
      </c>
      <c r="G26" s="16">
        <v>25.074074074074101</v>
      </c>
      <c r="H26" s="16">
        <v>25.074074074074073</v>
      </c>
      <c r="I26" s="6">
        <v>9</v>
      </c>
      <c r="J26" s="16">
        <v>6.1729197525648303</v>
      </c>
      <c r="K26" s="38">
        <v>7.5555555555555554</v>
      </c>
      <c r="L26" s="16">
        <v>1.2777777777777777</v>
      </c>
      <c r="M26" s="10" t="str">
        <f t="shared" si="0"/>
        <v>07</v>
      </c>
      <c r="N26" s="26">
        <v>20</v>
      </c>
      <c r="O26" s="2"/>
    </row>
    <row r="27" spans="1:18" x14ac:dyDescent="0.2">
      <c r="A27" s="12" t="s">
        <v>1</v>
      </c>
      <c r="B27" s="6">
        <v>2008</v>
      </c>
      <c r="C27" s="6" t="s">
        <v>2</v>
      </c>
      <c r="D27" s="6" t="s">
        <v>11</v>
      </c>
      <c r="E27" s="17" t="s">
        <v>820</v>
      </c>
      <c r="F27" s="17" t="s">
        <v>12</v>
      </c>
      <c r="G27" s="16">
        <v>15.8333333333333</v>
      </c>
      <c r="H27" s="16">
        <v>15.833333333333334</v>
      </c>
      <c r="I27" s="6">
        <v>9</v>
      </c>
      <c r="J27" s="16">
        <v>3.0934518655451</v>
      </c>
      <c r="K27" s="38">
        <v>6.1111111111111107</v>
      </c>
      <c r="L27" s="16">
        <v>1.3888888888888888</v>
      </c>
      <c r="M27" s="10" t="str">
        <f t="shared" si="0"/>
        <v>08</v>
      </c>
      <c r="N27" s="26">
        <v>20</v>
      </c>
      <c r="O27" s="2"/>
    </row>
    <row r="28" spans="1:18" x14ac:dyDescent="0.2">
      <c r="A28" s="12" t="s">
        <v>1</v>
      </c>
      <c r="B28" s="6">
        <v>2009</v>
      </c>
      <c r="C28" s="6" t="s">
        <v>2</v>
      </c>
      <c r="D28" s="6" t="s">
        <v>11</v>
      </c>
      <c r="E28" s="17" t="s">
        <v>820</v>
      </c>
      <c r="F28" s="17" t="s">
        <v>12</v>
      </c>
      <c r="G28" s="16">
        <v>17.407407407407401</v>
      </c>
      <c r="H28" s="16">
        <v>17.407407407407408</v>
      </c>
      <c r="I28" s="6">
        <v>9</v>
      </c>
      <c r="J28" s="16">
        <v>3.80707593311373</v>
      </c>
      <c r="K28" s="38">
        <v>5.7777777777777777</v>
      </c>
      <c r="L28" s="16">
        <v>1.3888888888888888</v>
      </c>
      <c r="M28" s="10" t="str">
        <f t="shared" si="0"/>
        <v>09</v>
      </c>
      <c r="N28" s="26">
        <v>20</v>
      </c>
      <c r="O28" s="2"/>
    </row>
    <row r="29" spans="1:18" x14ac:dyDescent="0.2">
      <c r="A29" s="12" t="s">
        <v>1</v>
      </c>
      <c r="B29" s="6">
        <v>2010</v>
      </c>
      <c r="C29" s="6" t="s">
        <v>2</v>
      </c>
      <c r="D29" s="6" t="s">
        <v>11</v>
      </c>
      <c r="E29" s="17" t="s">
        <v>820</v>
      </c>
      <c r="F29" s="17" t="s">
        <v>12</v>
      </c>
      <c r="G29" s="16">
        <v>24.740740740740701</v>
      </c>
      <c r="H29" s="16">
        <v>24.74074074074074</v>
      </c>
      <c r="I29" s="6">
        <v>9</v>
      </c>
      <c r="J29" s="16">
        <v>4.59703339659207</v>
      </c>
      <c r="K29" s="38">
        <v>6.333333333333333</v>
      </c>
      <c r="L29" s="16">
        <v>1.3888888888888888</v>
      </c>
      <c r="M29" s="10" t="str">
        <f t="shared" si="0"/>
        <v>10</v>
      </c>
      <c r="N29" s="26">
        <v>20</v>
      </c>
      <c r="O29" s="2"/>
    </row>
    <row r="30" spans="1:18" x14ac:dyDescent="0.2">
      <c r="A30" s="12" t="s">
        <v>1</v>
      </c>
      <c r="B30" s="31">
        <v>2011</v>
      </c>
      <c r="C30" s="6" t="s">
        <v>2</v>
      </c>
      <c r="D30" s="6" t="s">
        <v>11</v>
      </c>
      <c r="E30" s="17" t="s">
        <v>820</v>
      </c>
      <c r="F30" s="17" t="s">
        <v>12</v>
      </c>
      <c r="G30" s="93">
        <v>19.944444444444443</v>
      </c>
      <c r="H30" s="39">
        <v>19.944444444444443</v>
      </c>
      <c r="I30" s="6">
        <v>9</v>
      </c>
      <c r="J30" s="93">
        <v>3.4227587963188073</v>
      </c>
      <c r="K30" s="38">
        <v>4.8888888888888893</v>
      </c>
      <c r="L30" s="16">
        <v>1.2222222222222223</v>
      </c>
      <c r="M30" s="10" t="str">
        <f t="shared" si="0"/>
        <v>11</v>
      </c>
      <c r="N30" s="32">
        <v>20</v>
      </c>
      <c r="O30" s="2"/>
    </row>
    <row r="31" spans="1:18" x14ac:dyDescent="0.2">
      <c r="A31" s="12" t="s">
        <v>1</v>
      </c>
      <c r="B31" s="31">
        <v>2012</v>
      </c>
      <c r="C31" s="6" t="s">
        <v>2</v>
      </c>
      <c r="D31" s="6" t="s">
        <v>11</v>
      </c>
      <c r="E31" s="17" t="s">
        <v>820</v>
      </c>
      <c r="F31" s="17" t="s">
        <v>12</v>
      </c>
      <c r="G31" s="6">
        <v>22</v>
      </c>
      <c r="H31" s="39">
        <v>21.6875</v>
      </c>
      <c r="I31" s="6">
        <v>8</v>
      </c>
      <c r="J31" s="93">
        <v>4.7203018971248012</v>
      </c>
      <c r="K31" s="38">
        <v>5.25</v>
      </c>
      <c r="L31" s="16">
        <v>1</v>
      </c>
      <c r="M31" s="10">
        <v>12</v>
      </c>
      <c r="N31" s="26">
        <v>20</v>
      </c>
      <c r="O31" s="2"/>
    </row>
    <row r="32" spans="1:18" ht="13.5" thickBot="1" x14ac:dyDescent="0.25">
      <c r="A32" s="13" t="s">
        <v>1</v>
      </c>
      <c r="B32" s="28">
        <v>2013</v>
      </c>
      <c r="C32" s="14" t="s">
        <v>2</v>
      </c>
      <c r="D32" s="14" t="s">
        <v>11</v>
      </c>
      <c r="E32" s="18" t="s">
        <v>820</v>
      </c>
      <c r="F32" s="18" t="s">
        <v>12</v>
      </c>
      <c r="G32" s="44">
        <v>24.9375</v>
      </c>
      <c r="H32" s="44">
        <v>24.9375</v>
      </c>
      <c r="I32" s="44">
        <v>8</v>
      </c>
      <c r="J32" s="44">
        <v>5.7658941816760487</v>
      </c>
      <c r="K32" s="55">
        <v>5.0625</v>
      </c>
      <c r="L32" s="60">
        <v>1.375</v>
      </c>
      <c r="M32" s="40">
        <v>13</v>
      </c>
      <c r="N32" s="41">
        <v>20</v>
      </c>
      <c r="O32" s="2"/>
    </row>
    <row r="33" spans="7:14" x14ac:dyDescent="0.2">
      <c r="G33" s="7"/>
      <c r="H33" s="7"/>
      <c r="I33" s="20"/>
      <c r="J33" s="22"/>
      <c r="K33" s="22"/>
      <c r="L33" s="22"/>
      <c r="N33" s="19"/>
    </row>
    <row r="34" spans="7:14" x14ac:dyDescent="0.2">
      <c r="G34" s="7"/>
      <c r="H34" s="7"/>
      <c r="I34" s="20"/>
      <c r="J34" s="22"/>
      <c r="K34" s="22"/>
      <c r="L34" s="22"/>
      <c r="N34" s="19"/>
    </row>
    <row r="35" spans="7:14" x14ac:dyDescent="0.2">
      <c r="G35" s="94"/>
      <c r="H35" s="95" t="s">
        <v>853</v>
      </c>
      <c r="I35" s="20"/>
      <c r="J35" s="22"/>
      <c r="K35" s="22"/>
      <c r="L35" s="22"/>
      <c r="N35" s="19"/>
    </row>
    <row r="36" spans="7:14" ht="15" x14ac:dyDescent="0.25">
      <c r="G36" s="61"/>
      <c r="H36" s="61" t="s">
        <v>854</v>
      </c>
      <c r="I36" s="61"/>
      <c r="J36" s="62"/>
      <c r="K36" s="62"/>
      <c r="L36" s="22"/>
      <c r="N36" s="19"/>
    </row>
    <row r="37" spans="7:14" x14ac:dyDescent="0.2">
      <c r="J37" s="38"/>
      <c r="K37" s="38"/>
      <c r="L37" s="22"/>
      <c r="N37" s="19"/>
    </row>
    <row r="38" spans="7:14" x14ac:dyDescent="0.2">
      <c r="G38" s="52"/>
      <c r="H38" s="52"/>
      <c r="I38" s="19"/>
      <c r="J38" s="38"/>
      <c r="K38" s="38"/>
      <c r="L38" s="22"/>
      <c r="N38" s="19"/>
    </row>
    <row r="39" spans="7:14" x14ac:dyDescent="0.2">
      <c r="G39" s="52"/>
      <c r="H39" s="52"/>
      <c r="I39" s="19"/>
      <c r="J39" s="38"/>
      <c r="K39" s="38"/>
      <c r="L39" s="39"/>
      <c r="N39" s="19"/>
    </row>
    <row r="40" spans="7:14" x14ac:dyDescent="0.2">
      <c r="G40" s="52"/>
      <c r="H40" s="52"/>
      <c r="I40" s="19"/>
      <c r="J40" s="38"/>
      <c r="K40" s="38"/>
      <c r="L40" s="22"/>
      <c r="N40" s="19"/>
    </row>
    <row r="41" spans="7:14" x14ac:dyDescent="0.2">
      <c r="G41" s="52"/>
      <c r="H41" s="52"/>
      <c r="I41" s="19"/>
      <c r="J41" s="38"/>
      <c r="K41" s="38"/>
      <c r="L41" s="22"/>
      <c r="N41" s="19"/>
    </row>
    <row r="42" spans="7:14" x14ac:dyDescent="0.2">
      <c r="G42" s="52"/>
      <c r="H42" s="52"/>
      <c r="I42" s="19"/>
      <c r="J42" s="38"/>
      <c r="K42" s="38"/>
      <c r="L42" s="22"/>
      <c r="N42" s="19"/>
    </row>
    <row r="43" spans="7:14" x14ac:dyDescent="0.2">
      <c r="G43" s="52"/>
      <c r="H43" s="52"/>
      <c r="I43" s="19"/>
      <c r="J43" s="38"/>
      <c r="K43" s="38"/>
      <c r="L43" s="22"/>
      <c r="N43" s="19"/>
    </row>
    <row r="44" spans="7:14" x14ac:dyDescent="0.2">
      <c r="G44" s="52"/>
      <c r="H44" s="52"/>
      <c r="I44" s="19"/>
      <c r="J44" s="38"/>
      <c r="K44" s="38"/>
      <c r="L44" s="22"/>
      <c r="N44" s="19"/>
    </row>
    <row r="45" spans="7:14" x14ac:dyDescent="0.2">
      <c r="G45" s="52"/>
      <c r="H45" s="52"/>
      <c r="I45" s="19"/>
      <c r="J45" s="38"/>
      <c r="K45" s="38"/>
      <c r="L45" s="22"/>
      <c r="N45" s="19"/>
    </row>
    <row r="46" spans="7:14" x14ac:dyDescent="0.2">
      <c r="G46" s="52"/>
      <c r="H46" s="52"/>
      <c r="I46" s="19"/>
      <c r="J46" s="38"/>
      <c r="K46" s="38"/>
      <c r="L46" s="22"/>
      <c r="N46" s="19"/>
    </row>
    <row r="47" spans="7:14" x14ac:dyDescent="0.2">
      <c r="G47" s="52"/>
      <c r="H47" s="52"/>
      <c r="I47" s="19"/>
      <c r="J47" s="38"/>
      <c r="K47" s="38"/>
      <c r="L47" s="22"/>
      <c r="N47" s="19"/>
    </row>
    <row r="48" spans="7:14" x14ac:dyDescent="0.2">
      <c r="G48" s="52"/>
      <c r="H48" s="52"/>
      <c r="I48" s="19"/>
      <c r="J48" s="38"/>
      <c r="K48" s="38"/>
      <c r="L48" s="22"/>
      <c r="N48" s="19"/>
    </row>
    <row r="49" spans="1:14" x14ac:dyDescent="0.2">
      <c r="G49" s="52"/>
      <c r="H49" s="52"/>
      <c r="I49" s="19"/>
      <c r="J49" s="38"/>
      <c r="K49" s="38"/>
      <c r="L49" s="22"/>
      <c r="N49" s="19"/>
    </row>
    <row r="50" spans="1:14" x14ac:dyDescent="0.2">
      <c r="G50" s="52"/>
      <c r="H50" s="52"/>
      <c r="I50" s="19"/>
      <c r="J50" s="38"/>
      <c r="K50" s="38"/>
      <c r="L50" s="22"/>
      <c r="N50" s="19"/>
    </row>
    <row r="51" spans="1:14" x14ac:dyDescent="0.2">
      <c r="G51" s="52"/>
      <c r="H51" s="52"/>
      <c r="I51" s="19"/>
      <c r="J51" s="38"/>
      <c r="K51" s="38"/>
      <c r="L51" s="22"/>
      <c r="N51" s="19"/>
    </row>
    <row r="52" spans="1:14" x14ac:dyDescent="0.2">
      <c r="G52" s="52"/>
      <c r="H52" s="52"/>
      <c r="I52" s="19"/>
      <c r="J52" s="38"/>
      <c r="K52" s="38"/>
    </row>
    <row r="53" spans="1:14" x14ac:dyDescent="0.2">
      <c r="G53" s="52"/>
      <c r="H53" s="52"/>
      <c r="I53" s="19"/>
      <c r="J53" s="38"/>
      <c r="K53" s="38"/>
    </row>
    <row r="54" spans="1:14" x14ac:dyDescent="0.2">
      <c r="B54"/>
      <c r="C54"/>
      <c r="D54"/>
      <c r="E54"/>
      <c r="G54" s="52"/>
      <c r="H54" s="52"/>
      <c r="I54" s="19"/>
      <c r="J54" s="38"/>
      <c r="K54" s="38"/>
      <c r="N54" s="19"/>
    </row>
    <row r="55" spans="1:14" x14ac:dyDescent="0.2">
      <c r="B55"/>
      <c r="C55"/>
      <c r="D55"/>
      <c r="E55"/>
      <c r="G55" s="52"/>
      <c r="H55" s="52"/>
      <c r="I55" s="19"/>
      <c r="J55" s="38"/>
      <c r="K55" s="38"/>
      <c r="N55" s="19"/>
    </row>
    <row r="56" spans="1:14" x14ac:dyDescent="0.2">
      <c r="B56"/>
      <c r="C56"/>
      <c r="D56"/>
      <c r="E56"/>
      <c r="G56" s="52"/>
      <c r="H56" s="52"/>
      <c r="I56" s="19"/>
      <c r="J56" s="38"/>
      <c r="K56" s="38"/>
      <c r="N56" s="19"/>
    </row>
    <row r="57" spans="1:14" x14ac:dyDescent="0.2">
      <c r="A57" s="1"/>
      <c r="F57" s="1"/>
      <c r="G57" s="52"/>
      <c r="H57" s="52"/>
      <c r="I57" s="19"/>
      <c r="J57" s="38"/>
      <c r="K57" s="38"/>
      <c r="L57" s="1"/>
      <c r="N57" s="19"/>
    </row>
    <row r="58" spans="1:14" x14ac:dyDescent="0.2">
      <c r="A58" s="1"/>
      <c r="F58" s="1"/>
      <c r="G58" s="52"/>
      <c r="H58" s="52"/>
      <c r="I58" s="19"/>
      <c r="J58" s="38"/>
      <c r="K58" s="38"/>
      <c r="L58" s="1"/>
      <c r="N58" s="19"/>
    </row>
    <row r="59" spans="1:14" x14ac:dyDescent="0.2">
      <c r="A59" s="1"/>
      <c r="F59" s="1"/>
      <c r="G59" s="52"/>
      <c r="H59" s="52"/>
      <c r="I59" s="19"/>
      <c r="J59" s="38"/>
      <c r="K59" s="38"/>
      <c r="L59" s="1"/>
      <c r="N59" s="19"/>
    </row>
    <row r="60" spans="1:14" x14ac:dyDescent="0.2">
      <c r="A60" s="1"/>
      <c r="F60" s="1"/>
      <c r="G60" s="52"/>
      <c r="H60" s="52"/>
      <c r="I60" s="19"/>
      <c r="J60" s="38"/>
      <c r="K60" s="38"/>
      <c r="L60" s="1"/>
      <c r="N60" s="19"/>
    </row>
    <row r="61" spans="1:14" x14ac:dyDescent="0.2">
      <c r="A61" s="1"/>
      <c r="F61" s="1"/>
      <c r="G61" s="52"/>
      <c r="H61" s="52"/>
      <c r="I61" s="19"/>
      <c r="J61" s="38"/>
      <c r="K61" s="38"/>
      <c r="L61" s="1"/>
      <c r="N61" s="19"/>
    </row>
    <row r="62" spans="1:14" x14ac:dyDescent="0.2">
      <c r="A62" s="1"/>
      <c r="F62" s="1"/>
      <c r="G62" s="1"/>
      <c r="H62" s="1"/>
      <c r="I62" s="1"/>
      <c r="J62" s="1"/>
      <c r="K62" s="1"/>
      <c r="L62" s="1"/>
      <c r="N62" s="19"/>
    </row>
    <row r="63" spans="1:14" x14ac:dyDescent="0.2">
      <c r="A63" s="1"/>
      <c r="F63" s="1"/>
      <c r="G63" s="1"/>
      <c r="H63" s="1"/>
      <c r="I63" s="1"/>
      <c r="J63" s="1"/>
      <c r="K63" s="1"/>
      <c r="L63" s="1"/>
      <c r="N63" s="19"/>
    </row>
    <row r="64" spans="1:14" x14ac:dyDescent="0.2">
      <c r="A64" s="1"/>
      <c r="F64" s="1"/>
      <c r="G64" s="1"/>
      <c r="H64" s="1"/>
      <c r="I64" s="1"/>
      <c r="J64" s="1"/>
      <c r="K64" s="1"/>
      <c r="L64" s="1"/>
      <c r="N64" s="19"/>
    </row>
    <row r="65" spans="1:14" x14ac:dyDescent="0.2">
      <c r="A65" s="1"/>
      <c r="F65" s="1"/>
      <c r="G65" s="1"/>
      <c r="H65" s="1"/>
      <c r="I65" s="1"/>
      <c r="J65" s="1"/>
      <c r="K65" s="1"/>
      <c r="L65" s="1"/>
      <c r="N65" s="19"/>
    </row>
    <row r="66" spans="1:14" x14ac:dyDescent="0.2">
      <c r="A66" s="1"/>
      <c r="F66" s="1"/>
      <c r="G66" s="1"/>
      <c r="H66" s="1"/>
      <c r="I66" s="1"/>
      <c r="J66" s="1"/>
      <c r="K66" s="1"/>
      <c r="L66" s="1"/>
      <c r="N66" s="19"/>
    </row>
    <row r="67" spans="1:14" x14ac:dyDescent="0.2">
      <c r="A67" s="1"/>
      <c r="F67" s="1"/>
      <c r="G67" s="1"/>
      <c r="H67" s="1"/>
      <c r="I67" s="1"/>
      <c r="J67" s="1"/>
      <c r="K67" s="1"/>
      <c r="L67" s="1"/>
      <c r="N67" s="19"/>
    </row>
    <row r="68" spans="1:14" x14ac:dyDescent="0.2">
      <c r="A68" s="1"/>
      <c r="F68" s="1"/>
      <c r="G68" s="1"/>
      <c r="H68" s="1"/>
      <c r="I68" s="1"/>
      <c r="J68" s="1"/>
      <c r="K68" s="1"/>
      <c r="L68" s="1"/>
      <c r="N68" s="19"/>
    </row>
    <row r="69" spans="1:14" x14ac:dyDescent="0.2">
      <c r="A69" s="1"/>
      <c r="F69" s="1"/>
      <c r="G69" s="1"/>
      <c r="H69" s="1"/>
      <c r="I69" s="1"/>
      <c r="J69" s="1"/>
      <c r="K69" s="1"/>
      <c r="L69" s="1"/>
      <c r="N69" s="19"/>
    </row>
    <row r="70" spans="1:14" x14ac:dyDescent="0.2">
      <c r="A70" s="1"/>
      <c r="F70" s="1"/>
      <c r="G70" s="1"/>
      <c r="H70" s="1"/>
      <c r="I70" s="1"/>
      <c r="J70" s="1"/>
      <c r="K70" s="1"/>
      <c r="L70" s="1"/>
      <c r="N70" s="19"/>
    </row>
    <row r="71" spans="1:14" x14ac:dyDescent="0.2">
      <c r="A71" s="1"/>
      <c r="F71" s="1"/>
      <c r="G71" s="1"/>
      <c r="H71" s="1"/>
      <c r="I71" s="1"/>
      <c r="J71" s="1"/>
      <c r="K71" s="1"/>
      <c r="L71" s="1"/>
      <c r="N71" s="19"/>
    </row>
    <row r="72" spans="1:14" x14ac:dyDescent="0.2">
      <c r="A72" s="1"/>
      <c r="F72" s="1"/>
      <c r="G72" s="1"/>
      <c r="H72" s="1"/>
      <c r="I72" s="1"/>
      <c r="J72" s="1"/>
      <c r="K72" s="1"/>
      <c r="L72" s="1"/>
      <c r="N72" s="19"/>
    </row>
    <row r="73" spans="1:14" x14ac:dyDescent="0.2">
      <c r="A73" s="1"/>
      <c r="F73" s="1"/>
      <c r="G73" s="1"/>
      <c r="H73" s="1"/>
      <c r="I73" s="1"/>
      <c r="J73" s="1"/>
      <c r="K73" s="1"/>
      <c r="L73" s="1"/>
      <c r="N73" s="19"/>
    </row>
    <row r="74" spans="1:14" x14ac:dyDescent="0.2">
      <c r="A74" s="1"/>
      <c r="F74" s="1"/>
      <c r="G74" s="1"/>
      <c r="H74" s="1"/>
      <c r="I74" s="1"/>
      <c r="J74" s="1"/>
      <c r="K74" s="1"/>
      <c r="L74" s="1"/>
    </row>
    <row r="75" spans="1:14" x14ac:dyDescent="0.2">
      <c r="A75" s="1"/>
      <c r="F75" s="1"/>
      <c r="G75" s="1"/>
      <c r="H75" s="1"/>
      <c r="I75" s="1"/>
      <c r="J75" s="1"/>
      <c r="K75" s="1"/>
      <c r="L75" s="1"/>
    </row>
    <row r="76" spans="1:14" x14ac:dyDescent="0.2">
      <c r="A76" s="1"/>
      <c r="F76" s="1"/>
      <c r="G76" s="1"/>
      <c r="H76" s="1"/>
      <c r="I76" s="1"/>
      <c r="J76" s="1"/>
      <c r="K76" s="1"/>
      <c r="L76" s="1"/>
      <c r="N76" s="21"/>
    </row>
    <row r="77" spans="1:14" x14ac:dyDescent="0.2">
      <c r="F77" s="1"/>
      <c r="G77" s="1"/>
      <c r="H77" s="1"/>
      <c r="I77" s="1"/>
      <c r="J77" s="1"/>
      <c r="K77" s="1"/>
      <c r="L77" s="1"/>
      <c r="N77" s="21"/>
    </row>
    <row r="78" spans="1:14" x14ac:dyDescent="0.2">
      <c r="N78" s="21"/>
    </row>
    <row r="79" spans="1:14" x14ac:dyDescent="0.2">
      <c r="N79" s="21"/>
    </row>
    <row r="80" spans="1:14" x14ac:dyDescent="0.2">
      <c r="N80" s="21"/>
    </row>
    <row r="81" spans="14:14" x14ac:dyDescent="0.2">
      <c r="N81" s="21"/>
    </row>
    <row r="82" spans="14:14" x14ac:dyDescent="0.2">
      <c r="N82" s="21"/>
    </row>
    <row r="83" spans="14:14" x14ac:dyDescent="0.2">
      <c r="N83" s="21"/>
    </row>
    <row r="84" spans="14:14" x14ac:dyDescent="0.2">
      <c r="N84" s="21"/>
    </row>
    <row r="85" spans="14:14" x14ac:dyDescent="0.2">
      <c r="N85" s="21"/>
    </row>
    <row r="86" spans="14:14" x14ac:dyDescent="0.2">
      <c r="N86" s="21"/>
    </row>
    <row r="87" spans="14:14" x14ac:dyDescent="0.2">
      <c r="N87" s="21"/>
    </row>
    <row r="88" spans="14:14" x14ac:dyDescent="0.2">
      <c r="N88" s="21"/>
    </row>
    <row r="89" spans="14:14" x14ac:dyDescent="0.2">
      <c r="N89" s="21"/>
    </row>
    <row r="90" spans="14:14" x14ac:dyDescent="0.2">
      <c r="N90" s="21"/>
    </row>
    <row r="91" spans="14:14" x14ac:dyDescent="0.2">
      <c r="N91" s="21"/>
    </row>
    <row r="92" spans="14:14" x14ac:dyDescent="0.2">
      <c r="N92" s="21"/>
    </row>
    <row r="93" spans="14:14" x14ac:dyDescent="0.2">
      <c r="N93" s="21"/>
    </row>
    <row r="94" spans="14:14" x14ac:dyDescent="0.2">
      <c r="N94" s="21"/>
    </row>
    <row r="95" spans="14:14" ht="20.100000000000001" customHeight="1" x14ac:dyDescent="0.2">
      <c r="N95" s="21"/>
    </row>
    <row r="99" spans="7:14" x14ac:dyDescent="0.2">
      <c r="G99" s="22"/>
      <c r="H99" s="22"/>
      <c r="N99" s="21"/>
    </row>
    <row r="100" spans="7:14" x14ac:dyDescent="0.2">
      <c r="G100" s="22"/>
      <c r="H100" s="22"/>
      <c r="N100" s="21"/>
    </row>
    <row r="101" spans="7:14" x14ac:dyDescent="0.2">
      <c r="G101" s="22"/>
      <c r="H101" s="22"/>
      <c r="N101" s="21"/>
    </row>
    <row r="102" spans="7:14" x14ac:dyDescent="0.2">
      <c r="G102" s="22"/>
      <c r="H102" s="22"/>
      <c r="N102" s="21"/>
    </row>
    <row r="103" spans="7:14" x14ac:dyDescent="0.2">
      <c r="G103" s="22"/>
      <c r="H103" s="22"/>
      <c r="N103" s="21"/>
    </row>
    <row r="104" spans="7:14" x14ac:dyDescent="0.2">
      <c r="G104" s="22"/>
      <c r="H104" s="22"/>
      <c r="N104" s="21"/>
    </row>
    <row r="105" spans="7:14" x14ac:dyDescent="0.2">
      <c r="G105" s="22"/>
      <c r="H105" s="22"/>
      <c r="N105" s="21"/>
    </row>
    <row r="106" spans="7:14" x14ac:dyDescent="0.2">
      <c r="G106" s="22"/>
      <c r="H106" s="22"/>
      <c r="N106" s="21"/>
    </row>
    <row r="107" spans="7:14" x14ac:dyDescent="0.2">
      <c r="G107" s="22"/>
      <c r="H107" s="22"/>
      <c r="N107" s="21"/>
    </row>
    <row r="108" spans="7:14" x14ac:dyDescent="0.2">
      <c r="G108" s="22"/>
      <c r="H108" s="22"/>
      <c r="N108" s="21"/>
    </row>
    <row r="109" spans="7:14" x14ac:dyDescent="0.2">
      <c r="G109" s="22"/>
      <c r="H109" s="22"/>
      <c r="N109" s="21"/>
    </row>
    <row r="110" spans="7:14" x14ac:dyDescent="0.2">
      <c r="G110" s="22"/>
      <c r="H110" s="22"/>
      <c r="N110" s="21"/>
    </row>
    <row r="111" spans="7:14" x14ac:dyDescent="0.2">
      <c r="G111" s="22"/>
      <c r="H111" s="22"/>
      <c r="N111" s="21"/>
    </row>
    <row r="112" spans="7:14" x14ac:dyDescent="0.2">
      <c r="G112" s="22"/>
      <c r="H112" s="22"/>
      <c r="N112" s="21"/>
    </row>
    <row r="113" spans="7:14" x14ac:dyDescent="0.2">
      <c r="G113" s="22"/>
      <c r="H113" s="22"/>
      <c r="N113" s="21"/>
    </row>
    <row r="114" spans="7:14" x14ac:dyDescent="0.2">
      <c r="G114" s="22"/>
      <c r="H114" s="22"/>
      <c r="N114" s="21"/>
    </row>
    <row r="115" spans="7:14" x14ac:dyDescent="0.2">
      <c r="G115" s="22"/>
      <c r="H115" s="22"/>
      <c r="N115" s="21"/>
    </row>
    <row r="116" spans="7:14" x14ac:dyDescent="0.2">
      <c r="G116" s="22"/>
      <c r="H116" s="22"/>
      <c r="N116" s="21"/>
    </row>
    <row r="117" spans="7:14" x14ac:dyDescent="0.2">
      <c r="G117" s="22"/>
      <c r="H117" s="22"/>
      <c r="N117" s="21"/>
    </row>
    <row r="118" spans="7:14" x14ac:dyDescent="0.2">
      <c r="G118" s="22"/>
      <c r="H118" s="22"/>
      <c r="N118" s="21"/>
    </row>
  </sheetData>
  <phoneticPr fontId="4" type="noConversion"/>
  <pageMargins left="0.75" right="0.75" top="1" bottom="1" header="0.5" footer="0.5"/>
  <pageSetup scale="36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5"/>
  <sheetViews>
    <sheetView workbookViewId="0">
      <selection activeCell="M28" sqref="M28"/>
    </sheetView>
  </sheetViews>
  <sheetFormatPr defaultRowHeight="15" x14ac:dyDescent="0.25"/>
  <cols>
    <col min="1" max="1" width="9.140625" style="61"/>
    <col min="2" max="2" width="19.140625" style="61" customWidth="1"/>
    <col min="3" max="3" width="9.140625" style="61"/>
    <col min="4" max="4" width="13.42578125" style="61" customWidth="1"/>
    <col min="5" max="16384" width="9.140625" style="61"/>
  </cols>
  <sheetData>
    <row r="2" spans="1:16" x14ac:dyDescent="0.25">
      <c r="A2" s="61" t="s">
        <v>851</v>
      </c>
    </row>
    <row r="3" spans="1:16" x14ac:dyDescent="0.25">
      <c r="A3" s="61" t="s">
        <v>850</v>
      </c>
    </row>
    <row r="7" spans="1:16" x14ac:dyDescent="0.25">
      <c r="A7" s="82" t="s">
        <v>182</v>
      </c>
      <c r="B7" s="82" t="s">
        <v>181</v>
      </c>
      <c r="C7" s="82" t="s">
        <v>3</v>
      </c>
      <c r="D7" s="88" t="s">
        <v>180</v>
      </c>
      <c r="E7" s="82" t="s">
        <v>440</v>
      </c>
      <c r="F7" s="82" t="s">
        <v>178</v>
      </c>
      <c r="G7" s="82" t="s">
        <v>849</v>
      </c>
      <c r="H7" s="82" t="s">
        <v>176</v>
      </c>
      <c r="I7" s="82" t="s">
        <v>175</v>
      </c>
      <c r="J7" s="82" t="s">
        <v>174</v>
      </c>
      <c r="K7" s="82" t="s">
        <v>171</v>
      </c>
      <c r="L7" s="82" t="s">
        <v>172</v>
      </c>
      <c r="M7" s="82" t="s">
        <v>199</v>
      </c>
      <c r="N7" s="82" t="s">
        <v>191</v>
      </c>
      <c r="O7" s="82" t="s">
        <v>836</v>
      </c>
      <c r="P7" s="82" t="s">
        <v>177</v>
      </c>
    </row>
    <row r="8" spans="1:16" x14ac:dyDescent="0.25">
      <c r="A8" s="61" t="s">
        <v>1</v>
      </c>
      <c r="B8" s="61" t="s">
        <v>25</v>
      </c>
      <c r="C8" s="61">
        <v>2005</v>
      </c>
      <c r="D8" s="64">
        <v>38608</v>
      </c>
      <c r="E8" s="61">
        <v>9</v>
      </c>
      <c r="F8" s="61" t="s">
        <v>2</v>
      </c>
      <c r="G8" s="61" t="s">
        <v>83</v>
      </c>
      <c r="H8" s="61" t="s">
        <v>82</v>
      </c>
      <c r="I8" s="92">
        <v>3.0000000000000001E-3</v>
      </c>
      <c r="J8" s="61" t="s">
        <v>84</v>
      </c>
      <c r="K8" s="61">
        <v>0</v>
      </c>
      <c r="L8" s="61">
        <v>2</v>
      </c>
      <c r="P8" s="61" t="s">
        <v>83</v>
      </c>
    </row>
    <row r="9" spans="1:16" x14ac:dyDescent="0.25">
      <c r="A9" s="61" t="s">
        <v>1</v>
      </c>
      <c r="B9" s="61" t="s">
        <v>49</v>
      </c>
      <c r="C9" s="61">
        <v>2008</v>
      </c>
      <c r="D9" s="64">
        <v>39700</v>
      </c>
      <c r="E9" s="61">
        <v>9</v>
      </c>
      <c r="F9" s="61" t="s">
        <v>2</v>
      </c>
      <c r="G9" s="61" t="s">
        <v>83</v>
      </c>
      <c r="H9" s="61" t="s">
        <v>82</v>
      </c>
      <c r="I9" s="92">
        <v>3.0000000000000001E-3</v>
      </c>
      <c r="J9" s="61" t="s">
        <v>19</v>
      </c>
      <c r="K9" s="61">
        <v>1</v>
      </c>
      <c r="L9" s="61">
        <v>2</v>
      </c>
      <c r="P9" s="61" t="s">
        <v>83</v>
      </c>
    </row>
    <row r="10" spans="1:16" x14ac:dyDescent="0.25">
      <c r="D10" s="64"/>
    </row>
    <row r="11" spans="1:16" x14ac:dyDescent="0.25">
      <c r="D11" s="64"/>
    </row>
    <row r="12" spans="1:16" x14ac:dyDescent="0.25">
      <c r="D12" s="64"/>
    </row>
    <row r="13" spans="1:16" x14ac:dyDescent="0.25">
      <c r="D13" s="64"/>
    </row>
    <row r="14" spans="1:16" x14ac:dyDescent="0.25">
      <c r="D14" s="64"/>
    </row>
    <row r="15" spans="1:16" x14ac:dyDescent="0.25">
      <c r="D15" s="64"/>
    </row>
    <row r="16" spans="1:16" x14ac:dyDescent="0.25">
      <c r="D16" s="64"/>
    </row>
    <row r="25" ht="17.25" customHeight="1" x14ac:dyDescent="0.25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3736"/>
  <sheetViews>
    <sheetView topLeftCell="AS1" workbookViewId="0">
      <pane ySplit="6" topLeftCell="A7" activePane="bottomLeft" state="frozen"/>
      <selection pane="bottomLeft" activeCell="BB8" sqref="BB8"/>
    </sheetView>
  </sheetViews>
  <sheetFormatPr defaultRowHeight="15" x14ac:dyDescent="0.25"/>
  <cols>
    <col min="1" max="1" width="9.140625" style="61"/>
    <col min="2" max="2" width="30.7109375" style="61" customWidth="1"/>
    <col min="3" max="3" width="9.140625" style="61"/>
    <col min="4" max="4" width="12" style="61" customWidth="1"/>
    <col min="5" max="14" width="9.140625" style="61"/>
    <col min="15" max="15" width="15.42578125" style="61" customWidth="1"/>
    <col min="16" max="16" width="9.140625" style="61"/>
    <col min="17" max="18" width="11.140625" style="61" customWidth="1"/>
    <col min="19" max="21" width="9.140625" style="61"/>
    <col min="22" max="22" width="14.5703125" style="61" customWidth="1"/>
    <col min="23" max="23" width="9.140625" style="61"/>
    <col min="24" max="24" width="13.140625" style="61" bestFit="1" customWidth="1"/>
    <col min="25" max="25" width="22.42578125" style="66" customWidth="1"/>
    <col min="26" max="26" width="17.85546875" style="61" customWidth="1"/>
    <col min="27" max="27" width="20.85546875" style="62" customWidth="1"/>
    <col min="28" max="28" width="13.28515625" style="65" customWidth="1"/>
    <col min="29" max="29" width="9.140625" style="61"/>
    <col min="30" max="30" width="9.7109375" style="64" bestFit="1" customWidth="1"/>
    <col min="31" max="32" width="9.140625" style="61"/>
    <col min="33" max="33" width="9.140625" style="63"/>
    <col min="34" max="35" width="9.140625" style="61"/>
    <col min="36" max="36" width="11.7109375" style="62" customWidth="1"/>
    <col min="37" max="37" width="13.140625" style="61" bestFit="1" customWidth="1"/>
    <col min="38" max="38" width="20.85546875" style="61" bestFit="1" customWidth="1"/>
    <col min="39" max="39" width="24" style="62" customWidth="1"/>
    <col min="40" max="40" width="14.28515625" style="62" customWidth="1"/>
    <col min="41" max="41" width="9.7109375" style="64" bestFit="1" customWidth="1"/>
    <col min="42" max="42" width="9.7109375" style="64" customWidth="1"/>
    <col min="43" max="43" width="9.140625" style="61"/>
    <col min="44" max="44" width="15.7109375" style="63" customWidth="1"/>
    <col min="45" max="46" width="9.140625" style="61"/>
    <col min="47" max="47" width="13.85546875" style="61" bestFit="1" customWidth="1"/>
    <col min="48" max="48" width="22.140625" style="61" customWidth="1"/>
    <col min="49" max="49" width="25.5703125" style="62" customWidth="1"/>
    <col min="50" max="50" width="23.28515625" style="62" customWidth="1"/>
    <col min="51" max="51" width="26.28515625" style="62" customWidth="1"/>
    <col min="52" max="52" width="12.5703125" style="63" customWidth="1"/>
    <col min="53" max="53" width="9.5703125" style="63" customWidth="1"/>
    <col min="54" max="55" width="15" style="63" customWidth="1"/>
    <col min="56" max="56" width="10.85546875" style="62" customWidth="1"/>
    <col min="57" max="57" width="8.140625" style="62" customWidth="1"/>
    <col min="58" max="58" width="11.140625" style="62" customWidth="1"/>
    <col min="59" max="62" width="9.140625" style="61"/>
    <col min="63" max="63" width="9.140625" style="62"/>
    <col min="64" max="69" width="9.140625" style="61"/>
    <col min="70" max="70" width="16.7109375" style="61" bestFit="1" customWidth="1"/>
    <col min="71" max="16384" width="9.140625" style="61"/>
  </cols>
  <sheetData>
    <row r="1" spans="1:70" x14ac:dyDescent="0.25">
      <c r="A1" s="82" t="s">
        <v>848</v>
      </c>
      <c r="N1" s="82" t="s">
        <v>847</v>
      </c>
      <c r="X1" s="86" t="s">
        <v>846</v>
      </c>
      <c r="AK1" s="82" t="s">
        <v>845</v>
      </c>
      <c r="AL1" s="82"/>
      <c r="AM1" s="81"/>
      <c r="AN1" s="81"/>
      <c r="AO1" s="88"/>
      <c r="AP1" s="88"/>
      <c r="AQ1" s="82"/>
      <c r="AR1" s="86"/>
      <c r="AS1" s="82"/>
      <c r="AU1" s="88" t="s">
        <v>844</v>
      </c>
    </row>
    <row r="2" spans="1:70" x14ac:dyDescent="0.25">
      <c r="A2" s="82" t="s">
        <v>843</v>
      </c>
      <c r="N2" s="82" t="s">
        <v>842</v>
      </c>
      <c r="X2" s="61" t="s">
        <v>840</v>
      </c>
      <c r="AK2" s="82" t="s">
        <v>840</v>
      </c>
      <c r="AL2" s="82"/>
      <c r="AM2" s="81"/>
      <c r="AN2" s="81"/>
      <c r="AO2" s="88"/>
      <c r="AP2" s="88"/>
      <c r="AQ2" s="82"/>
      <c r="AR2" s="86"/>
      <c r="AS2" s="82"/>
      <c r="AU2" s="88" t="s">
        <v>840</v>
      </c>
    </row>
    <row r="3" spans="1:70" x14ac:dyDescent="0.25">
      <c r="A3" s="61" t="s">
        <v>841</v>
      </c>
      <c r="N3" s="82" t="s">
        <v>840</v>
      </c>
      <c r="X3" s="61" t="s">
        <v>839</v>
      </c>
      <c r="AU3" s="61" t="s">
        <v>838</v>
      </c>
    </row>
    <row r="4" spans="1:70" ht="15.75" thickBot="1" x14ac:dyDescent="0.3"/>
    <row r="5" spans="1:70" x14ac:dyDescent="0.25">
      <c r="BD5" s="91" t="s">
        <v>837</v>
      </c>
      <c r="BE5" s="90"/>
      <c r="BF5" s="89"/>
    </row>
    <row r="6" spans="1:70" ht="15.75" thickBot="1" x14ac:dyDescent="0.3">
      <c r="A6" s="82" t="s">
        <v>182</v>
      </c>
      <c r="B6" s="82" t="s">
        <v>181</v>
      </c>
      <c r="C6" s="82" t="s">
        <v>3</v>
      </c>
      <c r="D6" s="88" t="s">
        <v>180</v>
      </c>
      <c r="E6" s="82" t="s">
        <v>824</v>
      </c>
      <c r="F6" s="82" t="s">
        <v>171</v>
      </c>
      <c r="G6" s="82" t="s">
        <v>172</v>
      </c>
      <c r="H6" s="82" t="s">
        <v>199</v>
      </c>
      <c r="I6" s="82" t="s">
        <v>191</v>
      </c>
      <c r="J6" s="82" t="s">
        <v>836</v>
      </c>
      <c r="K6" s="82" t="s">
        <v>177</v>
      </c>
      <c r="N6" s="82" t="s">
        <v>182</v>
      </c>
      <c r="O6" s="82" t="s">
        <v>181</v>
      </c>
      <c r="P6" s="82" t="s">
        <v>3</v>
      </c>
      <c r="Q6" s="88" t="s">
        <v>180</v>
      </c>
      <c r="R6" s="88" t="s">
        <v>179</v>
      </c>
      <c r="S6" s="82" t="s">
        <v>171</v>
      </c>
      <c r="T6" s="82" t="s">
        <v>835</v>
      </c>
      <c r="U6" s="82" t="s">
        <v>824</v>
      </c>
      <c r="V6" s="82" t="s">
        <v>172</v>
      </c>
      <c r="W6" s="82"/>
      <c r="X6" s="87" t="s">
        <v>183</v>
      </c>
      <c r="Y6" s="66" t="s">
        <v>834</v>
      </c>
      <c r="Z6" s="61" t="s">
        <v>833</v>
      </c>
      <c r="AA6" s="61" t="s">
        <v>832</v>
      </c>
      <c r="AB6" s="61"/>
      <c r="AD6" s="64" t="s">
        <v>802</v>
      </c>
      <c r="AE6" s="61" t="s">
        <v>831</v>
      </c>
      <c r="AF6" s="61" t="s">
        <v>819</v>
      </c>
      <c r="AG6" s="63" t="s">
        <v>830</v>
      </c>
      <c r="AJ6" s="68"/>
      <c r="AK6" s="87" t="s">
        <v>183</v>
      </c>
      <c r="AL6" s="61" t="s">
        <v>829</v>
      </c>
      <c r="AM6" s="62" t="s">
        <v>828</v>
      </c>
      <c r="AN6" s="61"/>
      <c r="AO6" s="88" t="s">
        <v>802</v>
      </c>
      <c r="AP6" s="88" t="s">
        <v>186</v>
      </c>
      <c r="AQ6" s="82" t="s">
        <v>185</v>
      </c>
      <c r="AR6" s="86" t="s">
        <v>825</v>
      </c>
      <c r="AT6" s="82"/>
      <c r="AU6" s="29" t="s">
        <v>183</v>
      </c>
      <c r="AV6" t="s">
        <v>827</v>
      </c>
      <c r="AW6" s="38" t="s">
        <v>826</v>
      </c>
      <c r="AX6" s="38" t="s">
        <v>852</v>
      </c>
      <c r="AZ6" s="86" t="s">
        <v>802</v>
      </c>
      <c r="BA6" s="86" t="s">
        <v>185</v>
      </c>
      <c r="BB6" s="86" t="s">
        <v>825</v>
      </c>
      <c r="BD6" s="85" t="s">
        <v>186</v>
      </c>
      <c r="BE6" s="84" t="s">
        <v>185</v>
      </c>
      <c r="BF6" s="83" t="s">
        <v>824</v>
      </c>
      <c r="BH6" s="82"/>
      <c r="BI6" s="82"/>
      <c r="BJ6" s="82"/>
      <c r="BK6" s="81"/>
    </row>
    <row r="7" spans="1:70" x14ac:dyDescent="0.25">
      <c r="A7" s="61" t="s">
        <v>1</v>
      </c>
      <c r="B7" s="61" t="s">
        <v>431</v>
      </c>
      <c r="C7" s="61">
        <v>1990</v>
      </c>
      <c r="D7" s="64">
        <v>32960</v>
      </c>
      <c r="E7" s="61">
        <v>0.112</v>
      </c>
      <c r="F7" s="61">
        <v>0</v>
      </c>
      <c r="N7" s="61" t="s">
        <v>1</v>
      </c>
      <c r="O7" s="61" t="s">
        <v>431</v>
      </c>
      <c r="P7" s="61">
        <v>1990</v>
      </c>
      <c r="Q7" s="64">
        <v>33037</v>
      </c>
      <c r="R7" s="63">
        <f t="shared" ref="R7:R70" si="0">MONTH(Q7)</f>
        <v>6</v>
      </c>
      <c r="S7" s="61">
        <v>0</v>
      </c>
      <c r="T7" s="61">
        <v>6.6000000000000003E-2</v>
      </c>
      <c r="U7" s="61">
        <f t="shared" ref="U7:U70" si="1">T7*1000</f>
        <v>66</v>
      </c>
      <c r="X7" s="71">
        <v>33037</v>
      </c>
      <c r="Z7" s="69"/>
      <c r="AA7" s="69"/>
      <c r="AB7" s="61"/>
      <c r="AD7" s="64">
        <v>33037</v>
      </c>
      <c r="AE7" s="61">
        <v>0</v>
      </c>
      <c r="AF7" s="61">
        <v>1</v>
      </c>
      <c r="AG7" s="63">
        <v>66</v>
      </c>
      <c r="AJ7" s="68"/>
      <c r="AK7" s="71">
        <v>33037</v>
      </c>
      <c r="AL7" s="69">
        <v>2</v>
      </c>
      <c r="AM7" s="62">
        <v>69.5</v>
      </c>
      <c r="AN7" s="61"/>
      <c r="AO7" s="64">
        <v>33037</v>
      </c>
      <c r="AP7" s="63">
        <f t="shared" ref="AP7:AP70" si="2">YEAR(AO7)</f>
        <v>1990</v>
      </c>
      <c r="AQ7" s="61">
        <v>2</v>
      </c>
      <c r="AR7" s="63">
        <v>69.5</v>
      </c>
      <c r="AU7" s="52">
        <v>1990</v>
      </c>
      <c r="AV7" s="19">
        <v>8</v>
      </c>
      <c r="AW7" s="38">
        <v>88.3125</v>
      </c>
      <c r="AX7" s="38">
        <v>49.380402055297779</v>
      </c>
      <c r="AZ7" s="76">
        <v>1990</v>
      </c>
      <c r="BA7" s="69">
        <v>8</v>
      </c>
      <c r="BB7" s="63">
        <v>88.3125</v>
      </c>
      <c r="BD7" s="77">
        <v>1990</v>
      </c>
      <c r="BE7" s="77">
        <v>8</v>
      </c>
      <c r="BF7" s="80">
        <v>88.3125</v>
      </c>
      <c r="BG7" s="63">
        <f t="shared" ref="BG7:BG30" si="3">BF7-BB7</f>
        <v>0</v>
      </c>
      <c r="BH7" s="63"/>
      <c r="BM7" s="80"/>
      <c r="BN7" s="63"/>
      <c r="BR7" s="62"/>
    </row>
    <row r="8" spans="1:70" x14ac:dyDescent="0.25">
      <c r="A8" s="61" t="s">
        <v>1</v>
      </c>
      <c r="B8" s="61" t="s">
        <v>431</v>
      </c>
      <c r="C8" s="61">
        <v>1990</v>
      </c>
      <c r="D8" s="64">
        <v>32960</v>
      </c>
      <c r="E8" s="61">
        <v>7.6999999999999999E-2</v>
      </c>
      <c r="F8" s="61">
        <v>3</v>
      </c>
      <c r="N8" s="61" t="s">
        <v>1</v>
      </c>
      <c r="O8" s="61" t="s">
        <v>431</v>
      </c>
      <c r="P8" s="61">
        <v>1990</v>
      </c>
      <c r="Q8" s="64">
        <v>33037</v>
      </c>
      <c r="R8" s="63">
        <f t="shared" si="0"/>
        <v>6</v>
      </c>
      <c r="S8" s="61">
        <v>3</v>
      </c>
      <c r="T8" s="61">
        <v>7.2999999999999995E-2</v>
      </c>
      <c r="U8" s="61">
        <f t="shared" si="1"/>
        <v>73</v>
      </c>
      <c r="X8" s="70">
        <v>0</v>
      </c>
      <c r="Y8" s="66">
        <v>33037</v>
      </c>
      <c r="Z8" s="69">
        <v>1</v>
      </c>
      <c r="AA8" s="69">
        <v>66</v>
      </c>
      <c r="AB8" s="61"/>
      <c r="AD8" s="64">
        <v>33037</v>
      </c>
      <c r="AE8" s="61">
        <v>3</v>
      </c>
      <c r="AF8" s="61">
        <v>1</v>
      </c>
      <c r="AG8" s="63">
        <v>73</v>
      </c>
      <c r="AJ8" s="67"/>
      <c r="AK8" s="71">
        <v>33051</v>
      </c>
      <c r="AL8" s="69">
        <v>2</v>
      </c>
      <c r="AM8" s="62">
        <v>64</v>
      </c>
      <c r="AN8" s="61"/>
      <c r="AO8" s="64">
        <v>33051</v>
      </c>
      <c r="AP8" s="63">
        <f t="shared" si="2"/>
        <v>1990</v>
      </c>
      <c r="AQ8" s="61">
        <v>2</v>
      </c>
      <c r="AR8" s="63">
        <v>64</v>
      </c>
      <c r="AU8" s="52">
        <v>1991</v>
      </c>
      <c r="AV8" s="19">
        <v>8</v>
      </c>
      <c r="AW8" s="38">
        <v>61.055555555555557</v>
      </c>
      <c r="AX8" s="38">
        <v>14.207457613938232</v>
      </c>
      <c r="AZ8" s="76">
        <v>1991</v>
      </c>
      <c r="BA8" s="69">
        <v>8</v>
      </c>
      <c r="BB8" s="63">
        <v>61.055555555555557</v>
      </c>
      <c r="BD8" s="77">
        <v>1991</v>
      </c>
      <c r="BE8" s="77">
        <v>8</v>
      </c>
      <c r="BF8" s="80">
        <v>60.55</v>
      </c>
      <c r="BG8" s="79">
        <f t="shared" si="3"/>
        <v>-0.50555555555555998</v>
      </c>
      <c r="BH8" s="63"/>
      <c r="BM8" s="80"/>
      <c r="BN8" s="63"/>
      <c r="BR8" s="62"/>
    </row>
    <row r="9" spans="1:70" x14ac:dyDescent="0.25">
      <c r="A9" s="61" t="s">
        <v>1</v>
      </c>
      <c r="B9" s="61" t="s">
        <v>431</v>
      </c>
      <c r="C9" s="61">
        <v>1990</v>
      </c>
      <c r="D9" s="64">
        <v>32974</v>
      </c>
      <c r="E9" s="61">
        <v>0.112</v>
      </c>
      <c r="F9" s="61">
        <v>0</v>
      </c>
      <c r="N9" s="61" t="s">
        <v>1</v>
      </c>
      <c r="O9" s="61" t="s">
        <v>431</v>
      </c>
      <c r="P9" s="61">
        <v>1990</v>
      </c>
      <c r="Q9" s="64">
        <v>33051</v>
      </c>
      <c r="R9" s="63">
        <f t="shared" si="0"/>
        <v>6</v>
      </c>
      <c r="S9" s="61">
        <v>0</v>
      </c>
      <c r="T9" s="61">
        <v>0.06</v>
      </c>
      <c r="U9" s="61">
        <f t="shared" si="1"/>
        <v>60</v>
      </c>
      <c r="X9" s="70">
        <v>3</v>
      </c>
      <c r="Y9" s="66">
        <v>33037</v>
      </c>
      <c r="Z9" s="69">
        <v>1</v>
      </c>
      <c r="AA9" s="69">
        <v>73</v>
      </c>
      <c r="AB9" s="61"/>
      <c r="AD9" s="64">
        <v>33051</v>
      </c>
      <c r="AE9" s="61">
        <v>0</v>
      </c>
      <c r="AF9" s="61">
        <v>1</v>
      </c>
      <c r="AG9" s="63">
        <v>60</v>
      </c>
      <c r="AJ9" s="67"/>
      <c r="AK9" s="71">
        <v>33065</v>
      </c>
      <c r="AL9" s="69">
        <v>2</v>
      </c>
      <c r="AM9" s="62">
        <v>183.5</v>
      </c>
      <c r="AN9" s="61"/>
      <c r="AO9" s="64">
        <v>33065</v>
      </c>
      <c r="AP9" s="63">
        <f t="shared" si="2"/>
        <v>1990</v>
      </c>
      <c r="AQ9" s="61">
        <v>2</v>
      </c>
      <c r="AR9" s="63">
        <v>183.5</v>
      </c>
      <c r="AU9" s="52">
        <v>1992</v>
      </c>
      <c r="AV9" s="19">
        <v>8</v>
      </c>
      <c r="AW9" s="38">
        <v>63.625</v>
      </c>
      <c r="AX9" s="38">
        <v>32.688737684844476</v>
      </c>
      <c r="AZ9" s="76">
        <v>1992</v>
      </c>
      <c r="BA9" s="69">
        <v>8</v>
      </c>
      <c r="BB9" s="63">
        <v>63.625</v>
      </c>
      <c r="BD9" s="77">
        <v>1992</v>
      </c>
      <c r="BE9" s="77">
        <v>8</v>
      </c>
      <c r="BF9" s="80">
        <v>63.625</v>
      </c>
      <c r="BG9" s="63">
        <f t="shared" si="3"/>
        <v>0</v>
      </c>
      <c r="BH9" s="63"/>
      <c r="BM9" s="80"/>
      <c r="BN9" s="63"/>
      <c r="BR9" s="62"/>
    </row>
    <row r="10" spans="1:70" x14ac:dyDescent="0.25">
      <c r="A10" s="61" t="s">
        <v>1</v>
      </c>
      <c r="B10" s="61" t="s">
        <v>431</v>
      </c>
      <c r="C10" s="61">
        <v>1990</v>
      </c>
      <c r="D10" s="64">
        <v>32974</v>
      </c>
      <c r="E10" s="61">
        <v>0.12</v>
      </c>
      <c r="F10" s="61">
        <v>3</v>
      </c>
      <c r="N10" s="61" t="s">
        <v>1</v>
      </c>
      <c r="O10" s="61" t="s">
        <v>431</v>
      </c>
      <c r="P10" s="61">
        <v>1990</v>
      </c>
      <c r="Q10" s="64">
        <v>33051</v>
      </c>
      <c r="R10" s="63">
        <f t="shared" si="0"/>
        <v>6</v>
      </c>
      <c r="S10" s="61">
        <v>3</v>
      </c>
      <c r="T10" s="61">
        <v>6.8000000000000005E-2</v>
      </c>
      <c r="U10" s="61">
        <f t="shared" si="1"/>
        <v>68</v>
      </c>
      <c r="X10" s="71">
        <v>33051</v>
      </c>
      <c r="Z10" s="69"/>
      <c r="AA10" s="69"/>
      <c r="AB10" s="61"/>
      <c r="AD10" s="64">
        <v>33051</v>
      </c>
      <c r="AE10" s="61">
        <v>3</v>
      </c>
      <c r="AF10" s="61">
        <v>1</v>
      </c>
      <c r="AG10" s="63">
        <v>68</v>
      </c>
      <c r="AJ10" s="67"/>
      <c r="AK10" s="71">
        <v>33079</v>
      </c>
      <c r="AL10" s="69">
        <v>2</v>
      </c>
      <c r="AM10" s="62">
        <v>56</v>
      </c>
      <c r="AN10" s="61"/>
      <c r="AO10" s="64">
        <v>33079</v>
      </c>
      <c r="AP10" s="63">
        <f t="shared" si="2"/>
        <v>1990</v>
      </c>
      <c r="AQ10" s="61">
        <v>2</v>
      </c>
      <c r="AR10" s="63">
        <v>56</v>
      </c>
      <c r="AU10" s="52">
        <v>1993</v>
      </c>
      <c r="AV10" s="19">
        <v>9</v>
      </c>
      <c r="AW10" s="38">
        <v>125.16666666666667</v>
      </c>
      <c r="AX10" s="38">
        <v>47.150026511127223</v>
      </c>
      <c r="AZ10" s="76">
        <v>1993</v>
      </c>
      <c r="BA10" s="69">
        <v>9</v>
      </c>
      <c r="BB10" s="63">
        <v>125.16666666666667</v>
      </c>
      <c r="BD10" s="77">
        <v>1993</v>
      </c>
      <c r="BE10" s="77">
        <v>9</v>
      </c>
      <c r="BF10" s="80">
        <v>125.166666666667</v>
      </c>
      <c r="BG10" s="63">
        <f t="shared" si="3"/>
        <v>3.2684965844964609E-13</v>
      </c>
      <c r="BH10" s="63"/>
      <c r="BM10" s="80"/>
      <c r="BN10" s="63"/>
      <c r="BR10" s="62"/>
    </row>
    <row r="11" spans="1:70" x14ac:dyDescent="0.25">
      <c r="A11" s="61" t="s">
        <v>1</v>
      </c>
      <c r="B11" s="61" t="s">
        <v>431</v>
      </c>
      <c r="C11" s="61">
        <v>1990</v>
      </c>
      <c r="D11" s="64">
        <v>32988</v>
      </c>
      <c r="E11" s="61">
        <v>0.129</v>
      </c>
      <c r="F11" s="61">
        <v>0</v>
      </c>
      <c r="N11" s="61" t="s">
        <v>1</v>
      </c>
      <c r="O11" s="61" t="s">
        <v>431</v>
      </c>
      <c r="P11" s="61">
        <v>1990</v>
      </c>
      <c r="Q11" s="64">
        <v>33065</v>
      </c>
      <c r="R11" s="63">
        <f t="shared" si="0"/>
        <v>7</v>
      </c>
      <c r="S11" s="61">
        <v>0</v>
      </c>
      <c r="T11" s="61">
        <v>0.29599999999999999</v>
      </c>
      <c r="U11" s="61">
        <f t="shared" si="1"/>
        <v>296</v>
      </c>
      <c r="X11" s="70">
        <v>0</v>
      </c>
      <c r="Y11" s="66">
        <v>33051</v>
      </c>
      <c r="Z11" s="69">
        <v>1</v>
      </c>
      <c r="AA11" s="69">
        <v>60</v>
      </c>
      <c r="AB11" s="61"/>
      <c r="AD11" s="64">
        <v>33065</v>
      </c>
      <c r="AE11" s="61">
        <v>0</v>
      </c>
      <c r="AF11" s="61">
        <v>1</v>
      </c>
      <c r="AG11" s="63">
        <v>296</v>
      </c>
      <c r="AJ11" s="68"/>
      <c r="AK11" s="71">
        <v>33093</v>
      </c>
      <c r="AL11" s="69">
        <v>2</v>
      </c>
      <c r="AM11" s="62">
        <v>54</v>
      </c>
      <c r="AN11" s="61"/>
      <c r="AO11" s="64">
        <v>33093</v>
      </c>
      <c r="AP11" s="63">
        <f t="shared" si="2"/>
        <v>1990</v>
      </c>
      <c r="AQ11" s="61">
        <v>2</v>
      </c>
      <c r="AR11" s="63">
        <v>54</v>
      </c>
      <c r="AU11" s="52">
        <v>1994</v>
      </c>
      <c r="AV11" s="19">
        <v>9</v>
      </c>
      <c r="AW11" s="38">
        <v>98.166666666666671</v>
      </c>
      <c r="AX11" s="38">
        <v>95.355912244600759</v>
      </c>
      <c r="AZ11" s="76">
        <v>1994</v>
      </c>
      <c r="BA11" s="69">
        <v>9</v>
      </c>
      <c r="BB11" s="63">
        <v>98.166666666666671</v>
      </c>
      <c r="BD11" s="77">
        <v>1994</v>
      </c>
      <c r="BE11" s="77">
        <v>9</v>
      </c>
      <c r="BF11" s="80">
        <v>98.1666666666667</v>
      </c>
      <c r="BG11" s="63">
        <f t="shared" si="3"/>
        <v>0</v>
      </c>
      <c r="BH11" s="63"/>
      <c r="BM11" s="80"/>
      <c r="BN11" s="63"/>
      <c r="BR11" s="62"/>
    </row>
    <row r="12" spans="1:70" x14ac:dyDescent="0.25">
      <c r="A12" s="61" t="s">
        <v>1</v>
      </c>
      <c r="B12" s="61" t="s">
        <v>431</v>
      </c>
      <c r="C12" s="61">
        <v>1990</v>
      </c>
      <c r="D12" s="64">
        <v>32988</v>
      </c>
      <c r="E12" s="61">
        <v>0.158</v>
      </c>
      <c r="F12" s="61">
        <v>3</v>
      </c>
      <c r="N12" s="61" t="s">
        <v>1</v>
      </c>
      <c r="O12" s="61" t="s">
        <v>431</v>
      </c>
      <c r="P12" s="61">
        <v>1990</v>
      </c>
      <c r="Q12" s="64">
        <v>33065</v>
      </c>
      <c r="R12" s="63">
        <f t="shared" si="0"/>
        <v>7</v>
      </c>
      <c r="S12" s="61">
        <v>3</v>
      </c>
      <c r="T12" s="61">
        <v>7.0999999999999994E-2</v>
      </c>
      <c r="U12" s="61">
        <f t="shared" si="1"/>
        <v>71</v>
      </c>
      <c r="X12" s="70">
        <v>3</v>
      </c>
      <c r="Y12" s="66">
        <v>33051</v>
      </c>
      <c r="Z12" s="69">
        <v>1</v>
      </c>
      <c r="AA12" s="69">
        <v>68</v>
      </c>
      <c r="AB12" s="61"/>
      <c r="AD12" s="64">
        <v>33065</v>
      </c>
      <c r="AE12" s="61">
        <v>3</v>
      </c>
      <c r="AF12" s="61">
        <v>1</v>
      </c>
      <c r="AG12" s="63">
        <v>71</v>
      </c>
      <c r="AJ12" s="67"/>
      <c r="AK12" s="71">
        <v>33107</v>
      </c>
      <c r="AL12" s="69">
        <v>2</v>
      </c>
      <c r="AM12" s="62">
        <v>48</v>
      </c>
      <c r="AN12" s="61"/>
      <c r="AO12" s="64">
        <v>33107</v>
      </c>
      <c r="AP12" s="63">
        <f t="shared" si="2"/>
        <v>1990</v>
      </c>
      <c r="AQ12" s="61">
        <v>2</v>
      </c>
      <c r="AR12" s="63">
        <v>48</v>
      </c>
      <c r="AU12" s="52">
        <v>1995</v>
      </c>
      <c r="AV12" s="19">
        <v>9</v>
      </c>
      <c r="AW12" s="38">
        <v>70.777777777777771</v>
      </c>
      <c r="AX12" s="38">
        <v>25.162113274612775</v>
      </c>
      <c r="AZ12" s="76">
        <v>1995</v>
      </c>
      <c r="BA12" s="69">
        <v>9</v>
      </c>
      <c r="BB12" s="63">
        <v>70.777777777777771</v>
      </c>
      <c r="BD12" s="77">
        <v>1995</v>
      </c>
      <c r="BE12" s="77">
        <v>9</v>
      </c>
      <c r="BF12" s="80">
        <v>70.7777777777778</v>
      </c>
      <c r="BG12" s="63">
        <f t="shared" si="3"/>
        <v>0</v>
      </c>
      <c r="BH12" s="63"/>
      <c r="BM12" s="80"/>
      <c r="BN12" s="63"/>
      <c r="BR12" s="62"/>
    </row>
    <row r="13" spans="1:70" x14ac:dyDescent="0.25">
      <c r="A13" s="61" t="s">
        <v>1</v>
      </c>
      <c r="B13" s="61" t="s">
        <v>431</v>
      </c>
      <c r="C13" s="61">
        <v>1990</v>
      </c>
      <c r="D13" s="64">
        <v>33002</v>
      </c>
      <c r="E13" s="61">
        <v>6.5000000000000002E-2</v>
      </c>
      <c r="F13" s="61">
        <v>0</v>
      </c>
      <c r="N13" s="61" t="s">
        <v>1</v>
      </c>
      <c r="O13" s="61" t="s">
        <v>431</v>
      </c>
      <c r="P13" s="61">
        <v>1990</v>
      </c>
      <c r="Q13" s="64">
        <v>33079</v>
      </c>
      <c r="R13" s="63">
        <f t="shared" si="0"/>
        <v>7</v>
      </c>
      <c r="S13" s="61">
        <v>0</v>
      </c>
      <c r="T13" s="61">
        <v>4.3999999999999997E-2</v>
      </c>
      <c r="U13" s="61">
        <f t="shared" si="1"/>
        <v>44</v>
      </c>
      <c r="X13" s="71">
        <v>33065</v>
      </c>
      <c r="Z13" s="69"/>
      <c r="AA13" s="69"/>
      <c r="AB13" s="61"/>
      <c r="AD13" s="64">
        <v>33079</v>
      </c>
      <c r="AE13" s="61">
        <v>0</v>
      </c>
      <c r="AF13" s="61">
        <v>1</v>
      </c>
      <c r="AG13" s="63">
        <v>44</v>
      </c>
      <c r="AJ13" s="67"/>
      <c r="AK13" s="71">
        <v>33128</v>
      </c>
      <c r="AL13" s="69">
        <v>2</v>
      </c>
      <c r="AM13" s="62">
        <v>86.5</v>
      </c>
      <c r="AN13" s="61"/>
      <c r="AO13" s="64">
        <v>33128</v>
      </c>
      <c r="AP13" s="63">
        <f t="shared" si="2"/>
        <v>1990</v>
      </c>
      <c r="AQ13" s="61">
        <v>2</v>
      </c>
      <c r="AR13" s="63">
        <v>86.5</v>
      </c>
      <c r="AU13" s="52">
        <v>1996</v>
      </c>
      <c r="AV13" s="19">
        <v>8</v>
      </c>
      <c r="AW13" s="38">
        <v>69.125</v>
      </c>
      <c r="AX13" s="38">
        <v>17.195825905475683</v>
      </c>
      <c r="AZ13" s="76">
        <v>1996</v>
      </c>
      <c r="BA13" s="69">
        <v>8</v>
      </c>
      <c r="BB13" s="63">
        <v>69.125</v>
      </c>
      <c r="BD13" s="77">
        <v>1996</v>
      </c>
      <c r="BE13" s="77">
        <v>8</v>
      </c>
      <c r="BF13" s="80">
        <v>69.125</v>
      </c>
      <c r="BG13" s="63">
        <f t="shared" si="3"/>
        <v>0</v>
      </c>
      <c r="BH13" s="63"/>
      <c r="BM13" s="80"/>
      <c r="BN13" s="63"/>
      <c r="BR13" s="62"/>
    </row>
    <row r="14" spans="1:70" x14ac:dyDescent="0.25">
      <c r="A14" s="61" t="s">
        <v>1</v>
      </c>
      <c r="B14" s="61" t="s">
        <v>431</v>
      </c>
      <c r="C14" s="61">
        <v>1990</v>
      </c>
      <c r="D14" s="64">
        <v>33002</v>
      </c>
      <c r="E14" s="61">
        <v>8.6999999999999994E-2</v>
      </c>
      <c r="F14" s="61">
        <v>3</v>
      </c>
      <c r="N14" s="61" t="s">
        <v>1</v>
      </c>
      <c r="O14" s="61" t="s">
        <v>431</v>
      </c>
      <c r="P14" s="61">
        <v>1990</v>
      </c>
      <c r="Q14" s="64">
        <v>33079</v>
      </c>
      <c r="R14" s="63">
        <f t="shared" si="0"/>
        <v>7</v>
      </c>
      <c r="S14" s="61">
        <v>3</v>
      </c>
      <c r="T14" s="61">
        <v>6.8000000000000005E-2</v>
      </c>
      <c r="U14" s="61">
        <f t="shared" si="1"/>
        <v>68</v>
      </c>
      <c r="X14" s="70">
        <v>0</v>
      </c>
      <c r="Y14" s="66">
        <v>33065</v>
      </c>
      <c r="Z14" s="69">
        <v>1</v>
      </c>
      <c r="AA14" s="69">
        <v>296</v>
      </c>
      <c r="AB14" s="61"/>
      <c r="AD14" s="64">
        <v>33079</v>
      </c>
      <c r="AE14" s="61">
        <v>3</v>
      </c>
      <c r="AF14" s="61">
        <v>1</v>
      </c>
      <c r="AG14" s="63">
        <v>68</v>
      </c>
      <c r="AJ14" s="67"/>
      <c r="AK14" s="71">
        <v>33142</v>
      </c>
      <c r="AL14" s="69">
        <v>2</v>
      </c>
      <c r="AM14" s="62">
        <v>145</v>
      </c>
      <c r="AN14" s="61"/>
      <c r="AO14" s="64">
        <v>33142</v>
      </c>
      <c r="AP14" s="63">
        <f t="shared" si="2"/>
        <v>1990</v>
      </c>
      <c r="AQ14" s="61">
        <v>2</v>
      </c>
      <c r="AR14" s="63">
        <v>145</v>
      </c>
      <c r="AU14" s="52">
        <v>1997</v>
      </c>
      <c r="AV14" s="19">
        <v>9</v>
      </c>
      <c r="AW14" s="38">
        <v>56.851851851851855</v>
      </c>
      <c r="AX14" s="38">
        <v>18.053247715755187</v>
      </c>
      <c r="AZ14" s="76">
        <v>1997</v>
      </c>
      <c r="BA14" s="69">
        <v>9</v>
      </c>
      <c r="BB14" s="63">
        <v>56.851851851851855</v>
      </c>
      <c r="BD14" s="77">
        <v>1997</v>
      </c>
      <c r="BE14" s="77">
        <v>9</v>
      </c>
      <c r="BF14" s="80">
        <v>56.851851851851897</v>
      </c>
      <c r="BG14" s="63">
        <f t="shared" si="3"/>
        <v>0</v>
      </c>
      <c r="BH14" s="63"/>
      <c r="BM14" s="80"/>
      <c r="BN14" s="63"/>
      <c r="BR14" s="62"/>
    </row>
    <row r="15" spans="1:70" x14ac:dyDescent="0.25">
      <c r="A15" s="61" t="s">
        <v>1</v>
      </c>
      <c r="B15" s="61" t="s">
        <v>431</v>
      </c>
      <c r="C15" s="61">
        <v>1990</v>
      </c>
      <c r="D15" s="64">
        <v>33016</v>
      </c>
      <c r="E15" s="61">
        <v>9.4E-2</v>
      </c>
      <c r="F15" s="61">
        <v>0</v>
      </c>
      <c r="N15" s="61" t="s">
        <v>1</v>
      </c>
      <c r="O15" s="61" t="s">
        <v>431</v>
      </c>
      <c r="P15" s="61">
        <v>1990</v>
      </c>
      <c r="Q15" s="64">
        <v>33093</v>
      </c>
      <c r="R15" s="63">
        <f t="shared" si="0"/>
        <v>8</v>
      </c>
      <c r="S15" s="61">
        <v>0</v>
      </c>
      <c r="T15" s="61">
        <v>5.6000000000000001E-2</v>
      </c>
      <c r="U15" s="61">
        <f t="shared" si="1"/>
        <v>56</v>
      </c>
      <c r="X15" s="70">
        <v>3</v>
      </c>
      <c r="Y15" s="66">
        <v>33065</v>
      </c>
      <c r="Z15" s="69">
        <v>1</v>
      </c>
      <c r="AA15" s="69">
        <v>71</v>
      </c>
      <c r="AB15" s="61"/>
      <c r="AD15" s="64">
        <v>33093</v>
      </c>
      <c r="AE15" s="61">
        <v>0</v>
      </c>
      <c r="AF15" s="61">
        <v>1</v>
      </c>
      <c r="AG15" s="63">
        <v>56</v>
      </c>
      <c r="AJ15" s="68"/>
      <c r="AK15" s="71">
        <v>33401</v>
      </c>
      <c r="AL15" s="69">
        <v>3</v>
      </c>
      <c r="AM15" s="62">
        <v>47.666666666666664</v>
      </c>
      <c r="AN15" s="61"/>
      <c r="AO15" s="64">
        <v>33401</v>
      </c>
      <c r="AP15" s="63">
        <f t="shared" si="2"/>
        <v>1991</v>
      </c>
      <c r="AQ15" s="61">
        <v>3</v>
      </c>
      <c r="AR15" s="63">
        <v>47.666666666666664</v>
      </c>
      <c r="AU15" s="52">
        <v>1998</v>
      </c>
      <c r="AV15" s="19">
        <v>9</v>
      </c>
      <c r="AW15" s="38">
        <v>54.703703703703709</v>
      </c>
      <c r="AX15" s="38">
        <v>13.954732813681321</v>
      </c>
      <c r="AZ15" s="76">
        <v>1998</v>
      </c>
      <c r="BA15" s="69">
        <v>9</v>
      </c>
      <c r="BB15" s="63">
        <v>54.703703703703709</v>
      </c>
      <c r="BD15" s="77">
        <v>1998</v>
      </c>
      <c r="BE15" s="77">
        <v>9</v>
      </c>
      <c r="BF15" s="80">
        <v>54.703703703703702</v>
      </c>
      <c r="BG15" s="63">
        <f t="shared" si="3"/>
        <v>0</v>
      </c>
      <c r="BH15" s="63"/>
      <c r="BM15" s="80"/>
      <c r="BN15" s="63"/>
      <c r="BR15" s="62"/>
    </row>
    <row r="16" spans="1:70" x14ac:dyDescent="0.25">
      <c r="A16" s="61" t="s">
        <v>1</v>
      </c>
      <c r="B16" s="61" t="s">
        <v>431</v>
      </c>
      <c r="C16" s="61">
        <v>1990</v>
      </c>
      <c r="D16" s="64">
        <v>33016</v>
      </c>
      <c r="E16" s="61">
        <v>8.1000000000000003E-2</v>
      </c>
      <c r="F16" s="61">
        <v>3</v>
      </c>
      <c r="N16" s="61" t="s">
        <v>1</v>
      </c>
      <c r="O16" s="61" t="s">
        <v>431</v>
      </c>
      <c r="P16" s="61">
        <v>1990</v>
      </c>
      <c r="Q16" s="64">
        <v>33093</v>
      </c>
      <c r="R16" s="63">
        <f t="shared" si="0"/>
        <v>8</v>
      </c>
      <c r="S16" s="61">
        <v>3</v>
      </c>
      <c r="T16" s="61">
        <v>5.1999999999999998E-2</v>
      </c>
      <c r="U16" s="61">
        <f t="shared" si="1"/>
        <v>52</v>
      </c>
      <c r="X16" s="71">
        <v>33079</v>
      </c>
      <c r="Z16" s="69"/>
      <c r="AA16" s="69"/>
      <c r="AB16" s="61"/>
      <c r="AD16" s="64">
        <v>33093</v>
      </c>
      <c r="AE16" s="61">
        <v>3</v>
      </c>
      <c r="AF16" s="61">
        <v>1</v>
      </c>
      <c r="AG16" s="63">
        <v>52</v>
      </c>
      <c r="AJ16" s="67"/>
      <c r="AK16" s="71">
        <v>33415</v>
      </c>
      <c r="AL16" s="69">
        <v>3</v>
      </c>
      <c r="AM16" s="62">
        <v>52.44444444444445</v>
      </c>
      <c r="AN16" s="61"/>
      <c r="AO16" s="64">
        <v>33415</v>
      </c>
      <c r="AP16" s="63">
        <f t="shared" si="2"/>
        <v>1991</v>
      </c>
      <c r="AQ16" s="61">
        <v>3</v>
      </c>
      <c r="AR16" s="63">
        <v>52.44444444444445</v>
      </c>
      <c r="AU16" s="52">
        <v>1999</v>
      </c>
      <c r="AV16" s="19">
        <v>9</v>
      </c>
      <c r="AW16" s="38">
        <v>55.962962962962962</v>
      </c>
      <c r="AX16" s="38">
        <v>15.933406942337312</v>
      </c>
      <c r="AZ16" s="76">
        <v>1999</v>
      </c>
      <c r="BA16" s="69">
        <v>9</v>
      </c>
      <c r="BB16" s="63">
        <v>55.962962962962962</v>
      </c>
      <c r="BD16" s="77">
        <v>1999</v>
      </c>
      <c r="BE16" s="77">
        <v>9</v>
      </c>
      <c r="BF16" s="80">
        <v>55.962962962962997</v>
      </c>
      <c r="BG16" s="63">
        <f t="shared" si="3"/>
        <v>0</v>
      </c>
      <c r="BH16" s="63"/>
      <c r="BM16" s="80"/>
      <c r="BN16" s="63"/>
      <c r="BR16" s="62"/>
    </row>
    <row r="17" spans="1:70" x14ac:dyDescent="0.25">
      <c r="A17" s="61" t="s">
        <v>1</v>
      </c>
      <c r="B17" s="61" t="s">
        <v>431</v>
      </c>
      <c r="C17" s="61">
        <v>1990</v>
      </c>
      <c r="D17" s="64">
        <v>33037</v>
      </c>
      <c r="E17" s="61">
        <v>6.6000000000000003E-2</v>
      </c>
      <c r="F17" s="61">
        <v>0</v>
      </c>
      <c r="N17" s="61" t="s">
        <v>1</v>
      </c>
      <c r="O17" s="61" t="s">
        <v>431</v>
      </c>
      <c r="P17" s="61">
        <v>1990</v>
      </c>
      <c r="Q17" s="64">
        <v>33107</v>
      </c>
      <c r="R17" s="63">
        <f t="shared" si="0"/>
        <v>8</v>
      </c>
      <c r="S17" s="61">
        <v>0</v>
      </c>
      <c r="T17" s="61">
        <v>4.8000000000000001E-2</v>
      </c>
      <c r="U17" s="61">
        <f t="shared" si="1"/>
        <v>48</v>
      </c>
      <c r="X17" s="70">
        <v>0</v>
      </c>
      <c r="Y17" s="66">
        <v>33079</v>
      </c>
      <c r="Z17" s="69">
        <v>1</v>
      </c>
      <c r="AA17" s="69">
        <v>44</v>
      </c>
      <c r="AB17" s="61"/>
      <c r="AD17" s="64">
        <v>33107</v>
      </c>
      <c r="AE17" s="61">
        <v>0</v>
      </c>
      <c r="AF17" s="61">
        <v>1</v>
      </c>
      <c r="AG17" s="63">
        <v>48</v>
      </c>
      <c r="AJ17" s="67"/>
      <c r="AK17" s="71">
        <v>33436</v>
      </c>
      <c r="AL17" s="69">
        <v>3</v>
      </c>
      <c r="AM17" s="62">
        <v>43.888888888888886</v>
      </c>
      <c r="AN17" s="61"/>
      <c r="AO17" s="64">
        <v>33436</v>
      </c>
      <c r="AP17" s="63">
        <f t="shared" si="2"/>
        <v>1991</v>
      </c>
      <c r="AQ17" s="61">
        <v>3</v>
      </c>
      <c r="AR17" s="63">
        <v>43.888888888888886</v>
      </c>
      <c r="AU17" s="52">
        <v>2000</v>
      </c>
      <c r="AV17" s="19">
        <v>8</v>
      </c>
      <c r="AW17" s="38">
        <v>43.458333333333343</v>
      </c>
      <c r="AX17" s="38">
        <v>9.6690268054793513</v>
      </c>
      <c r="AZ17" s="76">
        <v>2000</v>
      </c>
      <c r="BA17" s="69">
        <v>8</v>
      </c>
      <c r="BB17" s="63">
        <v>43.458333333333343</v>
      </c>
      <c r="BD17" s="77">
        <v>2000</v>
      </c>
      <c r="BE17" s="77">
        <v>8</v>
      </c>
      <c r="BF17" s="80">
        <v>43.4583333333333</v>
      </c>
      <c r="BG17" s="63">
        <f t="shared" si="3"/>
        <v>0</v>
      </c>
      <c r="BH17" s="63"/>
      <c r="BM17" s="80"/>
      <c r="BN17" s="63"/>
      <c r="BR17" s="62"/>
    </row>
    <row r="18" spans="1:70" x14ac:dyDescent="0.25">
      <c r="A18" s="61" t="s">
        <v>1</v>
      </c>
      <c r="B18" s="61" t="s">
        <v>431</v>
      </c>
      <c r="C18" s="61">
        <v>1990</v>
      </c>
      <c r="D18" s="64">
        <v>33037</v>
      </c>
      <c r="E18" s="61">
        <v>7.2999999999999995E-2</v>
      </c>
      <c r="F18" s="61">
        <v>3</v>
      </c>
      <c r="N18" s="61" t="s">
        <v>1</v>
      </c>
      <c r="O18" s="61" t="s">
        <v>431</v>
      </c>
      <c r="P18" s="61">
        <v>1990</v>
      </c>
      <c r="Q18" s="64">
        <v>33107</v>
      </c>
      <c r="R18" s="63">
        <f t="shared" si="0"/>
        <v>8</v>
      </c>
      <c r="S18" s="61">
        <v>3</v>
      </c>
      <c r="T18" s="61">
        <v>4.8000000000000001E-2</v>
      </c>
      <c r="U18" s="61">
        <f t="shared" si="1"/>
        <v>48</v>
      </c>
      <c r="X18" s="70">
        <v>3</v>
      </c>
      <c r="Y18" s="66">
        <v>33079</v>
      </c>
      <c r="Z18" s="69">
        <v>1</v>
      </c>
      <c r="AA18" s="69">
        <v>68</v>
      </c>
      <c r="AB18" s="61"/>
      <c r="AD18" s="64">
        <v>33107</v>
      </c>
      <c r="AE18" s="61">
        <v>3</v>
      </c>
      <c r="AF18" s="61">
        <v>1</v>
      </c>
      <c r="AG18" s="63">
        <v>48</v>
      </c>
      <c r="AJ18" s="67"/>
      <c r="AK18" s="71">
        <v>33450</v>
      </c>
      <c r="AL18" s="69">
        <v>3</v>
      </c>
      <c r="AM18" s="62">
        <v>54.888888888888886</v>
      </c>
      <c r="AN18" s="61"/>
      <c r="AO18" s="64">
        <v>33450</v>
      </c>
      <c r="AP18" s="63">
        <f t="shared" si="2"/>
        <v>1991</v>
      </c>
      <c r="AQ18" s="61">
        <v>3</v>
      </c>
      <c r="AR18" s="63">
        <v>54.888888888888886</v>
      </c>
      <c r="AU18" s="52">
        <v>2001</v>
      </c>
      <c r="AV18" s="19">
        <v>8</v>
      </c>
      <c r="AW18" s="38">
        <v>38.916666666666664</v>
      </c>
      <c r="AX18" s="38">
        <v>20.986579233798633</v>
      </c>
      <c r="AZ18" s="76">
        <v>2001</v>
      </c>
      <c r="BA18" s="69">
        <v>8</v>
      </c>
      <c r="BB18" s="63">
        <v>38.916666666666664</v>
      </c>
      <c r="BD18" s="77">
        <v>2001</v>
      </c>
      <c r="BE18" s="77">
        <v>8</v>
      </c>
      <c r="BF18" s="80">
        <v>38.9166666666667</v>
      </c>
      <c r="BG18" s="63">
        <f t="shared" si="3"/>
        <v>0</v>
      </c>
      <c r="BH18" s="63"/>
      <c r="BM18" s="80"/>
      <c r="BN18" s="63"/>
      <c r="BR18" s="62"/>
    </row>
    <row r="19" spans="1:70" x14ac:dyDescent="0.25">
      <c r="A19" s="61" t="s">
        <v>1</v>
      </c>
      <c r="B19" s="61" t="s">
        <v>431</v>
      </c>
      <c r="C19" s="61">
        <v>1990</v>
      </c>
      <c r="D19" s="64">
        <v>33051</v>
      </c>
      <c r="E19" s="61">
        <v>0.06</v>
      </c>
      <c r="F19" s="61">
        <v>0</v>
      </c>
      <c r="N19" s="61" t="s">
        <v>1</v>
      </c>
      <c r="O19" s="61" t="s">
        <v>431</v>
      </c>
      <c r="P19" s="61">
        <v>1990</v>
      </c>
      <c r="Q19" s="64">
        <v>33128</v>
      </c>
      <c r="R19" s="63">
        <f t="shared" si="0"/>
        <v>9</v>
      </c>
      <c r="S19" s="61">
        <v>0</v>
      </c>
      <c r="T19" s="61">
        <v>0.10199999999999999</v>
      </c>
      <c r="U19" s="61">
        <f t="shared" si="1"/>
        <v>102</v>
      </c>
      <c r="X19" s="71">
        <v>33093</v>
      </c>
      <c r="Z19" s="69"/>
      <c r="AA19" s="69"/>
      <c r="AB19" s="61"/>
      <c r="AD19" s="64">
        <v>33128</v>
      </c>
      <c r="AE19" s="61">
        <v>0</v>
      </c>
      <c r="AF19" s="61">
        <v>1</v>
      </c>
      <c r="AG19" s="63">
        <v>102</v>
      </c>
      <c r="AJ19" s="68"/>
      <c r="AK19" s="71">
        <v>33464</v>
      </c>
      <c r="AL19" s="69">
        <v>3</v>
      </c>
      <c r="AM19" s="62">
        <v>61.111111111111114</v>
      </c>
      <c r="AN19" s="61"/>
      <c r="AO19" s="64">
        <v>33464</v>
      </c>
      <c r="AP19" s="63">
        <f t="shared" si="2"/>
        <v>1991</v>
      </c>
      <c r="AQ19" s="61">
        <v>3</v>
      </c>
      <c r="AR19" s="63">
        <v>61.111111111111114</v>
      </c>
      <c r="AU19" s="52">
        <v>2002</v>
      </c>
      <c r="AV19" s="19">
        <v>8</v>
      </c>
      <c r="AW19" s="38">
        <v>41.5</v>
      </c>
      <c r="AX19" s="38">
        <v>9.4700865720720646</v>
      </c>
      <c r="AZ19" s="76">
        <v>2002</v>
      </c>
      <c r="BA19" s="69">
        <v>8</v>
      </c>
      <c r="BB19" s="63">
        <v>41.5</v>
      </c>
      <c r="BD19" s="77">
        <v>2002</v>
      </c>
      <c r="BE19" s="77">
        <v>8</v>
      </c>
      <c r="BF19" s="80">
        <v>42.0416666666667</v>
      </c>
      <c r="BG19" s="79">
        <f t="shared" si="3"/>
        <v>0.54166666666669983</v>
      </c>
      <c r="BH19" s="63"/>
      <c r="BM19" s="80"/>
      <c r="BN19" s="63"/>
      <c r="BR19" s="62"/>
    </row>
    <row r="20" spans="1:70" x14ac:dyDescent="0.25">
      <c r="A20" s="61" t="s">
        <v>1</v>
      </c>
      <c r="B20" s="61" t="s">
        <v>431</v>
      </c>
      <c r="C20" s="61">
        <v>1990</v>
      </c>
      <c r="D20" s="64">
        <v>33051</v>
      </c>
      <c r="E20" s="61">
        <v>6.8000000000000005E-2</v>
      </c>
      <c r="F20" s="61">
        <v>3</v>
      </c>
      <c r="N20" s="61" t="s">
        <v>1</v>
      </c>
      <c r="O20" s="61" t="s">
        <v>431</v>
      </c>
      <c r="P20" s="61">
        <v>1990</v>
      </c>
      <c r="Q20" s="64">
        <v>33128</v>
      </c>
      <c r="R20" s="63">
        <f t="shared" si="0"/>
        <v>9</v>
      </c>
      <c r="S20" s="61">
        <v>3</v>
      </c>
      <c r="T20" s="61">
        <v>7.0999999999999994E-2</v>
      </c>
      <c r="U20" s="61">
        <f t="shared" si="1"/>
        <v>71</v>
      </c>
      <c r="X20" s="70">
        <v>0</v>
      </c>
      <c r="Y20" s="66">
        <v>33093</v>
      </c>
      <c r="Z20" s="69">
        <v>1</v>
      </c>
      <c r="AA20" s="69">
        <v>56</v>
      </c>
      <c r="AB20" s="61"/>
      <c r="AD20" s="64">
        <v>33128</v>
      </c>
      <c r="AE20" s="61">
        <v>3</v>
      </c>
      <c r="AF20" s="61">
        <v>1</v>
      </c>
      <c r="AG20" s="63">
        <v>71</v>
      </c>
      <c r="AJ20" s="67"/>
      <c r="AK20" s="71">
        <v>33478</v>
      </c>
      <c r="AL20" s="69">
        <v>3</v>
      </c>
      <c r="AM20" s="62">
        <v>73.333333333333329</v>
      </c>
      <c r="AN20" s="61"/>
      <c r="AO20" s="64">
        <v>33478</v>
      </c>
      <c r="AP20" s="63">
        <f t="shared" si="2"/>
        <v>1991</v>
      </c>
      <c r="AQ20" s="61">
        <v>3</v>
      </c>
      <c r="AR20" s="63">
        <v>73.333333333333329</v>
      </c>
      <c r="AU20" s="52">
        <v>2003</v>
      </c>
      <c r="AV20" s="19">
        <v>9</v>
      </c>
      <c r="AW20" s="38">
        <v>74.407407407407419</v>
      </c>
      <c r="AX20" s="38">
        <v>23.791208564053019</v>
      </c>
      <c r="AZ20" s="76">
        <v>2003</v>
      </c>
      <c r="BA20" s="69">
        <v>9</v>
      </c>
      <c r="BB20" s="63">
        <v>74.407407407407419</v>
      </c>
      <c r="BD20" s="77">
        <v>2003</v>
      </c>
      <c r="BE20" s="77">
        <v>9</v>
      </c>
      <c r="BF20" s="80">
        <v>74.407407407407405</v>
      </c>
      <c r="BG20" s="63">
        <f t="shared" si="3"/>
        <v>0</v>
      </c>
      <c r="BH20" s="63"/>
      <c r="BM20" s="80"/>
      <c r="BN20" s="63"/>
      <c r="BR20" s="62"/>
    </row>
    <row r="21" spans="1:70" x14ac:dyDescent="0.25">
      <c r="A21" s="61" t="s">
        <v>1</v>
      </c>
      <c r="B21" s="61" t="s">
        <v>431</v>
      </c>
      <c r="C21" s="61">
        <v>1990</v>
      </c>
      <c r="D21" s="64">
        <v>33065</v>
      </c>
      <c r="E21" s="61">
        <v>0.29599999999999999</v>
      </c>
      <c r="F21" s="61">
        <v>0</v>
      </c>
      <c r="N21" s="61" t="s">
        <v>1</v>
      </c>
      <c r="O21" s="61" t="s">
        <v>431</v>
      </c>
      <c r="P21" s="61">
        <v>1990</v>
      </c>
      <c r="Q21" s="64">
        <v>33142</v>
      </c>
      <c r="R21" s="63">
        <f t="shared" si="0"/>
        <v>9</v>
      </c>
      <c r="S21" s="61">
        <v>0</v>
      </c>
      <c r="T21" s="61">
        <v>0.13800000000000001</v>
      </c>
      <c r="U21" s="61">
        <f t="shared" si="1"/>
        <v>138</v>
      </c>
      <c r="X21" s="70">
        <v>3</v>
      </c>
      <c r="Y21" s="66">
        <v>33093</v>
      </c>
      <c r="Z21" s="69">
        <v>1</v>
      </c>
      <c r="AA21" s="69">
        <v>52</v>
      </c>
      <c r="AB21" s="61"/>
      <c r="AD21" s="64">
        <v>33142</v>
      </c>
      <c r="AE21" s="61">
        <v>0</v>
      </c>
      <c r="AF21" s="61">
        <v>1</v>
      </c>
      <c r="AG21" s="63">
        <v>138</v>
      </c>
      <c r="AJ21" s="67"/>
      <c r="AK21" s="71">
        <v>33492</v>
      </c>
      <c r="AL21" s="69">
        <v>3</v>
      </c>
      <c r="AM21" s="62">
        <v>69.444444444444443</v>
      </c>
      <c r="AN21" s="61"/>
      <c r="AO21" s="64">
        <v>33492</v>
      </c>
      <c r="AP21" s="63">
        <f t="shared" si="2"/>
        <v>1991</v>
      </c>
      <c r="AQ21" s="61">
        <v>3</v>
      </c>
      <c r="AR21" s="63">
        <v>69.444444444444443</v>
      </c>
      <c r="AU21" s="52">
        <v>2004</v>
      </c>
      <c r="AV21" s="19">
        <v>10</v>
      </c>
      <c r="AW21" s="38">
        <v>59.033333333333339</v>
      </c>
      <c r="AX21" s="38">
        <v>12.906549203628314</v>
      </c>
      <c r="AZ21" s="76">
        <v>2004</v>
      </c>
      <c r="BA21" s="69">
        <v>10</v>
      </c>
      <c r="BB21" s="63">
        <v>59.033333333333339</v>
      </c>
      <c r="BD21" s="77">
        <v>2004</v>
      </c>
      <c r="BE21" s="77">
        <v>10</v>
      </c>
      <c r="BF21" s="80">
        <v>59.033333333333303</v>
      </c>
      <c r="BG21" s="63">
        <f t="shared" si="3"/>
        <v>0</v>
      </c>
      <c r="BH21" s="63"/>
      <c r="BM21" s="80"/>
      <c r="BN21" s="63"/>
      <c r="BR21" s="62"/>
    </row>
    <row r="22" spans="1:70" x14ac:dyDescent="0.25">
      <c r="A22" s="61" t="s">
        <v>1</v>
      </c>
      <c r="B22" s="61" t="s">
        <v>431</v>
      </c>
      <c r="C22" s="61">
        <v>1990</v>
      </c>
      <c r="D22" s="64">
        <v>33065</v>
      </c>
      <c r="E22" s="61">
        <v>7.0999999999999994E-2</v>
      </c>
      <c r="F22" s="61">
        <v>3</v>
      </c>
      <c r="N22" s="61" t="s">
        <v>1</v>
      </c>
      <c r="O22" s="61" t="s">
        <v>431</v>
      </c>
      <c r="P22" s="61">
        <v>1990</v>
      </c>
      <c r="Q22" s="64">
        <v>33142</v>
      </c>
      <c r="R22" s="63">
        <f t="shared" si="0"/>
        <v>9</v>
      </c>
      <c r="S22" s="61">
        <v>3</v>
      </c>
      <c r="T22" s="61">
        <v>0.152</v>
      </c>
      <c r="U22" s="61">
        <f t="shared" si="1"/>
        <v>152</v>
      </c>
      <c r="X22" s="71">
        <v>33107</v>
      </c>
      <c r="Z22" s="69"/>
      <c r="AA22" s="69"/>
      <c r="AB22" s="61"/>
      <c r="AD22" s="64">
        <v>33142</v>
      </c>
      <c r="AE22" s="61">
        <v>3</v>
      </c>
      <c r="AF22" s="61">
        <v>1</v>
      </c>
      <c r="AG22" s="63">
        <v>152</v>
      </c>
      <c r="AJ22" s="67"/>
      <c r="AK22" s="71">
        <v>33506</v>
      </c>
      <c r="AL22" s="69">
        <v>3</v>
      </c>
      <c r="AM22" s="62">
        <v>85.666666666666671</v>
      </c>
      <c r="AN22" s="61"/>
      <c r="AO22" s="64">
        <v>33506</v>
      </c>
      <c r="AP22" s="63">
        <f t="shared" si="2"/>
        <v>1991</v>
      </c>
      <c r="AQ22" s="61">
        <v>3</v>
      </c>
      <c r="AR22" s="63">
        <v>85.666666666666671</v>
      </c>
      <c r="AU22" s="52">
        <v>2005</v>
      </c>
      <c r="AV22" s="19">
        <v>9</v>
      </c>
      <c r="AW22" s="38">
        <v>35.555555555555557</v>
      </c>
      <c r="AX22" s="38">
        <v>3.9475730941089942</v>
      </c>
      <c r="AZ22" s="76">
        <v>2005</v>
      </c>
      <c r="BA22" s="69">
        <v>9</v>
      </c>
      <c r="BB22" s="63">
        <v>35.555555555555557</v>
      </c>
      <c r="BD22" s="77">
        <v>2005</v>
      </c>
      <c r="BE22" s="77">
        <v>9</v>
      </c>
      <c r="BF22" s="80">
        <v>35.5555555555556</v>
      </c>
      <c r="BG22" s="63">
        <f t="shared" si="3"/>
        <v>0</v>
      </c>
      <c r="BH22" s="63"/>
      <c r="BM22" s="80"/>
      <c r="BN22" s="63"/>
      <c r="BR22" s="62"/>
    </row>
    <row r="23" spans="1:70" x14ac:dyDescent="0.25">
      <c r="A23" s="61" t="s">
        <v>1</v>
      </c>
      <c r="B23" s="61" t="s">
        <v>431</v>
      </c>
      <c r="C23" s="61">
        <v>1990</v>
      </c>
      <c r="D23" s="64">
        <v>33079</v>
      </c>
      <c r="E23" s="61">
        <v>4.3999999999999997E-2</v>
      </c>
      <c r="F23" s="61">
        <v>0</v>
      </c>
      <c r="N23" s="61" t="s">
        <v>1</v>
      </c>
      <c r="O23" s="61" t="s">
        <v>431</v>
      </c>
      <c r="P23" s="61">
        <v>1991</v>
      </c>
      <c r="Q23" s="64">
        <v>33401</v>
      </c>
      <c r="R23" s="63">
        <f t="shared" si="0"/>
        <v>6</v>
      </c>
      <c r="S23" s="61">
        <v>0</v>
      </c>
      <c r="T23" s="61">
        <v>4.2999999999999997E-2</v>
      </c>
      <c r="U23" s="61">
        <f t="shared" si="1"/>
        <v>43</v>
      </c>
      <c r="X23" s="70">
        <v>0</v>
      </c>
      <c r="Y23" s="66">
        <v>33107</v>
      </c>
      <c r="Z23" s="69">
        <v>1</v>
      </c>
      <c r="AA23" s="69">
        <v>48</v>
      </c>
      <c r="AB23" s="61"/>
      <c r="AD23" s="64">
        <v>33401</v>
      </c>
      <c r="AE23" s="61">
        <v>0</v>
      </c>
      <c r="AF23" s="61">
        <v>1</v>
      </c>
      <c r="AG23" s="63">
        <v>43</v>
      </c>
      <c r="AJ23" s="68"/>
      <c r="AK23" s="71">
        <v>33758</v>
      </c>
      <c r="AL23" s="69">
        <v>1</v>
      </c>
      <c r="AM23" s="62">
        <v>57</v>
      </c>
      <c r="AN23" s="61"/>
      <c r="AO23" s="64">
        <v>33758</v>
      </c>
      <c r="AP23" s="63">
        <f t="shared" si="2"/>
        <v>1992</v>
      </c>
      <c r="AQ23" s="61">
        <v>1</v>
      </c>
      <c r="AR23" s="63">
        <v>57</v>
      </c>
      <c r="AU23" s="52">
        <v>2006</v>
      </c>
      <c r="AV23" s="19">
        <v>9</v>
      </c>
      <c r="AW23" s="38">
        <v>40.74074074074074</v>
      </c>
      <c r="AX23" s="38">
        <v>15.223134603638423</v>
      </c>
      <c r="AZ23" s="76">
        <v>2006</v>
      </c>
      <c r="BA23" s="69">
        <v>9</v>
      </c>
      <c r="BB23" s="63">
        <v>40.74074074074074</v>
      </c>
      <c r="BD23" s="77">
        <v>2006</v>
      </c>
      <c r="BE23" s="77">
        <v>9</v>
      </c>
      <c r="BF23" s="80">
        <v>40.740740740740698</v>
      </c>
      <c r="BG23" s="63">
        <f t="shared" si="3"/>
        <v>0</v>
      </c>
      <c r="BH23" s="63"/>
      <c r="BM23" s="80"/>
      <c r="BN23" s="63"/>
      <c r="BR23" s="62"/>
    </row>
    <row r="24" spans="1:70" x14ac:dyDescent="0.25">
      <c r="A24" s="61" t="s">
        <v>1</v>
      </c>
      <c r="B24" s="61" t="s">
        <v>431</v>
      </c>
      <c r="C24" s="61">
        <v>1990</v>
      </c>
      <c r="D24" s="64">
        <v>33079</v>
      </c>
      <c r="E24" s="61">
        <v>6.8000000000000005E-2</v>
      </c>
      <c r="F24" s="61">
        <v>3</v>
      </c>
      <c r="N24" s="61" t="s">
        <v>1</v>
      </c>
      <c r="O24" s="61" t="s">
        <v>431</v>
      </c>
      <c r="P24" s="61">
        <v>1991</v>
      </c>
      <c r="Q24" s="64">
        <v>33401</v>
      </c>
      <c r="R24" s="63">
        <f t="shared" si="0"/>
        <v>6</v>
      </c>
      <c r="S24" s="61">
        <v>1</v>
      </c>
      <c r="T24" s="61">
        <v>4.8000000000000001E-2</v>
      </c>
      <c r="U24" s="61">
        <f t="shared" si="1"/>
        <v>48</v>
      </c>
      <c r="X24" s="70">
        <v>3</v>
      </c>
      <c r="Y24" s="66">
        <v>33107</v>
      </c>
      <c r="Z24" s="69">
        <v>1</v>
      </c>
      <c r="AA24" s="69">
        <v>48</v>
      </c>
      <c r="AB24" s="61"/>
      <c r="AD24" s="64">
        <v>33401</v>
      </c>
      <c r="AE24" s="61">
        <v>1</v>
      </c>
      <c r="AF24" s="61">
        <v>3</v>
      </c>
      <c r="AG24" s="63">
        <v>55</v>
      </c>
      <c r="AJ24" s="67"/>
      <c r="AK24" s="71">
        <v>33772</v>
      </c>
      <c r="AL24" s="69">
        <v>1</v>
      </c>
      <c r="AM24" s="62">
        <v>82</v>
      </c>
      <c r="AN24" s="61"/>
      <c r="AO24" s="64">
        <v>33772</v>
      </c>
      <c r="AP24" s="63">
        <f t="shared" si="2"/>
        <v>1992</v>
      </c>
      <c r="AQ24" s="61">
        <v>1</v>
      </c>
      <c r="AR24" s="63">
        <v>82</v>
      </c>
      <c r="AU24" s="52">
        <v>2007</v>
      </c>
      <c r="AV24" s="19">
        <v>9</v>
      </c>
      <c r="AW24" s="38">
        <v>25.074074074074073</v>
      </c>
      <c r="AX24" s="38">
        <v>6.1729197525648241</v>
      </c>
      <c r="AZ24" s="76">
        <v>2007</v>
      </c>
      <c r="BA24" s="69">
        <v>9</v>
      </c>
      <c r="BB24" s="63">
        <v>25.074074074074073</v>
      </c>
      <c r="BD24" s="77">
        <v>2007</v>
      </c>
      <c r="BE24" s="77">
        <v>9</v>
      </c>
      <c r="BF24" s="80">
        <v>25.074074074074101</v>
      </c>
      <c r="BG24" s="63">
        <f t="shared" si="3"/>
        <v>2.8421709430404007E-14</v>
      </c>
      <c r="BH24" s="63"/>
      <c r="BM24" s="80"/>
      <c r="BN24" s="63"/>
      <c r="BR24" s="62"/>
    </row>
    <row r="25" spans="1:70" x14ac:dyDescent="0.25">
      <c r="A25" s="61" t="s">
        <v>1</v>
      </c>
      <c r="B25" s="61" t="s">
        <v>431</v>
      </c>
      <c r="C25" s="61">
        <v>1990</v>
      </c>
      <c r="D25" s="64">
        <v>33093</v>
      </c>
      <c r="E25" s="61">
        <v>5.6000000000000001E-2</v>
      </c>
      <c r="F25" s="61">
        <v>0</v>
      </c>
      <c r="N25" s="61" t="s">
        <v>1</v>
      </c>
      <c r="O25" s="61" t="s">
        <v>431</v>
      </c>
      <c r="P25" s="61">
        <v>1991</v>
      </c>
      <c r="Q25" s="64">
        <v>33401</v>
      </c>
      <c r="R25" s="63">
        <f t="shared" si="0"/>
        <v>6</v>
      </c>
      <c r="S25" s="61">
        <v>1</v>
      </c>
      <c r="T25" s="61">
        <v>4.9000000000000002E-2</v>
      </c>
      <c r="U25" s="61">
        <f t="shared" si="1"/>
        <v>49</v>
      </c>
      <c r="X25" s="71">
        <v>33128</v>
      </c>
      <c r="Z25" s="69"/>
      <c r="AA25" s="69"/>
      <c r="AB25" s="61"/>
      <c r="AD25" s="64">
        <v>33401</v>
      </c>
      <c r="AE25" s="61">
        <v>3</v>
      </c>
      <c r="AF25" s="61">
        <v>1</v>
      </c>
      <c r="AG25" s="63">
        <v>45</v>
      </c>
      <c r="AJ25" s="67"/>
      <c r="AK25" s="71">
        <v>33786</v>
      </c>
      <c r="AL25" s="69">
        <v>1</v>
      </c>
      <c r="AM25" s="62">
        <v>82</v>
      </c>
      <c r="AN25" s="61"/>
      <c r="AO25" s="64">
        <v>33786</v>
      </c>
      <c r="AP25" s="63">
        <f t="shared" si="2"/>
        <v>1992</v>
      </c>
      <c r="AQ25" s="61">
        <v>1</v>
      </c>
      <c r="AR25" s="63">
        <v>82</v>
      </c>
      <c r="AU25" s="52">
        <v>2008</v>
      </c>
      <c r="AV25" s="19">
        <v>9</v>
      </c>
      <c r="AW25" s="38">
        <v>15.833333333333334</v>
      </c>
      <c r="AX25" s="38">
        <v>3.0934518655450995</v>
      </c>
      <c r="AZ25" s="76">
        <v>2008</v>
      </c>
      <c r="BA25" s="69">
        <v>9</v>
      </c>
      <c r="BB25" s="63">
        <v>15.833333333333334</v>
      </c>
      <c r="BD25" s="77">
        <v>2008</v>
      </c>
      <c r="BE25" s="77">
        <v>9</v>
      </c>
      <c r="BF25" s="80">
        <v>15.8333333333333</v>
      </c>
      <c r="BG25" s="63">
        <f t="shared" si="3"/>
        <v>-3.3750779948604759E-14</v>
      </c>
      <c r="BH25" s="63"/>
      <c r="BM25" s="80"/>
      <c r="BN25" s="63"/>
      <c r="BR25" s="62"/>
    </row>
    <row r="26" spans="1:70" x14ac:dyDescent="0.25">
      <c r="A26" s="61" t="s">
        <v>1</v>
      </c>
      <c r="B26" s="61" t="s">
        <v>431</v>
      </c>
      <c r="C26" s="61">
        <v>1990</v>
      </c>
      <c r="D26" s="64">
        <v>33093</v>
      </c>
      <c r="E26" s="61">
        <v>5.1999999999999998E-2</v>
      </c>
      <c r="F26" s="61">
        <v>3</v>
      </c>
      <c r="N26" s="61" t="s">
        <v>1</v>
      </c>
      <c r="O26" s="61" t="s">
        <v>431</v>
      </c>
      <c r="P26" s="61">
        <v>1991</v>
      </c>
      <c r="Q26" s="64">
        <v>33401</v>
      </c>
      <c r="R26" s="63">
        <f t="shared" si="0"/>
        <v>6</v>
      </c>
      <c r="S26" s="61">
        <v>1</v>
      </c>
      <c r="T26" s="61">
        <v>6.8000000000000005E-2</v>
      </c>
      <c r="U26" s="61">
        <f t="shared" si="1"/>
        <v>68</v>
      </c>
      <c r="X26" s="70">
        <v>0</v>
      </c>
      <c r="Y26" s="66">
        <v>33128</v>
      </c>
      <c r="Z26" s="69">
        <v>1</v>
      </c>
      <c r="AA26" s="69">
        <v>102</v>
      </c>
      <c r="AB26" s="61"/>
      <c r="AD26" s="64">
        <v>33415</v>
      </c>
      <c r="AE26" s="61">
        <v>0</v>
      </c>
      <c r="AF26" s="61">
        <v>1</v>
      </c>
      <c r="AG26" s="63">
        <v>42</v>
      </c>
      <c r="AJ26" s="67"/>
      <c r="AK26" s="71">
        <v>33800</v>
      </c>
      <c r="AL26" s="69">
        <v>1</v>
      </c>
      <c r="AM26" s="62">
        <v>63</v>
      </c>
      <c r="AN26" s="61"/>
      <c r="AO26" s="64">
        <v>33800</v>
      </c>
      <c r="AP26" s="63">
        <f t="shared" si="2"/>
        <v>1992</v>
      </c>
      <c r="AQ26" s="61">
        <v>1</v>
      </c>
      <c r="AR26" s="63">
        <v>63</v>
      </c>
      <c r="AU26" s="52">
        <v>2009</v>
      </c>
      <c r="AV26" s="19">
        <v>9</v>
      </c>
      <c r="AW26" s="38">
        <v>17.407407407407408</v>
      </c>
      <c r="AX26" s="38">
        <v>3.8070759331137283</v>
      </c>
      <c r="AZ26" s="76">
        <v>2009</v>
      </c>
      <c r="BA26" s="69">
        <v>9</v>
      </c>
      <c r="BB26" s="63">
        <v>17.407407407407408</v>
      </c>
      <c r="BD26" s="77">
        <v>2009</v>
      </c>
      <c r="BE26" s="77">
        <v>9</v>
      </c>
      <c r="BF26" s="80">
        <v>17.407407407407401</v>
      </c>
      <c r="BG26" s="63">
        <f t="shared" si="3"/>
        <v>0</v>
      </c>
      <c r="BH26" s="63"/>
      <c r="BM26" s="80"/>
      <c r="BN26" s="63"/>
      <c r="BR26" s="62"/>
    </row>
    <row r="27" spans="1:70" x14ac:dyDescent="0.25">
      <c r="A27" s="61" t="s">
        <v>1</v>
      </c>
      <c r="B27" s="61" t="s">
        <v>431</v>
      </c>
      <c r="C27" s="61">
        <v>1990</v>
      </c>
      <c r="D27" s="64">
        <v>33107</v>
      </c>
      <c r="E27" s="61">
        <v>4.8000000000000001E-2</v>
      </c>
      <c r="F27" s="61">
        <v>0</v>
      </c>
      <c r="N27" s="61" t="s">
        <v>1</v>
      </c>
      <c r="O27" s="61" t="s">
        <v>431</v>
      </c>
      <c r="P27" s="61">
        <v>1991</v>
      </c>
      <c r="Q27" s="64">
        <v>33401</v>
      </c>
      <c r="R27" s="63">
        <f t="shared" si="0"/>
        <v>6</v>
      </c>
      <c r="S27" s="61">
        <v>3</v>
      </c>
      <c r="T27" s="61">
        <v>4.4999999999999998E-2</v>
      </c>
      <c r="U27" s="61">
        <f t="shared" si="1"/>
        <v>45</v>
      </c>
      <c r="X27" s="70">
        <v>3</v>
      </c>
      <c r="Y27" s="66">
        <v>33128</v>
      </c>
      <c r="Z27" s="69">
        <v>1</v>
      </c>
      <c r="AA27" s="69">
        <v>71</v>
      </c>
      <c r="AB27" s="61"/>
      <c r="AD27" s="64">
        <v>33415</v>
      </c>
      <c r="AE27" s="61">
        <v>1</v>
      </c>
      <c r="AF27" s="61">
        <v>3</v>
      </c>
      <c r="AG27" s="63">
        <v>53.333333333333336</v>
      </c>
      <c r="AJ27" s="67"/>
      <c r="AK27" s="71">
        <v>33814</v>
      </c>
      <c r="AL27" s="69">
        <v>1</v>
      </c>
      <c r="AM27" s="62">
        <v>39</v>
      </c>
      <c r="AN27" s="61"/>
      <c r="AO27" s="64">
        <v>33814</v>
      </c>
      <c r="AP27" s="63">
        <f t="shared" si="2"/>
        <v>1992</v>
      </c>
      <c r="AQ27" s="61">
        <v>1</v>
      </c>
      <c r="AR27" s="63">
        <v>39</v>
      </c>
      <c r="AU27" s="52">
        <v>2010</v>
      </c>
      <c r="AV27" s="19">
        <v>9</v>
      </c>
      <c r="AW27" s="38">
        <v>24.74074074074074</v>
      </c>
      <c r="AX27" s="38">
        <v>4.597033396592054</v>
      </c>
      <c r="AZ27" s="76">
        <v>2010</v>
      </c>
      <c r="BA27" s="69">
        <v>9</v>
      </c>
      <c r="BB27" s="63">
        <v>24.74074074074074</v>
      </c>
      <c r="BD27" s="77">
        <v>2010</v>
      </c>
      <c r="BE27" s="77">
        <v>9</v>
      </c>
      <c r="BF27" s="80">
        <v>24.740740740740701</v>
      </c>
      <c r="BG27" s="63">
        <f t="shared" si="3"/>
        <v>-3.907985046680551E-14</v>
      </c>
      <c r="BH27" s="63"/>
      <c r="BM27" s="80"/>
      <c r="BN27" s="63"/>
      <c r="BR27" s="62"/>
    </row>
    <row r="28" spans="1:70" x14ac:dyDescent="0.25">
      <c r="A28" s="61" t="s">
        <v>1</v>
      </c>
      <c r="B28" s="61" t="s">
        <v>431</v>
      </c>
      <c r="C28" s="61">
        <v>1990</v>
      </c>
      <c r="D28" s="64">
        <v>33107</v>
      </c>
      <c r="E28" s="61">
        <v>4.8000000000000001E-2</v>
      </c>
      <c r="F28" s="61">
        <v>3</v>
      </c>
      <c r="N28" s="61" t="s">
        <v>1</v>
      </c>
      <c r="O28" s="61" t="s">
        <v>431</v>
      </c>
      <c r="P28" s="61">
        <v>1991</v>
      </c>
      <c r="Q28" s="64">
        <v>33415</v>
      </c>
      <c r="R28" s="63">
        <f t="shared" si="0"/>
        <v>6</v>
      </c>
      <c r="S28" s="61">
        <v>0</v>
      </c>
      <c r="T28" s="61">
        <v>4.2000000000000003E-2</v>
      </c>
      <c r="U28" s="61">
        <f t="shared" si="1"/>
        <v>42</v>
      </c>
      <c r="X28" s="71">
        <v>33142</v>
      </c>
      <c r="Z28" s="69"/>
      <c r="AA28" s="69"/>
      <c r="AB28" s="61"/>
      <c r="AD28" s="64">
        <v>33415</v>
      </c>
      <c r="AE28" s="61">
        <v>3</v>
      </c>
      <c r="AF28" s="61">
        <v>1</v>
      </c>
      <c r="AG28" s="63">
        <v>62</v>
      </c>
      <c r="AJ28" s="68"/>
      <c r="AK28" s="71">
        <v>33828</v>
      </c>
      <c r="AL28" s="69">
        <v>1</v>
      </c>
      <c r="AM28" s="62">
        <v>31</v>
      </c>
      <c r="AN28" s="61"/>
      <c r="AO28" s="64">
        <v>33828</v>
      </c>
      <c r="AP28" s="63">
        <f t="shared" si="2"/>
        <v>1992</v>
      </c>
      <c r="AQ28" s="61">
        <v>1</v>
      </c>
      <c r="AR28" s="63">
        <v>31</v>
      </c>
      <c r="AU28" s="52">
        <v>2011</v>
      </c>
      <c r="AV28" s="19">
        <v>9</v>
      </c>
      <c r="AW28" s="38">
        <v>19.944444444444443</v>
      </c>
      <c r="AX28" s="38">
        <v>3.4227587963188073</v>
      </c>
      <c r="AZ28" s="76">
        <v>2011</v>
      </c>
      <c r="BA28" s="69">
        <v>9</v>
      </c>
      <c r="BB28" s="63">
        <v>19.944444444444443</v>
      </c>
      <c r="BD28" s="78">
        <v>2011</v>
      </c>
      <c r="BE28" s="77">
        <v>9</v>
      </c>
      <c r="BF28" s="77">
        <v>21</v>
      </c>
      <c r="BG28" s="79">
        <f t="shared" si="3"/>
        <v>1.0555555555555571</v>
      </c>
      <c r="BH28" s="63"/>
      <c r="BM28" s="77"/>
      <c r="BN28" s="63"/>
      <c r="BR28" s="62"/>
    </row>
    <row r="29" spans="1:70" x14ac:dyDescent="0.25">
      <c r="A29" s="61" t="s">
        <v>1</v>
      </c>
      <c r="B29" s="61" t="s">
        <v>431</v>
      </c>
      <c r="C29" s="61">
        <v>1990</v>
      </c>
      <c r="D29" s="64">
        <v>33128</v>
      </c>
      <c r="E29" s="61">
        <v>0.10199999999999999</v>
      </c>
      <c r="F29" s="61">
        <v>0</v>
      </c>
      <c r="N29" s="61" t="s">
        <v>1</v>
      </c>
      <c r="O29" s="61" t="s">
        <v>431</v>
      </c>
      <c r="P29" s="61">
        <v>1991</v>
      </c>
      <c r="Q29" s="64">
        <v>33415</v>
      </c>
      <c r="R29" s="63">
        <f t="shared" si="0"/>
        <v>6</v>
      </c>
      <c r="S29" s="61">
        <v>1</v>
      </c>
      <c r="T29" s="61">
        <v>5.0999999999999997E-2</v>
      </c>
      <c r="U29" s="61">
        <f t="shared" si="1"/>
        <v>51</v>
      </c>
      <c r="X29" s="70">
        <v>0</v>
      </c>
      <c r="Y29" s="66">
        <v>33142</v>
      </c>
      <c r="Z29" s="69">
        <v>1</v>
      </c>
      <c r="AA29" s="69">
        <v>138</v>
      </c>
      <c r="AB29" s="61"/>
      <c r="AD29" s="64">
        <v>33436</v>
      </c>
      <c r="AE29" s="61">
        <v>0</v>
      </c>
      <c r="AF29" s="61">
        <v>1</v>
      </c>
      <c r="AG29" s="63">
        <v>52</v>
      </c>
      <c r="AJ29" s="67"/>
      <c r="AK29" s="71">
        <v>33842</v>
      </c>
      <c r="AL29" s="69">
        <v>1</v>
      </c>
      <c r="AM29" s="62">
        <v>29</v>
      </c>
      <c r="AN29" s="61"/>
      <c r="AO29" s="64">
        <v>33842</v>
      </c>
      <c r="AP29" s="63">
        <f t="shared" si="2"/>
        <v>1992</v>
      </c>
      <c r="AQ29" s="61">
        <v>1</v>
      </c>
      <c r="AR29" s="63">
        <v>29</v>
      </c>
      <c r="AU29" s="52">
        <v>2012</v>
      </c>
      <c r="AV29" s="19">
        <v>8</v>
      </c>
      <c r="AW29" s="38">
        <v>21.6875</v>
      </c>
      <c r="AX29" s="38">
        <v>4.7203018971248012</v>
      </c>
      <c r="AZ29" s="76">
        <v>2012</v>
      </c>
      <c r="BA29" s="69">
        <v>8</v>
      </c>
      <c r="BB29" s="63">
        <v>21.6875</v>
      </c>
      <c r="BD29" s="78">
        <v>2012</v>
      </c>
      <c r="BE29" s="77">
        <v>8</v>
      </c>
      <c r="BF29" s="77">
        <v>22</v>
      </c>
      <c r="BG29" s="63">
        <f t="shared" si="3"/>
        <v>0.3125</v>
      </c>
      <c r="BH29" s="63"/>
      <c r="BM29" s="77"/>
      <c r="BN29" s="63"/>
      <c r="BR29" s="62"/>
    </row>
    <row r="30" spans="1:70" ht="15.75" thickBot="1" x14ac:dyDescent="0.3">
      <c r="A30" s="61" t="s">
        <v>1</v>
      </c>
      <c r="B30" s="61" t="s">
        <v>431</v>
      </c>
      <c r="C30" s="61">
        <v>1990</v>
      </c>
      <c r="D30" s="64">
        <v>33128</v>
      </c>
      <c r="E30" s="61">
        <v>7.0999999999999994E-2</v>
      </c>
      <c r="F30" s="61">
        <v>3</v>
      </c>
      <c r="N30" s="61" t="s">
        <v>1</v>
      </c>
      <c r="O30" s="61" t="s">
        <v>431</v>
      </c>
      <c r="P30" s="61">
        <v>1991</v>
      </c>
      <c r="Q30" s="64">
        <v>33415</v>
      </c>
      <c r="R30" s="63">
        <f t="shared" si="0"/>
        <v>6</v>
      </c>
      <c r="S30" s="61">
        <v>1</v>
      </c>
      <c r="T30" s="61">
        <v>5.5E-2</v>
      </c>
      <c r="U30" s="61">
        <f t="shared" si="1"/>
        <v>55</v>
      </c>
      <c r="X30" s="70">
        <v>3</v>
      </c>
      <c r="Y30" s="66">
        <v>33142</v>
      </c>
      <c r="Z30" s="69">
        <v>1</v>
      </c>
      <c r="AA30" s="69">
        <v>152</v>
      </c>
      <c r="AB30" s="61"/>
      <c r="AD30" s="64">
        <v>33436</v>
      </c>
      <c r="AE30" s="61">
        <v>1</v>
      </c>
      <c r="AF30" s="61">
        <v>3</v>
      </c>
      <c r="AG30" s="63">
        <v>38.666666666666664</v>
      </c>
      <c r="AJ30" s="67"/>
      <c r="AK30" s="71">
        <v>33870</v>
      </c>
      <c r="AL30" s="69">
        <v>1</v>
      </c>
      <c r="AM30" s="62">
        <v>126</v>
      </c>
      <c r="AN30" s="61"/>
      <c r="AO30" s="64">
        <v>33870</v>
      </c>
      <c r="AP30" s="63">
        <f t="shared" si="2"/>
        <v>1992</v>
      </c>
      <c r="AQ30" s="61">
        <v>1</v>
      </c>
      <c r="AR30" s="63">
        <v>126</v>
      </c>
      <c r="AU30" s="52">
        <v>2013</v>
      </c>
      <c r="AV30" s="19">
        <v>8</v>
      </c>
      <c r="AW30" s="38">
        <v>24.9375</v>
      </c>
      <c r="AX30" s="38">
        <v>5.7658941816760487</v>
      </c>
      <c r="AZ30" s="76">
        <v>2013</v>
      </c>
      <c r="BA30" s="69">
        <v>8</v>
      </c>
      <c r="BB30" s="63">
        <v>24.9375</v>
      </c>
      <c r="BD30" s="75">
        <v>2013</v>
      </c>
      <c r="BE30" s="74">
        <v>8</v>
      </c>
      <c r="BF30" s="74">
        <v>24.9375</v>
      </c>
      <c r="BG30" s="63">
        <f t="shared" si="3"/>
        <v>0</v>
      </c>
      <c r="BH30" s="63"/>
      <c r="BM30" s="73"/>
      <c r="BN30" s="63"/>
      <c r="BR30" s="62"/>
    </row>
    <row r="31" spans="1:70" x14ac:dyDescent="0.25">
      <c r="A31" s="61" t="s">
        <v>1</v>
      </c>
      <c r="B31" s="61" t="s">
        <v>431</v>
      </c>
      <c r="C31" s="61">
        <v>1990</v>
      </c>
      <c r="D31" s="64">
        <v>33142</v>
      </c>
      <c r="E31" s="61">
        <v>0.13800000000000001</v>
      </c>
      <c r="F31" s="61">
        <v>0</v>
      </c>
      <c r="N31" s="61" t="s">
        <v>1</v>
      </c>
      <c r="O31" s="61" t="s">
        <v>431</v>
      </c>
      <c r="P31" s="61">
        <v>1991</v>
      </c>
      <c r="Q31" s="64">
        <v>33415</v>
      </c>
      <c r="R31" s="63">
        <f t="shared" si="0"/>
        <v>6</v>
      </c>
      <c r="S31" s="61">
        <v>1</v>
      </c>
      <c r="T31" s="61">
        <v>5.3999999999999999E-2</v>
      </c>
      <c r="U31" s="61">
        <f t="shared" si="1"/>
        <v>54</v>
      </c>
      <c r="X31" s="71">
        <v>33401</v>
      </c>
      <c r="Z31" s="69"/>
      <c r="AA31" s="69"/>
      <c r="AB31" s="61"/>
      <c r="AD31" s="64">
        <v>33436</v>
      </c>
      <c r="AE31" s="61">
        <v>3</v>
      </c>
      <c r="AF31" s="61">
        <v>1</v>
      </c>
      <c r="AG31" s="63">
        <v>41</v>
      </c>
      <c r="AJ31" s="67"/>
      <c r="AK31" s="71">
        <v>34129</v>
      </c>
      <c r="AL31" s="69">
        <v>2</v>
      </c>
      <c r="AM31" s="62">
        <v>216</v>
      </c>
      <c r="AN31" s="61"/>
      <c r="AO31" s="64">
        <v>34129</v>
      </c>
      <c r="AP31" s="63">
        <f t="shared" si="2"/>
        <v>1993</v>
      </c>
      <c r="AQ31" s="61">
        <v>2</v>
      </c>
      <c r="AR31" s="63">
        <v>216</v>
      </c>
      <c r="BM31" s="72"/>
    </row>
    <row r="32" spans="1:70" x14ac:dyDescent="0.25">
      <c r="A32" s="61" t="s">
        <v>1</v>
      </c>
      <c r="B32" s="61" t="s">
        <v>431</v>
      </c>
      <c r="C32" s="61">
        <v>1990</v>
      </c>
      <c r="D32" s="64">
        <v>33142</v>
      </c>
      <c r="E32" s="61">
        <v>0.152</v>
      </c>
      <c r="F32" s="61">
        <v>3</v>
      </c>
      <c r="N32" s="61" t="s">
        <v>1</v>
      </c>
      <c r="O32" s="61" t="s">
        <v>431</v>
      </c>
      <c r="P32" s="61">
        <v>1991</v>
      </c>
      <c r="Q32" s="64">
        <v>33415</v>
      </c>
      <c r="R32" s="63">
        <f t="shared" si="0"/>
        <v>6</v>
      </c>
      <c r="S32" s="61">
        <v>3</v>
      </c>
      <c r="T32" s="61">
        <v>6.2E-2</v>
      </c>
      <c r="U32" s="61">
        <f t="shared" si="1"/>
        <v>62</v>
      </c>
      <c r="X32" s="70">
        <v>0</v>
      </c>
      <c r="Y32" s="66">
        <v>33401</v>
      </c>
      <c r="Z32" s="69">
        <v>1</v>
      </c>
      <c r="AA32" s="69">
        <v>43</v>
      </c>
      <c r="AB32" s="61"/>
      <c r="AD32" s="64">
        <v>33450</v>
      </c>
      <c r="AE32" s="61">
        <v>0</v>
      </c>
      <c r="AF32" s="61">
        <v>1</v>
      </c>
      <c r="AG32" s="63">
        <v>54</v>
      </c>
      <c r="AJ32" s="67"/>
      <c r="AK32" s="71">
        <v>34143</v>
      </c>
      <c r="AL32" s="69">
        <v>2</v>
      </c>
      <c r="AM32" s="62">
        <v>147.5</v>
      </c>
      <c r="AN32" s="61"/>
      <c r="AO32" s="64">
        <v>34143</v>
      </c>
      <c r="AP32" s="63">
        <f t="shared" si="2"/>
        <v>1993</v>
      </c>
      <c r="AQ32" s="61">
        <v>2</v>
      </c>
      <c r="AR32" s="63">
        <v>147.5</v>
      </c>
    </row>
    <row r="33" spans="1:44" x14ac:dyDescent="0.25">
      <c r="A33" s="61" t="s">
        <v>1</v>
      </c>
      <c r="B33" s="61" t="s">
        <v>431</v>
      </c>
      <c r="C33" s="61">
        <v>1990</v>
      </c>
      <c r="D33" s="64">
        <v>33156</v>
      </c>
      <c r="E33" s="61">
        <v>0.157</v>
      </c>
      <c r="F33" s="61">
        <v>0</v>
      </c>
      <c r="N33" s="61" t="s">
        <v>1</v>
      </c>
      <c r="O33" s="61" t="s">
        <v>431</v>
      </c>
      <c r="P33" s="61">
        <v>1991</v>
      </c>
      <c r="Q33" s="64">
        <v>33436</v>
      </c>
      <c r="R33" s="63">
        <f t="shared" si="0"/>
        <v>7</v>
      </c>
      <c r="S33" s="61">
        <v>0</v>
      </c>
      <c r="T33" s="61">
        <v>5.1999999999999998E-2</v>
      </c>
      <c r="U33" s="61">
        <f t="shared" si="1"/>
        <v>52</v>
      </c>
      <c r="X33" s="70">
        <v>1</v>
      </c>
      <c r="Y33" s="66">
        <v>33401</v>
      </c>
      <c r="Z33" s="69">
        <v>3</v>
      </c>
      <c r="AA33" s="69">
        <v>55</v>
      </c>
      <c r="AB33" s="61"/>
      <c r="AD33" s="64">
        <v>33450</v>
      </c>
      <c r="AE33" s="61">
        <v>1</v>
      </c>
      <c r="AF33" s="61">
        <v>3</v>
      </c>
      <c r="AG33" s="63">
        <v>55.666666666666664</v>
      </c>
      <c r="AJ33" s="68"/>
      <c r="AK33" s="71">
        <v>34157</v>
      </c>
      <c r="AL33" s="69">
        <v>2</v>
      </c>
      <c r="AM33" s="62">
        <v>126</v>
      </c>
      <c r="AN33" s="61"/>
      <c r="AO33" s="64">
        <v>34157</v>
      </c>
      <c r="AP33" s="63">
        <f t="shared" si="2"/>
        <v>1993</v>
      </c>
      <c r="AQ33" s="61">
        <v>2</v>
      </c>
      <c r="AR33" s="63">
        <v>126</v>
      </c>
    </row>
    <row r="34" spans="1:44" x14ac:dyDescent="0.25">
      <c r="A34" s="61" t="s">
        <v>1</v>
      </c>
      <c r="B34" s="61" t="s">
        <v>431</v>
      </c>
      <c r="C34" s="61">
        <v>1990</v>
      </c>
      <c r="D34" s="64">
        <v>33156</v>
      </c>
      <c r="E34" s="61">
        <v>0.159</v>
      </c>
      <c r="F34" s="61">
        <v>3</v>
      </c>
      <c r="N34" s="61" t="s">
        <v>1</v>
      </c>
      <c r="O34" s="61" t="s">
        <v>431</v>
      </c>
      <c r="P34" s="61">
        <v>1991</v>
      </c>
      <c r="Q34" s="64">
        <v>33436</v>
      </c>
      <c r="R34" s="63">
        <f t="shared" si="0"/>
        <v>7</v>
      </c>
      <c r="S34" s="61">
        <v>1</v>
      </c>
      <c r="T34" s="61">
        <v>3.3000000000000002E-2</v>
      </c>
      <c r="U34" s="61">
        <f t="shared" si="1"/>
        <v>33</v>
      </c>
      <c r="X34" s="70">
        <v>3</v>
      </c>
      <c r="Y34" s="66">
        <v>33401</v>
      </c>
      <c r="Z34" s="69">
        <v>1</v>
      </c>
      <c r="AA34" s="69">
        <v>45</v>
      </c>
      <c r="AB34" s="61"/>
      <c r="AD34" s="64">
        <v>33450</v>
      </c>
      <c r="AE34" s="61">
        <v>3</v>
      </c>
      <c r="AF34" s="61">
        <v>1</v>
      </c>
      <c r="AG34" s="63">
        <v>55</v>
      </c>
      <c r="AJ34" s="67"/>
      <c r="AK34" s="71">
        <v>34171</v>
      </c>
      <c r="AL34" s="69">
        <v>2</v>
      </c>
      <c r="AM34" s="62">
        <v>73.5</v>
      </c>
      <c r="AN34" s="61"/>
      <c r="AO34" s="64">
        <v>34171</v>
      </c>
      <c r="AP34" s="63">
        <f t="shared" si="2"/>
        <v>1993</v>
      </c>
      <c r="AQ34" s="61">
        <v>2</v>
      </c>
      <c r="AR34" s="63">
        <v>73.5</v>
      </c>
    </row>
    <row r="35" spans="1:44" x14ac:dyDescent="0.25">
      <c r="A35" s="61" t="s">
        <v>1</v>
      </c>
      <c r="B35" s="61" t="s">
        <v>431</v>
      </c>
      <c r="C35" s="61">
        <v>1990</v>
      </c>
      <c r="D35" s="64">
        <v>33170</v>
      </c>
      <c r="E35" s="61">
        <v>0.17299999999999999</v>
      </c>
      <c r="F35" s="61">
        <v>0</v>
      </c>
      <c r="N35" s="61" t="s">
        <v>1</v>
      </c>
      <c r="O35" s="61" t="s">
        <v>431</v>
      </c>
      <c r="P35" s="61">
        <v>1991</v>
      </c>
      <c r="Q35" s="64">
        <v>33436</v>
      </c>
      <c r="R35" s="63">
        <f t="shared" si="0"/>
        <v>7</v>
      </c>
      <c r="S35" s="61">
        <v>1</v>
      </c>
      <c r="T35" s="61">
        <v>3.3000000000000002E-2</v>
      </c>
      <c r="U35" s="61">
        <f t="shared" si="1"/>
        <v>33</v>
      </c>
      <c r="X35" s="71">
        <v>33415</v>
      </c>
      <c r="Z35" s="69"/>
      <c r="AA35" s="69"/>
      <c r="AB35" s="61"/>
      <c r="AD35" s="64">
        <v>33464</v>
      </c>
      <c r="AE35" s="61">
        <v>0</v>
      </c>
      <c r="AF35" s="61">
        <v>1</v>
      </c>
      <c r="AG35" s="63">
        <v>58</v>
      </c>
      <c r="AJ35" s="67"/>
      <c r="AK35" s="71">
        <v>34185</v>
      </c>
      <c r="AL35" s="69">
        <v>2</v>
      </c>
      <c r="AM35" s="62">
        <v>124</v>
      </c>
      <c r="AN35" s="61"/>
      <c r="AO35" s="64">
        <v>34185</v>
      </c>
      <c r="AP35" s="63">
        <f t="shared" si="2"/>
        <v>1993</v>
      </c>
      <c r="AQ35" s="61">
        <v>2</v>
      </c>
      <c r="AR35" s="63">
        <v>124</v>
      </c>
    </row>
    <row r="36" spans="1:44" x14ac:dyDescent="0.25">
      <c r="A36" s="61" t="s">
        <v>1</v>
      </c>
      <c r="B36" s="61" t="s">
        <v>431</v>
      </c>
      <c r="C36" s="61">
        <v>1990</v>
      </c>
      <c r="D36" s="64">
        <v>33170</v>
      </c>
      <c r="E36" s="61">
        <v>0.17499999999999999</v>
      </c>
      <c r="F36" s="61">
        <v>3</v>
      </c>
      <c r="N36" s="61" t="s">
        <v>1</v>
      </c>
      <c r="O36" s="61" t="s">
        <v>431</v>
      </c>
      <c r="P36" s="61">
        <v>1991</v>
      </c>
      <c r="Q36" s="64">
        <v>33436</v>
      </c>
      <c r="R36" s="63">
        <f t="shared" si="0"/>
        <v>7</v>
      </c>
      <c r="S36" s="61">
        <v>1</v>
      </c>
      <c r="T36" s="61">
        <v>0.05</v>
      </c>
      <c r="U36" s="61">
        <f t="shared" si="1"/>
        <v>50</v>
      </c>
      <c r="X36" s="70">
        <v>0</v>
      </c>
      <c r="Y36" s="66">
        <v>33415</v>
      </c>
      <c r="Z36" s="69">
        <v>1</v>
      </c>
      <c r="AA36" s="69">
        <v>42</v>
      </c>
      <c r="AB36" s="61"/>
      <c r="AD36" s="64">
        <v>33464</v>
      </c>
      <c r="AE36" s="61">
        <v>1</v>
      </c>
      <c r="AF36" s="61">
        <v>3</v>
      </c>
      <c r="AG36" s="63">
        <v>57.333333333333336</v>
      </c>
      <c r="AJ36" s="67"/>
      <c r="AK36" s="71">
        <v>34199</v>
      </c>
      <c r="AL36" s="69">
        <v>2</v>
      </c>
      <c r="AM36" s="62">
        <v>136.5</v>
      </c>
      <c r="AN36" s="61"/>
      <c r="AO36" s="64">
        <v>34199</v>
      </c>
      <c r="AP36" s="63">
        <f t="shared" si="2"/>
        <v>1993</v>
      </c>
      <c r="AQ36" s="61">
        <v>2</v>
      </c>
      <c r="AR36" s="63">
        <v>136.5</v>
      </c>
    </row>
    <row r="37" spans="1:44" x14ac:dyDescent="0.25">
      <c r="A37" s="61" t="s">
        <v>1</v>
      </c>
      <c r="B37" s="61" t="s">
        <v>431</v>
      </c>
      <c r="C37" s="61">
        <v>1990</v>
      </c>
      <c r="D37" s="64">
        <v>33191</v>
      </c>
      <c r="E37" s="61">
        <v>0.13500000000000001</v>
      </c>
      <c r="F37" s="61">
        <v>0</v>
      </c>
      <c r="N37" s="61" t="s">
        <v>1</v>
      </c>
      <c r="O37" s="61" t="s">
        <v>431</v>
      </c>
      <c r="P37" s="61">
        <v>1991</v>
      </c>
      <c r="Q37" s="64">
        <v>33436</v>
      </c>
      <c r="R37" s="63">
        <f t="shared" si="0"/>
        <v>7</v>
      </c>
      <c r="S37" s="61">
        <v>3</v>
      </c>
      <c r="T37" s="61">
        <v>4.1000000000000002E-2</v>
      </c>
      <c r="U37" s="61">
        <f t="shared" si="1"/>
        <v>41</v>
      </c>
      <c r="X37" s="70">
        <v>1</v>
      </c>
      <c r="Y37" s="66">
        <v>33415</v>
      </c>
      <c r="Z37" s="69">
        <v>3</v>
      </c>
      <c r="AA37" s="69">
        <v>53.333333333333336</v>
      </c>
      <c r="AB37" s="61"/>
      <c r="AD37" s="64">
        <v>33464</v>
      </c>
      <c r="AE37" s="61">
        <v>3</v>
      </c>
      <c r="AF37" s="61">
        <v>1</v>
      </c>
      <c r="AG37" s="63">
        <v>68</v>
      </c>
      <c r="AJ37" s="67"/>
      <c r="AK37" s="71">
        <v>34213</v>
      </c>
      <c r="AL37" s="69">
        <v>2</v>
      </c>
      <c r="AM37" s="62">
        <v>77.5</v>
      </c>
      <c r="AN37" s="61"/>
      <c r="AO37" s="64">
        <v>34213</v>
      </c>
      <c r="AP37" s="63">
        <f t="shared" si="2"/>
        <v>1993</v>
      </c>
      <c r="AQ37" s="61">
        <v>2</v>
      </c>
      <c r="AR37" s="63">
        <v>77.5</v>
      </c>
    </row>
    <row r="38" spans="1:44" x14ac:dyDescent="0.25">
      <c r="A38" s="61" t="s">
        <v>1</v>
      </c>
      <c r="B38" s="61" t="s">
        <v>431</v>
      </c>
      <c r="C38" s="61">
        <v>1990</v>
      </c>
      <c r="D38" s="64">
        <v>33191</v>
      </c>
      <c r="E38" s="61">
        <v>0.14399999999999999</v>
      </c>
      <c r="F38" s="61">
        <v>3</v>
      </c>
      <c r="N38" s="61" t="s">
        <v>1</v>
      </c>
      <c r="O38" s="61" t="s">
        <v>431</v>
      </c>
      <c r="P38" s="61">
        <v>1991</v>
      </c>
      <c r="Q38" s="64">
        <v>33450</v>
      </c>
      <c r="R38" s="63">
        <f t="shared" si="0"/>
        <v>7</v>
      </c>
      <c r="S38" s="61">
        <v>0</v>
      </c>
      <c r="T38" s="61">
        <v>5.3999999999999999E-2</v>
      </c>
      <c r="U38" s="61">
        <f t="shared" si="1"/>
        <v>54</v>
      </c>
      <c r="X38" s="70">
        <v>3</v>
      </c>
      <c r="Y38" s="66">
        <v>33415</v>
      </c>
      <c r="Z38" s="69">
        <v>1</v>
      </c>
      <c r="AA38" s="69">
        <v>62</v>
      </c>
      <c r="AB38" s="61"/>
      <c r="AD38" s="64">
        <v>33478</v>
      </c>
      <c r="AE38" s="61">
        <v>0</v>
      </c>
      <c r="AF38" s="61">
        <v>1</v>
      </c>
      <c r="AG38" s="63">
        <v>80</v>
      </c>
      <c r="AJ38" s="68"/>
      <c r="AK38" s="71">
        <v>34227</v>
      </c>
      <c r="AL38" s="69">
        <v>2</v>
      </c>
      <c r="AM38" s="62">
        <v>70</v>
      </c>
      <c r="AN38" s="61"/>
      <c r="AO38" s="64">
        <v>34227</v>
      </c>
      <c r="AP38" s="63">
        <f t="shared" si="2"/>
        <v>1993</v>
      </c>
      <c r="AQ38" s="61">
        <v>2</v>
      </c>
      <c r="AR38" s="63">
        <v>70</v>
      </c>
    </row>
    <row r="39" spans="1:44" x14ac:dyDescent="0.25">
      <c r="A39" s="61" t="s">
        <v>1</v>
      </c>
      <c r="B39" s="61" t="s">
        <v>431</v>
      </c>
      <c r="C39" s="61">
        <v>1991</v>
      </c>
      <c r="D39" s="64">
        <v>33324</v>
      </c>
      <c r="E39" s="61">
        <v>9.5000000000000001E-2</v>
      </c>
      <c r="F39" s="61">
        <v>0</v>
      </c>
      <c r="N39" s="61" t="s">
        <v>1</v>
      </c>
      <c r="O39" s="61" t="s">
        <v>431</v>
      </c>
      <c r="P39" s="61">
        <v>1991</v>
      </c>
      <c r="Q39" s="64">
        <v>33450</v>
      </c>
      <c r="R39" s="63">
        <f t="shared" si="0"/>
        <v>7</v>
      </c>
      <c r="S39" s="61">
        <v>1</v>
      </c>
      <c r="T39" s="61">
        <v>0.06</v>
      </c>
      <c r="U39" s="61">
        <f t="shared" si="1"/>
        <v>60</v>
      </c>
      <c r="X39" s="71">
        <v>33436</v>
      </c>
      <c r="Z39" s="69"/>
      <c r="AA39" s="69"/>
      <c r="AB39" s="61"/>
      <c r="AD39" s="64">
        <v>33478</v>
      </c>
      <c r="AE39" s="61">
        <v>1</v>
      </c>
      <c r="AF39" s="61">
        <v>3</v>
      </c>
      <c r="AG39" s="63">
        <v>74</v>
      </c>
      <c r="AJ39" s="67"/>
      <c r="AK39" s="71">
        <v>34241</v>
      </c>
      <c r="AL39" s="69">
        <v>2</v>
      </c>
      <c r="AM39" s="62">
        <v>155.5</v>
      </c>
      <c r="AN39" s="61"/>
      <c r="AO39" s="64">
        <v>34241</v>
      </c>
      <c r="AP39" s="63">
        <f t="shared" si="2"/>
        <v>1993</v>
      </c>
      <c r="AQ39" s="61">
        <v>2</v>
      </c>
      <c r="AR39" s="63">
        <v>155.5</v>
      </c>
    </row>
    <row r="40" spans="1:44" x14ac:dyDescent="0.25">
      <c r="A40" s="61" t="s">
        <v>1</v>
      </c>
      <c r="B40" s="61" t="s">
        <v>431</v>
      </c>
      <c r="C40" s="61">
        <v>1991</v>
      </c>
      <c r="D40" s="64">
        <v>33324</v>
      </c>
      <c r="E40" s="61">
        <v>0.10100000000000001</v>
      </c>
      <c r="F40" s="61">
        <v>1</v>
      </c>
      <c r="N40" s="61" t="s">
        <v>1</v>
      </c>
      <c r="O40" s="61" t="s">
        <v>431</v>
      </c>
      <c r="P40" s="61">
        <v>1991</v>
      </c>
      <c r="Q40" s="64">
        <v>33450</v>
      </c>
      <c r="R40" s="63">
        <f t="shared" si="0"/>
        <v>7</v>
      </c>
      <c r="S40" s="61">
        <v>1</v>
      </c>
      <c r="T40" s="61">
        <v>5.8000000000000003E-2</v>
      </c>
      <c r="U40" s="61">
        <f t="shared" si="1"/>
        <v>58</v>
      </c>
      <c r="X40" s="70">
        <v>0</v>
      </c>
      <c r="Y40" s="66">
        <v>33436</v>
      </c>
      <c r="Z40" s="69">
        <v>1</v>
      </c>
      <c r="AA40" s="69">
        <v>52</v>
      </c>
      <c r="AB40" s="61"/>
      <c r="AD40" s="64">
        <v>33478</v>
      </c>
      <c r="AE40" s="61">
        <v>3</v>
      </c>
      <c r="AF40" s="61">
        <v>1</v>
      </c>
      <c r="AG40" s="63">
        <v>66</v>
      </c>
      <c r="AJ40" s="67"/>
      <c r="AK40" s="71">
        <v>34493</v>
      </c>
      <c r="AL40" s="69">
        <v>2</v>
      </c>
      <c r="AM40" s="62">
        <v>65.5</v>
      </c>
      <c r="AN40" s="61"/>
      <c r="AO40" s="64">
        <v>34493</v>
      </c>
      <c r="AP40" s="63">
        <f t="shared" si="2"/>
        <v>1994</v>
      </c>
      <c r="AQ40" s="61">
        <v>2</v>
      </c>
      <c r="AR40" s="63">
        <v>65.5</v>
      </c>
    </row>
    <row r="41" spans="1:44" x14ac:dyDescent="0.25">
      <c r="A41" s="61" t="s">
        <v>1</v>
      </c>
      <c r="B41" s="61" t="s">
        <v>431</v>
      </c>
      <c r="C41" s="61">
        <v>1991</v>
      </c>
      <c r="D41" s="64">
        <v>33324</v>
      </c>
      <c r="E41" s="61">
        <v>7.8E-2</v>
      </c>
      <c r="F41" s="61">
        <v>1</v>
      </c>
      <c r="N41" s="61" t="s">
        <v>1</v>
      </c>
      <c r="O41" s="61" t="s">
        <v>431</v>
      </c>
      <c r="P41" s="61">
        <v>1991</v>
      </c>
      <c r="Q41" s="64">
        <v>33450</v>
      </c>
      <c r="R41" s="63">
        <f t="shared" si="0"/>
        <v>7</v>
      </c>
      <c r="S41" s="61">
        <v>1</v>
      </c>
      <c r="T41" s="61">
        <v>4.9000000000000002E-2</v>
      </c>
      <c r="U41" s="61">
        <f t="shared" si="1"/>
        <v>49</v>
      </c>
      <c r="X41" s="70">
        <v>1</v>
      </c>
      <c r="Y41" s="66">
        <v>33436</v>
      </c>
      <c r="Z41" s="69">
        <v>3</v>
      </c>
      <c r="AA41" s="69">
        <v>38.666666666666664</v>
      </c>
      <c r="AB41" s="61"/>
      <c r="AD41" s="64">
        <v>33492</v>
      </c>
      <c r="AE41" s="61">
        <v>0</v>
      </c>
      <c r="AF41" s="61">
        <v>1</v>
      </c>
      <c r="AG41" s="63">
        <v>74</v>
      </c>
      <c r="AJ41" s="67"/>
      <c r="AK41" s="71">
        <v>34507</v>
      </c>
      <c r="AL41" s="69">
        <v>2</v>
      </c>
      <c r="AM41" s="62">
        <v>56.5</v>
      </c>
      <c r="AN41" s="61"/>
      <c r="AO41" s="64">
        <v>34507</v>
      </c>
      <c r="AP41" s="63">
        <f t="shared" si="2"/>
        <v>1994</v>
      </c>
      <c r="AQ41" s="61">
        <v>2</v>
      </c>
      <c r="AR41" s="63">
        <v>56.5</v>
      </c>
    </row>
    <row r="42" spans="1:44" x14ac:dyDescent="0.25">
      <c r="A42" s="61" t="s">
        <v>1</v>
      </c>
      <c r="B42" s="61" t="s">
        <v>431</v>
      </c>
      <c r="C42" s="61">
        <v>1991</v>
      </c>
      <c r="D42" s="64">
        <v>33324</v>
      </c>
      <c r="E42" s="61">
        <v>6.7000000000000004E-2</v>
      </c>
      <c r="F42" s="61">
        <v>1</v>
      </c>
      <c r="N42" s="61" t="s">
        <v>1</v>
      </c>
      <c r="O42" s="61" t="s">
        <v>431</v>
      </c>
      <c r="P42" s="61">
        <v>1991</v>
      </c>
      <c r="Q42" s="64">
        <v>33450</v>
      </c>
      <c r="R42" s="63">
        <f t="shared" si="0"/>
        <v>7</v>
      </c>
      <c r="S42" s="61">
        <v>3</v>
      </c>
      <c r="T42" s="61">
        <v>5.5E-2</v>
      </c>
      <c r="U42" s="61">
        <f t="shared" si="1"/>
        <v>55</v>
      </c>
      <c r="X42" s="70">
        <v>3</v>
      </c>
      <c r="Y42" s="66">
        <v>33436</v>
      </c>
      <c r="Z42" s="69">
        <v>1</v>
      </c>
      <c r="AA42" s="69">
        <v>41</v>
      </c>
      <c r="AB42" s="61"/>
      <c r="AD42" s="64">
        <v>33492</v>
      </c>
      <c r="AE42" s="61">
        <v>1</v>
      </c>
      <c r="AF42" s="61">
        <v>3</v>
      </c>
      <c r="AG42" s="63">
        <v>64.333333333333329</v>
      </c>
      <c r="AJ42" s="67"/>
      <c r="AK42" s="71">
        <v>34521</v>
      </c>
      <c r="AL42" s="69">
        <v>2</v>
      </c>
      <c r="AM42" s="62">
        <v>79</v>
      </c>
      <c r="AN42" s="61"/>
      <c r="AO42" s="64">
        <v>34521</v>
      </c>
      <c r="AP42" s="63">
        <f t="shared" si="2"/>
        <v>1994</v>
      </c>
      <c r="AQ42" s="61">
        <v>2</v>
      </c>
      <c r="AR42" s="63">
        <v>79</v>
      </c>
    </row>
    <row r="43" spans="1:44" x14ac:dyDescent="0.25">
      <c r="A43" s="61" t="s">
        <v>1</v>
      </c>
      <c r="B43" s="61" t="s">
        <v>431</v>
      </c>
      <c r="C43" s="61">
        <v>1991</v>
      </c>
      <c r="D43" s="64">
        <v>33338</v>
      </c>
      <c r="E43" s="61">
        <v>0.10199999999999999</v>
      </c>
      <c r="F43" s="61">
        <v>0</v>
      </c>
      <c r="N43" s="61" t="s">
        <v>1</v>
      </c>
      <c r="O43" s="61" t="s">
        <v>431</v>
      </c>
      <c r="P43" s="61">
        <v>1991</v>
      </c>
      <c r="Q43" s="64">
        <v>33464</v>
      </c>
      <c r="R43" s="63">
        <f t="shared" si="0"/>
        <v>8</v>
      </c>
      <c r="S43" s="61">
        <v>0</v>
      </c>
      <c r="T43" s="61">
        <v>5.8000000000000003E-2</v>
      </c>
      <c r="U43" s="61">
        <f t="shared" si="1"/>
        <v>58</v>
      </c>
      <c r="X43" s="71">
        <v>33450</v>
      </c>
      <c r="Z43" s="69"/>
      <c r="AA43" s="69"/>
      <c r="AB43" s="61"/>
      <c r="AD43" s="64">
        <v>33492</v>
      </c>
      <c r="AE43" s="61">
        <v>3</v>
      </c>
      <c r="AF43" s="61">
        <v>1</v>
      </c>
      <c r="AG43" s="63">
        <v>70</v>
      </c>
      <c r="AJ43" s="68"/>
      <c r="AK43" s="71">
        <v>34535</v>
      </c>
      <c r="AL43" s="69">
        <v>2</v>
      </c>
      <c r="AM43" s="62">
        <v>40.5</v>
      </c>
      <c r="AN43" s="61"/>
      <c r="AO43" s="64">
        <v>34535</v>
      </c>
      <c r="AP43" s="63">
        <f t="shared" si="2"/>
        <v>1994</v>
      </c>
      <c r="AQ43" s="61">
        <v>2</v>
      </c>
      <c r="AR43" s="63">
        <v>40.5</v>
      </c>
    </row>
    <row r="44" spans="1:44" x14ac:dyDescent="0.25">
      <c r="A44" s="61" t="s">
        <v>1</v>
      </c>
      <c r="B44" s="61" t="s">
        <v>431</v>
      </c>
      <c r="C44" s="61">
        <v>1991</v>
      </c>
      <c r="D44" s="64">
        <v>33338</v>
      </c>
      <c r="E44" s="61">
        <v>4.7E-2</v>
      </c>
      <c r="F44" s="61">
        <v>1</v>
      </c>
      <c r="N44" s="61" t="s">
        <v>1</v>
      </c>
      <c r="O44" s="61" t="s">
        <v>431</v>
      </c>
      <c r="P44" s="61">
        <v>1991</v>
      </c>
      <c r="Q44" s="64">
        <v>33464</v>
      </c>
      <c r="R44" s="63">
        <f t="shared" si="0"/>
        <v>8</v>
      </c>
      <c r="S44" s="61">
        <v>1</v>
      </c>
      <c r="T44" s="61">
        <v>0.06</v>
      </c>
      <c r="U44" s="61">
        <f t="shared" si="1"/>
        <v>60</v>
      </c>
      <c r="X44" s="70">
        <v>0</v>
      </c>
      <c r="Y44" s="66">
        <v>33450</v>
      </c>
      <c r="Z44" s="69">
        <v>1</v>
      </c>
      <c r="AA44" s="69">
        <v>54</v>
      </c>
      <c r="AB44" s="61"/>
      <c r="AD44" s="64">
        <v>33506</v>
      </c>
      <c r="AE44" s="61">
        <v>0</v>
      </c>
      <c r="AF44" s="61">
        <v>1</v>
      </c>
      <c r="AG44" s="63">
        <v>86</v>
      </c>
      <c r="AJ44" s="67"/>
      <c r="AK44" s="71">
        <v>34549</v>
      </c>
      <c r="AL44" s="69">
        <v>2</v>
      </c>
      <c r="AM44" s="62">
        <v>51.5</v>
      </c>
      <c r="AN44" s="61"/>
      <c r="AO44" s="64">
        <v>34549</v>
      </c>
      <c r="AP44" s="63">
        <f t="shared" si="2"/>
        <v>1994</v>
      </c>
      <c r="AQ44" s="61">
        <v>2</v>
      </c>
      <c r="AR44" s="63">
        <v>51.5</v>
      </c>
    </row>
    <row r="45" spans="1:44" x14ac:dyDescent="0.25">
      <c r="A45" s="61" t="s">
        <v>1</v>
      </c>
      <c r="B45" s="61" t="s">
        <v>431</v>
      </c>
      <c r="C45" s="61">
        <v>1991</v>
      </c>
      <c r="D45" s="64">
        <v>33338</v>
      </c>
      <c r="E45" s="61">
        <v>0.105</v>
      </c>
      <c r="F45" s="61">
        <v>1</v>
      </c>
      <c r="N45" s="61" t="s">
        <v>1</v>
      </c>
      <c r="O45" s="61" t="s">
        <v>431</v>
      </c>
      <c r="P45" s="61">
        <v>1991</v>
      </c>
      <c r="Q45" s="64">
        <v>33464</v>
      </c>
      <c r="R45" s="63">
        <f t="shared" si="0"/>
        <v>8</v>
      </c>
      <c r="S45" s="61">
        <v>1</v>
      </c>
      <c r="T45" s="61">
        <v>6.9000000000000006E-2</v>
      </c>
      <c r="U45" s="61">
        <f t="shared" si="1"/>
        <v>69</v>
      </c>
      <c r="X45" s="70">
        <v>1</v>
      </c>
      <c r="Y45" s="66">
        <v>33450</v>
      </c>
      <c r="Z45" s="69">
        <v>3</v>
      </c>
      <c r="AA45" s="69">
        <v>55.666666666666664</v>
      </c>
      <c r="AB45" s="61"/>
      <c r="AD45" s="64">
        <v>33506</v>
      </c>
      <c r="AE45" s="61">
        <v>1</v>
      </c>
      <c r="AF45" s="61">
        <v>3</v>
      </c>
      <c r="AG45" s="63">
        <v>80</v>
      </c>
      <c r="AJ45" s="68"/>
      <c r="AK45" s="71">
        <v>34563</v>
      </c>
      <c r="AL45" s="69">
        <v>2</v>
      </c>
      <c r="AM45" s="62">
        <v>348</v>
      </c>
      <c r="AN45" s="61"/>
      <c r="AO45" s="64">
        <v>34563</v>
      </c>
      <c r="AP45" s="63">
        <f t="shared" si="2"/>
        <v>1994</v>
      </c>
      <c r="AQ45" s="61">
        <v>2</v>
      </c>
      <c r="AR45" s="63">
        <v>348</v>
      </c>
    </row>
    <row r="46" spans="1:44" x14ac:dyDescent="0.25">
      <c r="A46" s="61" t="s">
        <v>1</v>
      </c>
      <c r="B46" s="61" t="s">
        <v>431</v>
      </c>
      <c r="C46" s="61">
        <v>1991</v>
      </c>
      <c r="D46" s="64">
        <v>33338</v>
      </c>
      <c r="E46" s="61">
        <v>9.0999999999999998E-2</v>
      </c>
      <c r="F46" s="61">
        <v>1</v>
      </c>
      <c r="N46" s="61" t="s">
        <v>1</v>
      </c>
      <c r="O46" s="61" t="s">
        <v>431</v>
      </c>
      <c r="P46" s="61">
        <v>1991</v>
      </c>
      <c r="Q46" s="64">
        <v>33464</v>
      </c>
      <c r="R46" s="63">
        <f t="shared" si="0"/>
        <v>8</v>
      </c>
      <c r="S46" s="61">
        <v>1</v>
      </c>
      <c r="T46" s="61">
        <v>4.2999999999999997E-2</v>
      </c>
      <c r="U46" s="61">
        <f t="shared" si="1"/>
        <v>43</v>
      </c>
      <c r="X46" s="70">
        <v>3</v>
      </c>
      <c r="Y46" s="66">
        <v>33450</v>
      </c>
      <c r="Z46" s="69">
        <v>1</v>
      </c>
      <c r="AA46" s="69">
        <v>55</v>
      </c>
      <c r="AB46" s="61"/>
      <c r="AD46" s="64">
        <v>33506</v>
      </c>
      <c r="AE46" s="61">
        <v>3</v>
      </c>
      <c r="AF46" s="61">
        <v>1</v>
      </c>
      <c r="AG46" s="63">
        <v>91</v>
      </c>
      <c r="AJ46" s="67"/>
      <c r="AK46" s="71">
        <v>34577</v>
      </c>
      <c r="AL46" s="69">
        <v>2</v>
      </c>
      <c r="AM46" s="62">
        <v>58.5</v>
      </c>
      <c r="AN46" s="61"/>
      <c r="AO46" s="64">
        <v>34577</v>
      </c>
      <c r="AP46" s="63">
        <f t="shared" si="2"/>
        <v>1994</v>
      </c>
      <c r="AQ46" s="61">
        <v>2</v>
      </c>
      <c r="AR46" s="63">
        <v>58.5</v>
      </c>
    </row>
    <row r="47" spans="1:44" x14ac:dyDescent="0.25">
      <c r="A47" s="61" t="s">
        <v>1</v>
      </c>
      <c r="B47" s="61" t="s">
        <v>431</v>
      </c>
      <c r="C47" s="61">
        <v>1991</v>
      </c>
      <c r="D47" s="64">
        <v>33352</v>
      </c>
      <c r="E47" s="61">
        <v>9.9000000000000005E-2</v>
      </c>
      <c r="F47" s="61">
        <v>0</v>
      </c>
      <c r="N47" s="61" t="s">
        <v>1</v>
      </c>
      <c r="O47" s="61" t="s">
        <v>431</v>
      </c>
      <c r="P47" s="61">
        <v>1991</v>
      </c>
      <c r="Q47" s="64">
        <v>33464</v>
      </c>
      <c r="R47" s="63">
        <f t="shared" si="0"/>
        <v>8</v>
      </c>
      <c r="S47" s="61">
        <v>3</v>
      </c>
      <c r="T47" s="61">
        <v>6.8000000000000005E-2</v>
      </c>
      <c r="U47" s="61">
        <f t="shared" si="1"/>
        <v>68</v>
      </c>
      <c r="X47" s="71">
        <v>33464</v>
      </c>
      <c r="Z47" s="69"/>
      <c r="AA47" s="69"/>
      <c r="AB47" s="61"/>
      <c r="AD47" s="64">
        <v>33758</v>
      </c>
      <c r="AE47" s="61">
        <v>0</v>
      </c>
      <c r="AF47" s="61">
        <v>1</v>
      </c>
      <c r="AG47" s="63">
        <v>57</v>
      </c>
      <c r="AJ47" s="68"/>
      <c r="AK47" s="71">
        <v>34591</v>
      </c>
      <c r="AL47" s="69">
        <v>2</v>
      </c>
      <c r="AM47" s="62">
        <v>93</v>
      </c>
      <c r="AN47" s="61"/>
      <c r="AO47" s="64">
        <v>34591</v>
      </c>
      <c r="AP47" s="63">
        <f t="shared" si="2"/>
        <v>1994</v>
      </c>
      <c r="AQ47" s="61">
        <v>2</v>
      </c>
      <c r="AR47" s="63">
        <v>93</v>
      </c>
    </row>
    <row r="48" spans="1:44" x14ac:dyDescent="0.25">
      <c r="A48" s="61" t="s">
        <v>1</v>
      </c>
      <c r="B48" s="61" t="s">
        <v>431</v>
      </c>
      <c r="C48" s="61">
        <v>1991</v>
      </c>
      <c r="D48" s="64">
        <v>33352</v>
      </c>
      <c r="E48" s="61">
        <v>0.13</v>
      </c>
      <c r="F48" s="61">
        <v>1</v>
      </c>
      <c r="N48" s="61" t="s">
        <v>1</v>
      </c>
      <c r="O48" s="61" t="s">
        <v>431</v>
      </c>
      <c r="P48" s="61">
        <v>1991</v>
      </c>
      <c r="Q48" s="64">
        <v>33478</v>
      </c>
      <c r="R48" s="63">
        <f t="shared" si="0"/>
        <v>8</v>
      </c>
      <c r="S48" s="61">
        <v>0</v>
      </c>
      <c r="T48" s="61">
        <v>0.08</v>
      </c>
      <c r="U48" s="61">
        <f t="shared" si="1"/>
        <v>80</v>
      </c>
      <c r="X48" s="70">
        <v>0</v>
      </c>
      <c r="Y48" s="66">
        <v>33464</v>
      </c>
      <c r="Z48" s="69">
        <v>1</v>
      </c>
      <c r="AA48" s="69">
        <v>58</v>
      </c>
      <c r="AB48" s="61"/>
      <c r="AD48" s="64">
        <v>33772</v>
      </c>
      <c r="AE48" s="61">
        <v>0</v>
      </c>
      <c r="AF48" s="61">
        <v>1</v>
      </c>
      <c r="AG48" s="63">
        <v>82</v>
      </c>
      <c r="AJ48" s="67"/>
      <c r="AK48" s="71">
        <v>34605</v>
      </c>
      <c r="AL48" s="69">
        <v>2</v>
      </c>
      <c r="AM48" s="62">
        <v>91</v>
      </c>
      <c r="AN48" s="61"/>
      <c r="AO48" s="64">
        <v>34605</v>
      </c>
      <c r="AP48" s="63">
        <f t="shared" si="2"/>
        <v>1994</v>
      </c>
      <c r="AQ48" s="61">
        <v>2</v>
      </c>
      <c r="AR48" s="63">
        <v>91</v>
      </c>
    </row>
    <row r="49" spans="1:44" x14ac:dyDescent="0.25">
      <c r="A49" s="61" t="s">
        <v>1</v>
      </c>
      <c r="B49" s="61" t="s">
        <v>431</v>
      </c>
      <c r="C49" s="61">
        <v>1991</v>
      </c>
      <c r="D49" s="64">
        <v>33352</v>
      </c>
      <c r="E49" s="61">
        <v>0.14699999999999999</v>
      </c>
      <c r="F49" s="61">
        <v>1</v>
      </c>
      <c r="N49" s="61" t="s">
        <v>1</v>
      </c>
      <c r="O49" s="61" t="s">
        <v>431</v>
      </c>
      <c r="P49" s="61">
        <v>1991</v>
      </c>
      <c r="Q49" s="64">
        <v>33478</v>
      </c>
      <c r="R49" s="63">
        <f t="shared" si="0"/>
        <v>8</v>
      </c>
      <c r="S49" s="61">
        <v>1</v>
      </c>
      <c r="T49" s="61">
        <v>7.8E-2</v>
      </c>
      <c r="U49" s="61">
        <f t="shared" si="1"/>
        <v>78</v>
      </c>
      <c r="X49" s="70">
        <v>1</v>
      </c>
      <c r="Y49" s="66">
        <v>33464</v>
      </c>
      <c r="Z49" s="69">
        <v>3</v>
      </c>
      <c r="AA49" s="69">
        <v>57.333333333333336</v>
      </c>
      <c r="AB49" s="61"/>
      <c r="AD49" s="64">
        <v>33786</v>
      </c>
      <c r="AE49" s="61">
        <v>0</v>
      </c>
      <c r="AF49" s="61">
        <v>1</v>
      </c>
      <c r="AG49" s="63">
        <v>82</v>
      </c>
      <c r="AJ49" s="68"/>
      <c r="AK49" s="71">
        <v>34857</v>
      </c>
      <c r="AL49" s="69">
        <v>2</v>
      </c>
      <c r="AM49" s="62">
        <v>109</v>
      </c>
      <c r="AN49" s="61"/>
      <c r="AO49" s="64">
        <v>34857</v>
      </c>
      <c r="AP49" s="63">
        <f t="shared" si="2"/>
        <v>1995</v>
      </c>
      <c r="AQ49" s="61">
        <v>2</v>
      </c>
      <c r="AR49" s="63">
        <v>109</v>
      </c>
    </row>
    <row r="50" spans="1:44" x14ac:dyDescent="0.25">
      <c r="A50" s="61" t="s">
        <v>1</v>
      </c>
      <c r="B50" s="61" t="s">
        <v>431</v>
      </c>
      <c r="C50" s="61">
        <v>1991</v>
      </c>
      <c r="D50" s="64">
        <v>33352</v>
      </c>
      <c r="E50" s="61">
        <v>0.12</v>
      </c>
      <c r="F50" s="61">
        <v>1</v>
      </c>
      <c r="N50" s="61" t="s">
        <v>1</v>
      </c>
      <c r="O50" s="61" t="s">
        <v>431</v>
      </c>
      <c r="P50" s="61">
        <v>1991</v>
      </c>
      <c r="Q50" s="64">
        <v>33478</v>
      </c>
      <c r="R50" s="63">
        <f t="shared" si="0"/>
        <v>8</v>
      </c>
      <c r="S50" s="61">
        <v>1</v>
      </c>
      <c r="T50" s="61">
        <v>7.9000000000000001E-2</v>
      </c>
      <c r="U50" s="61">
        <f t="shared" si="1"/>
        <v>79</v>
      </c>
      <c r="X50" s="70">
        <v>3</v>
      </c>
      <c r="Y50" s="66">
        <v>33464</v>
      </c>
      <c r="Z50" s="69">
        <v>1</v>
      </c>
      <c r="AA50" s="69">
        <v>68</v>
      </c>
      <c r="AB50" s="61"/>
      <c r="AD50" s="64">
        <v>33800</v>
      </c>
      <c r="AE50" s="61">
        <v>0</v>
      </c>
      <c r="AF50" s="61">
        <v>1</v>
      </c>
      <c r="AG50" s="63">
        <v>63</v>
      </c>
      <c r="AJ50" s="67"/>
      <c r="AK50" s="71">
        <v>34871</v>
      </c>
      <c r="AL50" s="69">
        <v>2</v>
      </c>
      <c r="AM50" s="62">
        <v>73</v>
      </c>
      <c r="AN50" s="61"/>
      <c r="AO50" s="64">
        <v>34871</v>
      </c>
      <c r="AP50" s="63">
        <f t="shared" si="2"/>
        <v>1995</v>
      </c>
      <c r="AQ50" s="61">
        <v>2</v>
      </c>
      <c r="AR50" s="63">
        <v>73</v>
      </c>
    </row>
    <row r="51" spans="1:44" x14ac:dyDescent="0.25">
      <c r="A51" s="61" t="s">
        <v>1</v>
      </c>
      <c r="B51" s="61" t="s">
        <v>431</v>
      </c>
      <c r="C51" s="61">
        <v>1991</v>
      </c>
      <c r="D51" s="64">
        <v>33366</v>
      </c>
      <c r="E51" s="61">
        <v>6.3E-2</v>
      </c>
      <c r="F51" s="61">
        <v>0</v>
      </c>
      <c r="N51" s="61" t="s">
        <v>1</v>
      </c>
      <c r="O51" s="61" t="s">
        <v>431</v>
      </c>
      <c r="P51" s="61">
        <v>1991</v>
      </c>
      <c r="Q51" s="64">
        <v>33478</v>
      </c>
      <c r="R51" s="63">
        <f t="shared" si="0"/>
        <v>8</v>
      </c>
      <c r="S51" s="61">
        <v>1</v>
      </c>
      <c r="T51" s="61">
        <v>6.5000000000000002E-2</v>
      </c>
      <c r="U51" s="61">
        <f t="shared" si="1"/>
        <v>65</v>
      </c>
      <c r="X51" s="71">
        <v>33478</v>
      </c>
      <c r="Z51" s="69"/>
      <c r="AA51" s="69"/>
      <c r="AB51" s="61"/>
      <c r="AD51" s="64">
        <v>33814</v>
      </c>
      <c r="AE51" s="61">
        <v>0</v>
      </c>
      <c r="AF51" s="61">
        <v>1</v>
      </c>
      <c r="AG51" s="63">
        <v>39</v>
      </c>
      <c r="AJ51" s="68"/>
      <c r="AK51" s="71">
        <v>34886</v>
      </c>
      <c r="AL51" s="69">
        <v>2</v>
      </c>
      <c r="AM51" s="62">
        <v>57.5</v>
      </c>
      <c r="AN51" s="61"/>
      <c r="AO51" s="64">
        <v>34886</v>
      </c>
      <c r="AP51" s="63">
        <f t="shared" si="2"/>
        <v>1995</v>
      </c>
      <c r="AQ51" s="61">
        <v>2</v>
      </c>
      <c r="AR51" s="63">
        <v>57.5</v>
      </c>
    </row>
    <row r="52" spans="1:44" x14ac:dyDescent="0.25">
      <c r="A52" s="61" t="s">
        <v>1</v>
      </c>
      <c r="B52" s="61" t="s">
        <v>431</v>
      </c>
      <c r="C52" s="61">
        <v>1991</v>
      </c>
      <c r="D52" s="64">
        <v>33366</v>
      </c>
      <c r="E52" s="61">
        <v>6.2E-2</v>
      </c>
      <c r="F52" s="61">
        <v>1</v>
      </c>
      <c r="N52" s="61" t="s">
        <v>1</v>
      </c>
      <c r="O52" s="61" t="s">
        <v>431</v>
      </c>
      <c r="P52" s="61">
        <v>1991</v>
      </c>
      <c r="Q52" s="64">
        <v>33478</v>
      </c>
      <c r="R52" s="63">
        <f t="shared" si="0"/>
        <v>8</v>
      </c>
      <c r="S52" s="61">
        <v>3</v>
      </c>
      <c r="T52" s="61">
        <v>6.6000000000000003E-2</v>
      </c>
      <c r="U52" s="61">
        <f t="shared" si="1"/>
        <v>66</v>
      </c>
      <c r="X52" s="70">
        <v>0</v>
      </c>
      <c r="Y52" s="66">
        <v>33478</v>
      </c>
      <c r="Z52" s="69">
        <v>1</v>
      </c>
      <c r="AA52" s="69">
        <v>80</v>
      </c>
      <c r="AB52" s="61"/>
      <c r="AD52" s="64">
        <v>33828</v>
      </c>
      <c r="AE52" s="61">
        <v>0</v>
      </c>
      <c r="AF52" s="61">
        <v>1</v>
      </c>
      <c r="AG52" s="63">
        <v>31</v>
      </c>
      <c r="AJ52" s="67"/>
      <c r="AK52" s="71">
        <v>34899</v>
      </c>
      <c r="AL52" s="69">
        <v>2</v>
      </c>
      <c r="AM52" s="62">
        <v>70.5</v>
      </c>
      <c r="AN52" s="61"/>
      <c r="AO52" s="64">
        <v>34899</v>
      </c>
      <c r="AP52" s="63">
        <f t="shared" si="2"/>
        <v>1995</v>
      </c>
      <c r="AQ52" s="61">
        <v>2</v>
      </c>
      <c r="AR52" s="63">
        <v>70.5</v>
      </c>
    </row>
    <row r="53" spans="1:44" x14ac:dyDescent="0.25">
      <c r="A53" s="61" t="s">
        <v>1</v>
      </c>
      <c r="B53" s="61" t="s">
        <v>431</v>
      </c>
      <c r="C53" s="61">
        <v>1991</v>
      </c>
      <c r="D53" s="64">
        <v>33366</v>
      </c>
      <c r="E53" s="61">
        <v>5.3999999999999999E-2</v>
      </c>
      <c r="F53" s="61">
        <v>1</v>
      </c>
      <c r="N53" s="61" t="s">
        <v>1</v>
      </c>
      <c r="O53" s="61" t="s">
        <v>431</v>
      </c>
      <c r="P53" s="61">
        <v>1991</v>
      </c>
      <c r="Q53" s="64">
        <v>33492</v>
      </c>
      <c r="R53" s="63">
        <f t="shared" si="0"/>
        <v>9</v>
      </c>
      <c r="S53" s="61">
        <v>0</v>
      </c>
      <c r="T53" s="61">
        <v>7.3999999999999996E-2</v>
      </c>
      <c r="U53" s="61">
        <f t="shared" si="1"/>
        <v>74</v>
      </c>
      <c r="X53" s="70">
        <v>1</v>
      </c>
      <c r="Y53" s="66">
        <v>33478</v>
      </c>
      <c r="Z53" s="69">
        <v>3</v>
      </c>
      <c r="AA53" s="69">
        <v>74</v>
      </c>
      <c r="AB53" s="61"/>
      <c r="AD53" s="64">
        <v>33842</v>
      </c>
      <c r="AE53" s="61">
        <v>0</v>
      </c>
      <c r="AF53" s="61">
        <v>1</v>
      </c>
      <c r="AG53" s="63">
        <v>29</v>
      </c>
      <c r="AJ53" s="68"/>
      <c r="AK53" s="71">
        <v>34913</v>
      </c>
      <c r="AL53" s="69">
        <v>2</v>
      </c>
      <c r="AM53" s="62">
        <v>27.5</v>
      </c>
      <c r="AN53" s="61"/>
      <c r="AO53" s="64">
        <v>34913</v>
      </c>
      <c r="AP53" s="63">
        <f t="shared" si="2"/>
        <v>1995</v>
      </c>
      <c r="AQ53" s="61">
        <v>2</v>
      </c>
      <c r="AR53" s="63">
        <v>27.5</v>
      </c>
    </row>
    <row r="54" spans="1:44" x14ac:dyDescent="0.25">
      <c r="A54" s="61" t="s">
        <v>1</v>
      </c>
      <c r="B54" s="61" t="s">
        <v>431</v>
      </c>
      <c r="C54" s="61">
        <v>1991</v>
      </c>
      <c r="D54" s="64">
        <v>33366</v>
      </c>
      <c r="E54" s="61">
        <v>5.8999999999999997E-2</v>
      </c>
      <c r="F54" s="61">
        <v>1</v>
      </c>
      <c r="N54" s="61" t="s">
        <v>1</v>
      </c>
      <c r="O54" s="61" t="s">
        <v>431</v>
      </c>
      <c r="P54" s="61">
        <v>1991</v>
      </c>
      <c r="Q54" s="64">
        <v>33492</v>
      </c>
      <c r="R54" s="63">
        <f t="shared" si="0"/>
        <v>9</v>
      </c>
      <c r="S54" s="61">
        <v>1</v>
      </c>
      <c r="T54" s="61">
        <v>5.3999999999999999E-2</v>
      </c>
      <c r="U54" s="61">
        <f t="shared" si="1"/>
        <v>54</v>
      </c>
      <c r="X54" s="70">
        <v>3</v>
      </c>
      <c r="Y54" s="66">
        <v>33478</v>
      </c>
      <c r="Z54" s="69">
        <v>1</v>
      </c>
      <c r="AA54" s="69">
        <v>66</v>
      </c>
      <c r="AB54" s="61"/>
      <c r="AD54" s="64">
        <v>33870</v>
      </c>
      <c r="AE54" s="61">
        <v>0</v>
      </c>
      <c r="AF54" s="61">
        <v>1</v>
      </c>
      <c r="AG54" s="63">
        <v>126</v>
      </c>
      <c r="AJ54" s="67"/>
      <c r="AK54" s="71">
        <v>34927</v>
      </c>
      <c r="AL54" s="69">
        <v>2</v>
      </c>
      <c r="AM54" s="62">
        <v>67</v>
      </c>
      <c r="AN54" s="61"/>
      <c r="AO54" s="64">
        <v>34927</v>
      </c>
      <c r="AP54" s="63">
        <f t="shared" si="2"/>
        <v>1995</v>
      </c>
      <c r="AQ54" s="61">
        <v>2</v>
      </c>
      <c r="AR54" s="63">
        <v>67</v>
      </c>
    </row>
    <row r="55" spans="1:44" x14ac:dyDescent="0.25">
      <c r="A55" s="61" t="s">
        <v>1</v>
      </c>
      <c r="B55" s="61" t="s">
        <v>431</v>
      </c>
      <c r="C55" s="61">
        <v>1991</v>
      </c>
      <c r="D55" s="64">
        <v>33366</v>
      </c>
      <c r="E55" s="61">
        <v>7.1900000000000006E-2</v>
      </c>
      <c r="F55" s="61">
        <v>3</v>
      </c>
      <c r="N55" s="61" t="s">
        <v>1</v>
      </c>
      <c r="O55" s="61" t="s">
        <v>431</v>
      </c>
      <c r="P55" s="61">
        <v>1991</v>
      </c>
      <c r="Q55" s="64">
        <v>33492</v>
      </c>
      <c r="R55" s="63">
        <f t="shared" si="0"/>
        <v>9</v>
      </c>
      <c r="S55" s="61">
        <v>1</v>
      </c>
      <c r="T55" s="61">
        <v>6.4000000000000001E-2</v>
      </c>
      <c r="U55" s="61">
        <f t="shared" si="1"/>
        <v>64</v>
      </c>
      <c r="X55" s="71">
        <v>33492</v>
      </c>
      <c r="Z55" s="69"/>
      <c r="AA55" s="69"/>
      <c r="AB55" s="61"/>
      <c r="AD55" s="64">
        <v>34129</v>
      </c>
      <c r="AE55" s="61">
        <v>0</v>
      </c>
      <c r="AF55" s="61">
        <v>1</v>
      </c>
      <c r="AG55" s="63">
        <v>228</v>
      </c>
      <c r="AJ55" s="67"/>
      <c r="AK55" s="71">
        <v>34941</v>
      </c>
      <c r="AL55" s="69">
        <v>2</v>
      </c>
      <c r="AM55" s="62">
        <v>57.5</v>
      </c>
      <c r="AN55" s="61"/>
      <c r="AO55" s="64">
        <v>34941</v>
      </c>
      <c r="AP55" s="63">
        <f t="shared" si="2"/>
        <v>1995</v>
      </c>
      <c r="AQ55" s="61">
        <v>2</v>
      </c>
      <c r="AR55" s="63">
        <v>57.5</v>
      </c>
    </row>
    <row r="56" spans="1:44" x14ac:dyDescent="0.25">
      <c r="A56" s="61" t="s">
        <v>1</v>
      </c>
      <c r="B56" s="61" t="s">
        <v>431</v>
      </c>
      <c r="C56" s="61">
        <v>1991</v>
      </c>
      <c r="D56" s="64">
        <v>33380</v>
      </c>
      <c r="E56" s="61">
        <v>3.9E-2</v>
      </c>
      <c r="F56" s="61">
        <v>0</v>
      </c>
      <c r="N56" s="61" t="s">
        <v>1</v>
      </c>
      <c r="O56" s="61" t="s">
        <v>431</v>
      </c>
      <c r="P56" s="61">
        <v>1991</v>
      </c>
      <c r="Q56" s="64">
        <v>33492</v>
      </c>
      <c r="R56" s="63">
        <f t="shared" si="0"/>
        <v>9</v>
      </c>
      <c r="S56" s="61">
        <v>1</v>
      </c>
      <c r="T56" s="61">
        <v>7.4999999999999997E-2</v>
      </c>
      <c r="U56" s="61">
        <f t="shared" si="1"/>
        <v>75</v>
      </c>
      <c r="X56" s="70">
        <v>0</v>
      </c>
      <c r="Y56" s="66">
        <v>33492</v>
      </c>
      <c r="Z56" s="69">
        <v>1</v>
      </c>
      <c r="AA56" s="69">
        <v>74</v>
      </c>
      <c r="AB56" s="61"/>
      <c r="AD56" s="64">
        <v>34129</v>
      </c>
      <c r="AE56" s="61">
        <v>3</v>
      </c>
      <c r="AF56" s="61">
        <v>1</v>
      </c>
      <c r="AG56" s="63">
        <v>204</v>
      </c>
      <c r="AJ56" s="67"/>
      <c r="AK56" s="71">
        <v>34955</v>
      </c>
      <c r="AL56" s="69">
        <v>2</v>
      </c>
      <c r="AM56" s="62">
        <v>67.5</v>
      </c>
      <c r="AN56" s="61"/>
      <c r="AO56" s="64">
        <v>34955</v>
      </c>
      <c r="AP56" s="63">
        <f t="shared" si="2"/>
        <v>1995</v>
      </c>
      <c r="AQ56" s="61">
        <v>2</v>
      </c>
      <c r="AR56" s="63">
        <v>67.5</v>
      </c>
    </row>
    <row r="57" spans="1:44" x14ac:dyDescent="0.25">
      <c r="A57" s="61" t="s">
        <v>1</v>
      </c>
      <c r="B57" s="61" t="s">
        <v>431</v>
      </c>
      <c r="C57" s="61">
        <v>1991</v>
      </c>
      <c r="D57" s="64">
        <v>33380</v>
      </c>
      <c r="E57" s="61">
        <v>3.3000000000000002E-2</v>
      </c>
      <c r="F57" s="61">
        <v>1</v>
      </c>
      <c r="N57" s="61" t="s">
        <v>1</v>
      </c>
      <c r="O57" s="61" t="s">
        <v>431</v>
      </c>
      <c r="P57" s="61">
        <v>1991</v>
      </c>
      <c r="Q57" s="64">
        <v>33492</v>
      </c>
      <c r="R57" s="63">
        <f t="shared" si="0"/>
        <v>9</v>
      </c>
      <c r="S57" s="61">
        <v>3</v>
      </c>
      <c r="T57" s="61">
        <v>7.0000000000000007E-2</v>
      </c>
      <c r="U57" s="61">
        <f t="shared" si="1"/>
        <v>70</v>
      </c>
      <c r="X57" s="70">
        <v>1</v>
      </c>
      <c r="Y57" s="66">
        <v>33492</v>
      </c>
      <c r="Z57" s="69">
        <v>3</v>
      </c>
      <c r="AA57" s="69">
        <v>64.333333333333329</v>
      </c>
      <c r="AB57" s="61"/>
      <c r="AD57" s="64">
        <v>34143</v>
      </c>
      <c r="AE57" s="61">
        <v>0</v>
      </c>
      <c r="AF57" s="61">
        <v>1</v>
      </c>
      <c r="AG57" s="63">
        <v>140</v>
      </c>
      <c r="AJ57" s="68"/>
      <c r="AK57" s="71">
        <v>34969</v>
      </c>
      <c r="AL57" s="69">
        <v>2</v>
      </c>
      <c r="AM57" s="62">
        <v>107.5</v>
      </c>
      <c r="AN57" s="61"/>
      <c r="AO57" s="64">
        <v>34969</v>
      </c>
      <c r="AP57" s="63">
        <f t="shared" si="2"/>
        <v>1995</v>
      </c>
      <c r="AQ57" s="61">
        <v>2</v>
      </c>
      <c r="AR57" s="63">
        <v>107.5</v>
      </c>
    </row>
    <row r="58" spans="1:44" x14ac:dyDescent="0.25">
      <c r="A58" s="61" t="s">
        <v>1</v>
      </c>
      <c r="B58" s="61" t="s">
        <v>431</v>
      </c>
      <c r="C58" s="61">
        <v>1991</v>
      </c>
      <c r="D58" s="64">
        <v>33380</v>
      </c>
      <c r="E58" s="61">
        <v>5.0999999999999997E-2</v>
      </c>
      <c r="F58" s="61">
        <v>1</v>
      </c>
      <c r="N58" s="61" t="s">
        <v>1</v>
      </c>
      <c r="O58" s="61" t="s">
        <v>431</v>
      </c>
      <c r="P58" s="61">
        <v>1991</v>
      </c>
      <c r="Q58" s="64">
        <v>33506</v>
      </c>
      <c r="R58" s="63">
        <f t="shared" si="0"/>
        <v>9</v>
      </c>
      <c r="S58" s="61">
        <v>0</v>
      </c>
      <c r="T58" s="61">
        <v>8.5999999999999993E-2</v>
      </c>
      <c r="U58" s="61">
        <f t="shared" si="1"/>
        <v>86</v>
      </c>
      <c r="X58" s="70">
        <v>3</v>
      </c>
      <c r="Y58" s="66">
        <v>33492</v>
      </c>
      <c r="Z58" s="69">
        <v>1</v>
      </c>
      <c r="AA58" s="69">
        <v>70</v>
      </c>
      <c r="AB58" s="61"/>
      <c r="AD58" s="64">
        <v>34143</v>
      </c>
      <c r="AE58" s="61">
        <v>3</v>
      </c>
      <c r="AF58" s="61">
        <v>1</v>
      </c>
      <c r="AG58" s="63">
        <v>155</v>
      </c>
      <c r="AJ58" s="67"/>
      <c r="AK58" s="71">
        <v>35228</v>
      </c>
      <c r="AL58" s="69">
        <v>2</v>
      </c>
      <c r="AM58" s="62">
        <v>96.5</v>
      </c>
      <c r="AN58" s="61"/>
      <c r="AO58" s="64">
        <v>35228</v>
      </c>
      <c r="AP58" s="63">
        <f t="shared" si="2"/>
        <v>1996</v>
      </c>
      <c r="AQ58" s="61">
        <v>2</v>
      </c>
      <c r="AR58" s="63">
        <v>96.5</v>
      </c>
    </row>
    <row r="59" spans="1:44" x14ac:dyDescent="0.25">
      <c r="A59" s="61" t="s">
        <v>1</v>
      </c>
      <c r="B59" s="61" t="s">
        <v>431</v>
      </c>
      <c r="C59" s="61">
        <v>1991</v>
      </c>
      <c r="D59" s="64">
        <v>33380</v>
      </c>
      <c r="E59" s="61">
        <v>3.9E-2</v>
      </c>
      <c r="F59" s="61">
        <v>1</v>
      </c>
      <c r="N59" s="61" t="s">
        <v>1</v>
      </c>
      <c r="O59" s="61" t="s">
        <v>431</v>
      </c>
      <c r="P59" s="61">
        <v>1991</v>
      </c>
      <c r="Q59" s="64">
        <v>33506</v>
      </c>
      <c r="R59" s="63">
        <f t="shared" si="0"/>
        <v>9</v>
      </c>
      <c r="S59" s="61">
        <v>1</v>
      </c>
      <c r="T59" s="61">
        <v>8.6999999999999994E-2</v>
      </c>
      <c r="U59" s="61">
        <f t="shared" si="1"/>
        <v>87</v>
      </c>
      <c r="X59" s="71">
        <v>33506</v>
      </c>
      <c r="Z59" s="69"/>
      <c r="AA59" s="69"/>
      <c r="AB59" s="61"/>
      <c r="AD59" s="64">
        <v>34157</v>
      </c>
      <c r="AE59" s="61">
        <v>0</v>
      </c>
      <c r="AF59" s="61">
        <v>1</v>
      </c>
      <c r="AG59" s="63">
        <v>93</v>
      </c>
      <c r="AJ59" s="67"/>
      <c r="AK59" s="71">
        <v>35242</v>
      </c>
      <c r="AL59" s="69">
        <v>2</v>
      </c>
      <c r="AM59" s="62">
        <v>91</v>
      </c>
      <c r="AN59" s="61"/>
      <c r="AO59" s="64">
        <v>35242</v>
      </c>
      <c r="AP59" s="63">
        <f t="shared" si="2"/>
        <v>1996</v>
      </c>
      <c r="AQ59" s="61">
        <v>2</v>
      </c>
      <c r="AR59" s="63">
        <v>91</v>
      </c>
    </row>
    <row r="60" spans="1:44" x14ac:dyDescent="0.25">
      <c r="A60" s="61" t="s">
        <v>1</v>
      </c>
      <c r="B60" s="61" t="s">
        <v>431</v>
      </c>
      <c r="C60" s="61">
        <v>1991</v>
      </c>
      <c r="D60" s="64">
        <v>33380</v>
      </c>
      <c r="E60" s="61">
        <v>6.4000000000000001E-2</v>
      </c>
      <c r="F60" s="61">
        <v>3</v>
      </c>
      <c r="N60" s="61" t="s">
        <v>1</v>
      </c>
      <c r="O60" s="61" t="s">
        <v>431</v>
      </c>
      <c r="P60" s="61">
        <v>1991</v>
      </c>
      <c r="Q60" s="64">
        <v>33506</v>
      </c>
      <c r="R60" s="63">
        <f t="shared" si="0"/>
        <v>9</v>
      </c>
      <c r="S60" s="61">
        <v>1</v>
      </c>
      <c r="T60" s="61">
        <v>7.9000000000000001E-2</v>
      </c>
      <c r="U60" s="61">
        <f t="shared" si="1"/>
        <v>79</v>
      </c>
      <c r="X60" s="70">
        <v>0</v>
      </c>
      <c r="Y60" s="66">
        <v>33506</v>
      </c>
      <c r="Z60" s="69">
        <v>1</v>
      </c>
      <c r="AA60" s="69">
        <v>86</v>
      </c>
      <c r="AB60" s="61"/>
      <c r="AD60" s="64">
        <v>34157</v>
      </c>
      <c r="AE60" s="61">
        <v>3</v>
      </c>
      <c r="AF60" s="61">
        <v>1</v>
      </c>
      <c r="AG60" s="63">
        <v>159</v>
      </c>
      <c r="AJ60" s="67"/>
      <c r="AK60" s="71">
        <v>35256</v>
      </c>
      <c r="AL60" s="69">
        <v>2</v>
      </c>
      <c r="AM60" s="62">
        <v>73</v>
      </c>
      <c r="AN60" s="61"/>
      <c r="AO60" s="64">
        <v>35256</v>
      </c>
      <c r="AP60" s="63">
        <f t="shared" si="2"/>
        <v>1996</v>
      </c>
      <c r="AQ60" s="61">
        <v>2</v>
      </c>
      <c r="AR60" s="63">
        <v>73</v>
      </c>
    </row>
    <row r="61" spans="1:44" x14ac:dyDescent="0.25">
      <c r="A61" s="61" t="s">
        <v>1</v>
      </c>
      <c r="B61" s="61" t="s">
        <v>431</v>
      </c>
      <c r="C61" s="61">
        <v>1991</v>
      </c>
      <c r="D61" s="64">
        <v>33401</v>
      </c>
      <c r="E61" s="61">
        <v>4.2999999999999997E-2</v>
      </c>
      <c r="F61" s="61">
        <v>0</v>
      </c>
      <c r="N61" s="61" t="s">
        <v>1</v>
      </c>
      <c r="O61" s="61" t="s">
        <v>431</v>
      </c>
      <c r="P61" s="61">
        <v>1991</v>
      </c>
      <c r="Q61" s="64">
        <v>33506</v>
      </c>
      <c r="R61" s="63">
        <f t="shared" si="0"/>
        <v>9</v>
      </c>
      <c r="S61" s="61">
        <v>1</v>
      </c>
      <c r="T61" s="61">
        <v>7.3999999999999996E-2</v>
      </c>
      <c r="U61" s="61">
        <f t="shared" si="1"/>
        <v>74</v>
      </c>
      <c r="X61" s="70">
        <v>1</v>
      </c>
      <c r="Y61" s="66">
        <v>33506</v>
      </c>
      <c r="Z61" s="69">
        <v>3</v>
      </c>
      <c r="AA61" s="69">
        <v>80</v>
      </c>
      <c r="AB61" s="61"/>
      <c r="AD61" s="64">
        <v>34171</v>
      </c>
      <c r="AE61" s="61">
        <v>0</v>
      </c>
      <c r="AF61" s="61">
        <v>1</v>
      </c>
      <c r="AG61" s="63">
        <v>62</v>
      </c>
      <c r="AJ61" s="68"/>
      <c r="AK61" s="71">
        <v>35270</v>
      </c>
      <c r="AL61" s="69">
        <v>2</v>
      </c>
      <c r="AM61" s="62">
        <v>54</v>
      </c>
      <c r="AN61" s="61"/>
      <c r="AO61" s="64">
        <v>35270</v>
      </c>
      <c r="AP61" s="63">
        <f t="shared" si="2"/>
        <v>1996</v>
      </c>
      <c r="AQ61" s="61">
        <v>2</v>
      </c>
      <c r="AR61" s="63">
        <v>54</v>
      </c>
    </row>
    <row r="62" spans="1:44" x14ac:dyDescent="0.25">
      <c r="A62" s="61" t="s">
        <v>1</v>
      </c>
      <c r="B62" s="61" t="s">
        <v>431</v>
      </c>
      <c r="C62" s="61">
        <v>1991</v>
      </c>
      <c r="D62" s="64">
        <v>33401</v>
      </c>
      <c r="E62" s="61">
        <v>4.8000000000000001E-2</v>
      </c>
      <c r="F62" s="61">
        <v>1</v>
      </c>
      <c r="N62" s="61" t="s">
        <v>1</v>
      </c>
      <c r="O62" s="61" t="s">
        <v>431</v>
      </c>
      <c r="P62" s="61">
        <v>1991</v>
      </c>
      <c r="Q62" s="64">
        <v>33506</v>
      </c>
      <c r="R62" s="63">
        <f t="shared" si="0"/>
        <v>9</v>
      </c>
      <c r="S62" s="61">
        <v>3</v>
      </c>
      <c r="T62" s="61">
        <v>9.0999999999999998E-2</v>
      </c>
      <c r="U62" s="61">
        <f t="shared" si="1"/>
        <v>91</v>
      </c>
      <c r="X62" s="70">
        <v>3</v>
      </c>
      <c r="Y62" s="66">
        <v>33506</v>
      </c>
      <c r="Z62" s="69">
        <v>1</v>
      </c>
      <c r="AA62" s="69">
        <v>91</v>
      </c>
      <c r="AB62" s="61"/>
      <c r="AD62" s="64">
        <v>34171</v>
      </c>
      <c r="AE62" s="61">
        <v>3</v>
      </c>
      <c r="AF62" s="61">
        <v>1</v>
      </c>
      <c r="AG62" s="63">
        <v>85</v>
      </c>
      <c r="AJ62" s="67"/>
      <c r="AK62" s="71">
        <v>35284</v>
      </c>
      <c r="AL62" s="69">
        <v>2</v>
      </c>
      <c r="AM62" s="62">
        <v>59.5</v>
      </c>
      <c r="AN62" s="61"/>
      <c r="AO62" s="64">
        <v>35284</v>
      </c>
      <c r="AP62" s="63">
        <f t="shared" si="2"/>
        <v>1996</v>
      </c>
      <c r="AQ62" s="61">
        <v>2</v>
      </c>
      <c r="AR62" s="63">
        <v>59.5</v>
      </c>
    </row>
    <row r="63" spans="1:44" x14ac:dyDescent="0.25">
      <c r="A63" s="61" t="s">
        <v>1</v>
      </c>
      <c r="B63" s="61" t="s">
        <v>431</v>
      </c>
      <c r="C63" s="61">
        <v>1991</v>
      </c>
      <c r="D63" s="64">
        <v>33401</v>
      </c>
      <c r="E63" s="61">
        <v>4.9000000000000002E-2</v>
      </c>
      <c r="F63" s="61">
        <v>1</v>
      </c>
      <c r="N63" s="61" t="s">
        <v>1</v>
      </c>
      <c r="O63" s="61" t="s">
        <v>431</v>
      </c>
      <c r="P63" s="61">
        <v>1992</v>
      </c>
      <c r="Q63" s="64">
        <v>33758</v>
      </c>
      <c r="R63" s="63">
        <f t="shared" si="0"/>
        <v>6</v>
      </c>
      <c r="S63" s="61">
        <v>0</v>
      </c>
      <c r="T63" s="61">
        <v>5.7000000000000002E-2</v>
      </c>
      <c r="U63" s="61">
        <f t="shared" si="1"/>
        <v>57</v>
      </c>
      <c r="X63" s="71">
        <v>33758</v>
      </c>
      <c r="Z63" s="69"/>
      <c r="AA63" s="69"/>
      <c r="AB63" s="61"/>
      <c r="AD63" s="64">
        <v>34185</v>
      </c>
      <c r="AE63" s="61">
        <v>0</v>
      </c>
      <c r="AF63" s="61">
        <v>1</v>
      </c>
      <c r="AG63" s="63">
        <v>122</v>
      </c>
      <c r="AJ63" s="67"/>
      <c r="AK63" s="71">
        <v>35298</v>
      </c>
      <c r="AL63" s="69">
        <v>2</v>
      </c>
      <c r="AM63" s="62">
        <v>68.5</v>
      </c>
      <c r="AN63" s="61"/>
      <c r="AO63" s="64">
        <v>35298</v>
      </c>
      <c r="AP63" s="63">
        <f t="shared" si="2"/>
        <v>1996</v>
      </c>
      <c r="AQ63" s="61">
        <v>2</v>
      </c>
      <c r="AR63" s="63">
        <v>68.5</v>
      </c>
    </row>
    <row r="64" spans="1:44" x14ac:dyDescent="0.25">
      <c r="A64" s="61" t="s">
        <v>1</v>
      </c>
      <c r="B64" s="61" t="s">
        <v>431</v>
      </c>
      <c r="C64" s="61">
        <v>1991</v>
      </c>
      <c r="D64" s="64">
        <v>33401</v>
      </c>
      <c r="E64" s="61">
        <v>6.8000000000000005E-2</v>
      </c>
      <c r="F64" s="61">
        <v>1</v>
      </c>
      <c r="N64" s="61" t="s">
        <v>1</v>
      </c>
      <c r="O64" s="61" t="s">
        <v>431</v>
      </c>
      <c r="P64" s="61">
        <v>1992</v>
      </c>
      <c r="Q64" s="64">
        <v>33772</v>
      </c>
      <c r="R64" s="63">
        <f t="shared" si="0"/>
        <v>6</v>
      </c>
      <c r="S64" s="61">
        <v>0</v>
      </c>
      <c r="T64" s="61">
        <v>8.2000000000000003E-2</v>
      </c>
      <c r="U64" s="61">
        <f t="shared" si="1"/>
        <v>82</v>
      </c>
      <c r="X64" s="70">
        <v>0</v>
      </c>
      <c r="Y64" s="66">
        <v>33758</v>
      </c>
      <c r="Z64" s="69">
        <v>1</v>
      </c>
      <c r="AA64" s="69">
        <v>57</v>
      </c>
      <c r="AB64" s="61"/>
      <c r="AD64" s="64">
        <v>34185</v>
      </c>
      <c r="AE64" s="61">
        <v>3</v>
      </c>
      <c r="AF64" s="61">
        <v>1</v>
      </c>
      <c r="AG64" s="63">
        <v>126</v>
      </c>
      <c r="AJ64" s="67"/>
      <c r="AK64" s="71">
        <v>35312</v>
      </c>
      <c r="AL64" s="69">
        <v>2</v>
      </c>
      <c r="AM64" s="62">
        <v>63</v>
      </c>
      <c r="AN64" s="61"/>
      <c r="AO64" s="64">
        <v>35312</v>
      </c>
      <c r="AP64" s="63">
        <f t="shared" si="2"/>
        <v>1996</v>
      </c>
      <c r="AQ64" s="61">
        <v>2</v>
      </c>
      <c r="AR64" s="63">
        <v>63</v>
      </c>
    </row>
    <row r="65" spans="1:44" x14ac:dyDescent="0.25">
      <c r="A65" s="61" t="s">
        <v>1</v>
      </c>
      <c r="B65" s="61" t="s">
        <v>431</v>
      </c>
      <c r="C65" s="61">
        <v>1991</v>
      </c>
      <c r="D65" s="64">
        <v>33401</v>
      </c>
      <c r="E65" s="61">
        <v>4.4999999999999998E-2</v>
      </c>
      <c r="F65" s="61">
        <v>3</v>
      </c>
      <c r="N65" s="61" t="s">
        <v>1</v>
      </c>
      <c r="O65" s="61" t="s">
        <v>431</v>
      </c>
      <c r="P65" s="61">
        <v>1992</v>
      </c>
      <c r="Q65" s="64">
        <v>33786</v>
      </c>
      <c r="R65" s="63">
        <f t="shared" si="0"/>
        <v>7</v>
      </c>
      <c r="S65" s="61">
        <v>0</v>
      </c>
      <c r="T65" s="61">
        <v>8.2000000000000003E-2</v>
      </c>
      <c r="U65" s="61">
        <f t="shared" si="1"/>
        <v>82</v>
      </c>
      <c r="X65" s="71">
        <v>33772</v>
      </c>
      <c r="Z65" s="69"/>
      <c r="AA65" s="69"/>
      <c r="AB65" s="61"/>
      <c r="AD65" s="64">
        <v>34199</v>
      </c>
      <c r="AE65" s="61">
        <v>0</v>
      </c>
      <c r="AF65" s="61">
        <v>1</v>
      </c>
      <c r="AG65" s="63">
        <v>147</v>
      </c>
      <c r="AJ65" s="68"/>
      <c r="AK65" s="71">
        <v>35326</v>
      </c>
      <c r="AL65" s="69">
        <v>2</v>
      </c>
      <c r="AM65" s="62">
        <v>47.5</v>
      </c>
      <c r="AN65" s="61"/>
      <c r="AO65" s="64">
        <v>35326</v>
      </c>
      <c r="AP65" s="63">
        <f t="shared" si="2"/>
        <v>1996</v>
      </c>
      <c r="AQ65" s="61">
        <v>2</v>
      </c>
      <c r="AR65" s="63">
        <v>47.5</v>
      </c>
    </row>
    <row r="66" spans="1:44" x14ac:dyDescent="0.25">
      <c r="A66" s="61" t="s">
        <v>1</v>
      </c>
      <c r="B66" s="61" t="s">
        <v>431</v>
      </c>
      <c r="C66" s="61">
        <v>1991</v>
      </c>
      <c r="D66" s="64">
        <v>33415</v>
      </c>
      <c r="E66" s="61">
        <v>4.2000000000000003E-2</v>
      </c>
      <c r="F66" s="61">
        <v>0</v>
      </c>
      <c r="N66" s="61" t="s">
        <v>1</v>
      </c>
      <c r="O66" s="61" t="s">
        <v>431</v>
      </c>
      <c r="P66" s="61">
        <v>1992</v>
      </c>
      <c r="Q66" s="64">
        <v>33800</v>
      </c>
      <c r="R66" s="63">
        <f t="shared" si="0"/>
        <v>7</v>
      </c>
      <c r="S66" s="61">
        <v>0</v>
      </c>
      <c r="T66" s="61">
        <v>6.3E-2</v>
      </c>
      <c r="U66" s="61">
        <f t="shared" si="1"/>
        <v>63</v>
      </c>
      <c r="X66" s="70">
        <v>0</v>
      </c>
      <c r="Y66" s="66">
        <v>33772</v>
      </c>
      <c r="Z66" s="69">
        <v>1</v>
      </c>
      <c r="AA66" s="69">
        <v>82</v>
      </c>
      <c r="AB66" s="61"/>
      <c r="AD66" s="64">
        <v>34199</v>
      </c>
      <c r="AE66" s="61">
        <v>3</v>
      </c>
      <c r="AF66" s="61">
        <v>1</v>
      </c>
      <c r="AG66" s="63">
        <v>126</v>
      </c>
      <c r="AJ66" s="67"/>
      <c r="AK66" s="71">
        <v>35585</v>
      </c>
      <c r="AL66" s="69">
        <v>3</v>
      </c>
      <c r="AM66" s="62">
        <v>91.666666666666671</v>
      </c>
      <c r="AN66" s="61"/>
      <c r="AO66" s="64">
        <v>35585</v>
      </c>
      <c r="AP66" s="63">
        <f t="shared" si="2"/>
        <v>1997</v>
      </c>
      <c r="AQ66" s="61">
        <v>3</v>
      </c>
      <c r="AR66" s="63">
        <v>91.666666666666671</v>
      </c>
    </row>
    <row r="67" spans="1:44" x14ac:dyDescent="0.25">
      <c r="A67" s="61" t="s">
        <v>1</v>
      </c>
      <c r="B67" s="61" t="s">
        <v>431</v>
      </c>
      <c r="C67" s="61">
        <v>1991</v>
      </c>
      <c r="D67" s="64">
        <v>33415</v>
      </c>
      <c r="E67" s="61">
        <v>5.0999999999999997E-2</v>
      </c>
      <c r="F67" s="61">
        <v>1</v>
      </c>
      <c r="N67" s="61" t="s">
        <v>1</v>
      </c>
      <c r="O67" s="61" t="s">
        <v>431</v>
      </c>
      <c r="P67" s="61">
        <v>1992</v>
      </c>
      <c r="Q67" s="64">
        <v>33814</v>
      </c>
      <c r="R67" s="63">
        <f t="shared" si="0"/>
        <v>7</v>
      </c>
      <c r="S67" s="61">
        <v>0</v>
      </c>
      <c r="T67" s="61">
        <v>3.9E-2</v>
      </c>
      <c r="U67" s="61">
        <f t="shared" si="1"/>
        <v>39</v>
      </c>
      <c r="X67" s="71">
        <v>33786</v>
      </c>
      <c r="Z67" s="69"/>
      <c r="AA67" s="69"/>
      <c r="AB67" s="61"/>
      <c r="AD67" s="64">
        <v>34213</v>
      </c>
      <c r="AE67" s="61">
        <v>0</v>
      </c>
      <c r="AF67" s="61">
        <v>1</v>
      </c>
      <c r="AG67" s="63">
        <v>73</v>
      </c>
      <c r="AJ67" s="67"/>
      <c r="AK67" s="71">
        <v>35599</v>
      </c>
      <c r="AL67" s="69">
        <v>3</v>
      </c>
      <c r="AM67" s="62">
        <v>47</v>
      </c>
      <c r="AN67" s="61"/>
      <c r="AO67" s="64">
        <v>35599</v>
      </c>
      <c r="AP67" s="63">
        <f t="shared" si="2"/>
        <v>1997</v>
      </c>
      <c r="AQ67" s="61">
        <v>3</v>
      </c>
      <c r="AR67" s="63">
        <v>47</v>
      </c>
    </row>
    <row r="68" spans="1:44" x14ac:dyDescent="0.25">
      <c r="A68" s="61" t="s">
        <v>1</v>
      </c>
      <c r="B68" s="61" t="s">
        <v>431</v>
      </c>
      <c r="C68" s="61">
        <v>1991</v>
      </c>
      <c r="D68" s="64">
        <v>33415</v>
      </c>
      <c r="E68" s="61">
        <v>5.5E-2</v>
      </c>
      <c r="F68" s="61">
        <v>1</v>
      </c>
      <c r="N68" s="61" t="s">
        <v>1</v>
      </c>
      <c r="O68" s="61" t="s">
        <v>431</v>
      </c>
      <c r="P68" s="61">
        <v>1992</v>
      </c>
      <c r="Q68" s="64">
        <v>33828</v>
      </c>
      <c r="R68" s="63">
        <f t="shared" si="0"/>
        <v>8</v>
      </c>
      <c r="S68" s="61">
        <v>0</v>
      </c>
      <c r="T68" s="61">
        <v>3.1E-2</v>
      </c>
      <c r="U68" s="61">
        <f t="shared" si="1"/>
        <v>31</v>
      </c>
      <c r="X68" s="70">
        <v>0</v>
      </c>
      <c r="Y68" s="66">
        <v>33786</v>
      </c>
      <c r="Z68" s="69">
        <v>1</v>
      </c>
      <c r="AA68" s="69">
        <v>82</v>
      </c>
      <c r="AB68" s="61"/>
      <c r="AD68" s="64">
        <v>34213</v>
      </c>
      <c r="AE68" s="61">
        <v>3</v>
      </c>
      <c r="AF68" s="61">
        <v>1</v>
      </c>
      <c r="AG68" s="63">
        <v>82</v>
      </c>
      <c r="AJ68" s="67"/>
      <c r="AK68" s="71">
        <v>35611</v>
      </c>
      <c r="AL68" s="69">
        <v>2</v>
      </c>
      <c r="AM68" s="62">
        <v>54</v>
      </c>
      <c r="AN68" s="61"/>
      <c r="AO68" s="64">
        <v>35611</v>
      </c>
      <c r="AP68" s="63">
        <f t="shared" si="2"/>
        <v>1997</v>
      </c>
      <c r="AQ68" s="61">
        <v>2</v>
      </c>
      <c r="AR68" s="63">
        <v>54</v>
      </c>
    </row>
    <row r="69" spans="1:44" x14ac:dyDescent="0.25">
      <c r="A69" s="61" t="s">
        <v>1</v>
      </c>
      <c r="B69" s="61" t="s">
        <v>431</v>
      </c>
      <c r="C69" s="61">
        <v>1991</v>
      </c>
      <c r="D69" s="64">
        <v>33415</v>
      </c>
      <c r="E69" s="61">
        <v>5.3999999999999999E-2</v>
      </c>
      <c r="F69" s="61">
        <v>1</v>
      </c>
      <c r="N69" s="61" t="s">
        <v>1</v>
      </c>
      <c r="O69" s="61" t="s">
        <v>431</v>
      </c>
      <c r="P69" s="61">
        <v>1992</v>
      </c>
      <c r="Q69" s="64">
        <v>33842</v>
      </c>
      <c r="R69" s="63">
        <f t="shared" si="0"/>
        <v>8</v>
      </c>
      <c r="S69" s="61">
        <v>0</v>
      </c>
      <c r="T69" s="61">
        <v>2.9000000000000001E-2</v>
      </c>
      <c r="U69" s="61">
        <f t="shared" si="1"/>
        <v>29</v>
      </c>
      <c r="X69" s="71">
        <v>33800</v>
      </c>
      <c r="Z69" s="69"/>
      <c r="AA69" s="69"/>
      <c r="AB69" s="61"/>
      <c r="AD69" s="64">
        <v>34227</v>
      </c>
      <c r="AE69" s="61">
        <v>0</v>
      </c>
      <c r="AF69" s="61">
        <v>1</v>
      </c>
      <c r="AG69" s="63">
        <v>72</v>
      </c>
      <c r="AJ69" s="68"/>
      <c r="AK69" s="71">
        <v>35627</v>
      </c>
      <c r="AL69" s="69">
        <v>3</v>
      </c>
      <c r="AM69" s="62">
        <v>36.333333333333336</v>
      </c>
      <c r="AN69" s="61"/>
      <c r="AO69" s="64">
        <v>35627</v>
      </c>
      <c r="AP69" s="63">
        <f t="shared" si="2"/>
        <v>1997</v>
      </c>
      <c r="AQ69" s="61">
        <v>3</v>
      </c>
      <c r="AR69" s="63">
        <v>36.333333333333336</v>
      </c>
    </row>
    <row r="70" spans="1:44" x14ac:dyDescent="0.25">
      <c r="A70" s="61" t="s">
        <v>1</v>
      </c>
      <c r="B70" s="61" t="s">
        <v>431</v>
      </c>
      <c r="C70" s="61">
        <v>1991</v>
      </c>
      <c r="D70" s="64">
        <v>33415</v>
      </c>
      <c r="E70" s="61">
        <v>6.2E-2</v>
      </c>
      <c r="F70" s="61">
        <v>3</v>
      </c>
      <c r="N70" s="61" t="s">
        <v>1</v>
      </c>
      <c r="O70" s="61" t="s">
        <v>431</v>
      </c>
      <c r="P70" s="61">
        <v>1992</v>
      </c>
      <c r="Q70" s="64">
        <v>33870</v>
      </c>
      <c r="R70" s="63">
        <f t="shared" si="0"/>
        <v>9</v>
      </c>
      <c r="S70" s="61">
        <v>0</v>
      </c>
      <c r="T70" s="61">
        <v>0.126</v>
      </c>
      <c r="U70" s="61">
        <f t="shared" si="1"/>
        <v>126</v>
      </c>
      <c r="X70" s="70">
        <v>0</v>
      </c>
      <c r="Y70" s="66">
        <v>33800</v>
      </c>
      <c r="Z70" s="69">
        <v>1</v>
      </c>
      <c r="AA70" s="69">
        <v>63</v>
      </c>
      <c r="AB70" s="61"/>
      <c r="AD70" s="64">
        <v>34227</v>
      </c>
      <c r="AE70" s="61">
        <v>3</v>
      </c>
      <c r="AF70" s="61">
        <v>1</v>
      </c>
      <c r="AG70" s="63">
        <v>68</v>
      </c>
      <c r="AJ70" s="67"/>
      <c r="AK70" s="71">
        <v>35641</v>
      </c>
      <c r="AL70" s="69">
        <v>3</v>
      </c>
      <c r="AM70" s="62">
        <v>47</v>
      </c>
      <c r="AN70" s="61"/>
      <c r="AO70" s="64">
        <v>35641</v>
      </c>
      <c r="AP70" s="63">
        <f t="shared" si="2"/>
        <v>1997</v>
      </c>
      <c r="AQ70" s="61">
        <v>3</v>
      </c>
      <c r="AR70" s="63">
        <v>47</v>
      </c>
    </row>
    <row r="71" spans="1:44" x14ac:dyDescent="0.25">
      <c r="A71" s="61" t="s">
        <v>1</v>
      </c>
      <c r="B71" s="61" t="s">
        <v>431</v>
      </c>
      <c r="C71" s="61">
        <v>1991</v>
      </c>
      <c r="D71" s="64">
        <v>33436</v>
      </c>
      <c r="E71" s="61">
        <v>5.1999999999999998E-2</v>
      </c>
      <c r="F71" s="61">
        <v>0</v>
      </c>
      <c r="N71" s="61" t="s">
        <v>1</v>
      </c>
      <c r="O71" s="61" t="s">
        <v>25</v>
      </c>
      <c r="P71" s="61">
        <v>1993</v>
      </c>
      <c r="Q71" s="64">
        <v>34129</v>
      </c>
      <c r="R71" s="63">
        <f t="shared" ref="R71:R134" si="4">MONTH(Q71)</f>
        <v>6</v>
      </c>
      <c r="S71" s="61">
        <v>0</v>
      </c>
      <c r="T71" s="61">
        <v>0.22800000000000001</v>
      </c>
      <c r="U71" s="61">
        <f t="shared" ref="U71:U134" si="5">T71*1000</f>
        <v>228</v>
      </c>
      <c r="X71" s="71">
        <v>33814</v>
      </c>
      <c r="Z71" s="69"/>
      <c r="AA71" s="69"/>
      <c r="AB71" s="61"/>
      <c r="AD71" s="64">
        <v>34241</v>
      </c>
      <c r="AE71" s="61">
        <v>0</v>
      </c>
      <c r="AF71" s="61">
        <v>1</v>
      </c>
      <c r="AG71" s="63">
        <v>152</v>
      </c>
      <c r="AJ71" s="67"/>
      <c r="AK71" s="71">
        <v>35656</v>
      </c>
      <c r="AL71" s="69">
        <v>3</v>
      </c>
      <c r="AM71" s="62">
        <v>48</v>
      </c>
      <c r="AN71" s="61"/>
      <c r="AO71" s="64">
        <v>35656</v>
      </c>
      <c r="AP71" s="63">
        <f t="shared" ref="AP71:AP134" si="6">YEAR(AO71)</f>
        <v>1997</v>
      </c>
      <c r="AQ71" s="61">
        <v>3</v>
      </c>
      <c r="AR71" s="63">
        <v>48</v>
      </c>
    </row>
    <row r="72" spans="1:44" x14ac:dyDescent="0.25">
      <c r="A72" s="61" t="s">
        <v>1</v>
      </c>
      <c r="B72" s="61" t="s">
        <v>431</v>
      </c>
      <c r="C72" s="61">
        <v>1991</v>
      </c>
      <c r="D72" s="64">
        <v>33436</v>
      </c>
      <c r="E72" s="61">
        <v>3.3000000000000002E-2</v>
      </c>
      <c r="F72" s="61">
        <v>1</v>
      </c>
      <c r="N72" s="61" t="s">
        <v>1</v>
      </c>
      <c r="O72" s="61" t="s">
        <v>22</v>
      </c>
      <c r="P72" s="61">
        <v>1993</v>
      </c>
      <c r="Q72" s="64">
        <v>34129</v>
      </c>
      <c r="R72" s="63">
        <f t="shared" si="4"/>
        <v>6</v>
      </c>
      <c r="S72" s="61">
        <v>3</v>
      </c>
      <c r="T72" s="61">
        <v>0.20399999999999999</v>
      </c>
      <c r="U72" s="61">
        <f t="shared" si="5"/>
        <v>204</v>
      </c>
      <c r="X72" s="70">
        <v>0</v>
      </c>
      <c r="Y72" s="66">
        <v>33814</v>
      </c>
      <c r="Z72" s="69">
        <v>1</v>
      </c>
      <c r="AA72" s="69">
        <v>39</v>
      </c>
      <c r="AB72" s="61"/>
      <c r="AD72" s="64">
        <v>34241</v>
      </c>
      <c r="AE72" s="61">
        <v>3</v>
      </c>
      <c r="AF72" s="61">
        <v>1</v>
      </c>
      <c r="AG72" s="63">
        <v>159</v>
      </c>
      <c r="AJ72" s="67"/>
      <c r="AK72" s="71">
        <v>35669</v>
      </c>
      <c r="AL72" s="69">
        <v>3</v>
      </c>
      <c r="AM72" s="62">
        <v>44.333333333333336</v>
      </c>
      <c r="AN72" s="61"/>
      <c r="AO72" s="64">
        <v>35669</v>
      </c>
      <c r="AP72" s="63">
        <f t="shared" si="6"/>
        <v>1997</v>
      </c>
      <c r="AQ72" s="61">
        <v>3</v>
      </c>
      <c r="AR72" s="63">
        <v>44.333333333333336</v>
      </c>
    </row>
    <row r="73" spans="1:44" x14ac:dyDescent="0.25">
      <c r="A73" s="61" t="s">
        <v>1</v>
      </c>
      <c r="B73" s="61" t="s">
        <v>431</v>
      </c>
      <c r="C73" s="61">
        <v>1991</v>
      </c>
      <c r="D73" s="64">
        <v>33436</v>
      </c>
      <c r="E73" s="61">
        <v>3.3000000000000002E-2</v>
      </c>
      <c r="F73" s="61">
        <v>1</v>
      </c>
      <c r="N73" s="61" t="s">
        <v>1</v>
      </c>
      <c r="O73" s="61" t="s">
        <v>25</v>
      </c>
      <c r="P73" s="61">
        <v>1993</v>
      </c>
      <c r="Q73" s="64">
        <v>34143</v>
      </c>
      <c r="R73" s="63">
        <f t="shared" si="4"/>
        <v>6</v>
      </c>
      <c r="S73" s="61">
        <v>0</v>
      </c>
      <c r="T73" s="61">
        <v>0.14000000000000001</v>
      </c>
      <c r="U73" s="61">
        <f t="shared" si="5"/>
        <v>140</v>
      </c>
      <c r="X73" s="71">
        <v>33828</v>
      </c>
      <c r="Z73" s="69"/>
      <c r="AA73" s="69"/>
      <c r="AB73" s="61"/>
      <c r="AD73" s="64">
        <v>34493</v>
      </c>
      <c r="AE73" s="61">
        <v>0</v>
      </c>
      <c r="AF73" s="61">
        <v>1</v>
      </c>
      <c r="AG73" s="63">
        <v>75</v>
      </c>
      <c r="AJ73" s="68"/>
      <c r="AK73" s="71">
        <v>35683</v>
      </c>
      <c r="AL73" s="69">
        <v>3</v>
      </c>
      <c r="AM73" s="62">
        <v>64.666666666666671</v>
      </c>
      <c r="AN73" s="61"/>
      <c r="AO73" s="64">
        <v>35683</v>
      </c>
      <c r="AP73" s="63">
        <f t="shared" si="6"/>
        <v>1997</v>
      </c>
      <c r="AQ73" s="61">
        <v>3</v>
      </c>
      <c r="AR73" s="63">
        <v>64.666666666666671</v>
      </c>
    </row>
    <row r="74" spans="1:44" x14ac:dyDescent="0.25">
      <c r="A74" s="61" t="s">
        <v>1</v>
      </c>
      <c r="B74" s="61" t="s">
        <v>431</v>
      </c>
      <c r="C74" s="61">
        <v>1991</v>
      </c>
      <c r="D74" s="64">
        <v>33436</v>
      </c>
      <c r="E74" s="61">
        <v>0.05</v>
      </c>
      <c r="F74" s="61">
        <v>1</v>
      </c>
      <c r="N74" s="61" t="s">
        <v>1</v>
      </c>
      <c r="O74" s="61" t="s">
        <v>22</v>
      </c>
      <c r="P74" s="61">
        <v>1993</v>
      </c>
      <c r="Q74" s="64">
        <v>34143</v>
      </c>
      <c r="R74" s="63">
        <f t="shared" si="4"/>
        <v>6</v>
      </c>
      <c r="S74" s="61">
        <v>3</v>
      </c>
      <c r="T74" s="61">
        <v>0.155</v>
      </c>
      <c r="U74" s="61">
        <f t="shared" si="5"/>
        <v>155</v>
      </c>
      <c r="X74" s="70">
        <v>0</v>
      </c>
      <c r="Y74" s="66">
        <v>33828</v>
      </c>
      <c r="Z74" s="69">
        <v>1</v>
      </c>
      <c r="AA74" s="69">
        <v>31</v>
      </c>
      <c r="AB74" s="61"/>
      <c r="AD74" s="64">
        <v>34493</v>
      </c>
      <c r="AE74" s="61">
        <v>3</v>
      </c>
      <c r="AF74" s="61">
        <v>1</v>
      </c>
      <c r="AG74" s="63">
        <v>56</v>
      </c>
      <c r="AJ74" s="67"/>
      <c r="AK74" s="71">
        <v>35696</v>
      </c>
      <c r="AL74" s="69">
        <v>3</v>
      </c>
      <c r="AM74" s="62">
        <v>78.666666666666671</v>
      </c>
      <c r="AN74" s="61"/>
      <c r="AO74" s="64">
        <v>35696</v>
      </c>
      <c r="AP74" s="63">
        <f t="shared" si="6"/>
        <v>1997</v>
      </c>
      <c r="AQ74" s="61">
        <v>3</v>
      </c>
      <c r="AR74" s="63">
        <v>78.666666666666671</v>
      </c>
    </row>
    <row r="75" spans="1:44" x14ac:dyDescent="0.25">
      <c r="A75" s="61" t="s">
        <v>1</v>
      </c>
      <c r="B75" s="61" t="s">
        <v>431</v>
      </c>
      <c r="C75" s="61">
        <v>1991</v>
      </c>
      <c r="D75" s="64">
        <v>33436</v>
      </c>
      <c r="E75" s="61">
        <v>4.1000000000000002E-2</v>
      </c>
      <c r="F75" s="61">
        <v>3</v>
      </c>
      <c r="N75" s="61" t="s">
        <v>1</v>
      </c>
      <c r="O75" s="61" t="s">
        <v>25</v>
      </c>
      <c r="P75" s="61">
        <v>1993</v>
      </c>
      <c r="Q75" s="64">
        <v>34157</v>
      </c>
      <c r="R75" s="63">
        <f t="shared" si="4"/>
        <v>7</v>
      </c>
      <c r="S75" s="61">
        <v>0</v>
      </c>
      <c r="T75" s="61">
        <v>9.2999999999999999E-2</v>
      </c>
      <c r="U75" s="61">
        <f t="shared" si="5"/>
        <v>93</v>
      </c>
      <c r="X75" s="71">
        <v>33842</v>
      </c>
      <c r="Z75" s="69"/>
      <c r="AA75" s="69"/>
      <c r="AB75" s="61"/>
      <c r="AD75" s="64">
        <v>34507</v>
      </c>
      <c r="AE75" s="61">
        <v>0</v>
      </c>
      <c r="AF75" s="61">
        <v>1</v>
      </c>
      <c r="AG75" s="63">
        <v>60</v>
      </c>
      <c r="AJ75" s="67"/>
      <c r="AK75" s="71">
        <v>35948</v>
      </c>
      <c r="AL75" s="69">
        <v>3</v>
      </c>
      <c r="AM75" s="62">
        <v>63.666666666666664</v>
      </c>
      <c r="AN75" s="61"/>
      <c r="AO75" s="64">
        <v>35948</v>
      </c>
      <c r="AP75" s="63">
        <f t="shared" si="6"/>
        <v>1998</v>
      </c>
      <c r="AQ75" s="61">
        <v>3</v>
      </c>
      <c r="AR75" s="63">
        <v>63.666666666666664</v>
      </c>
    </row>
    <row r="76" spans="1:44" x14ac:dyDescent="0.25">
      <c r="A76" s="61" t="s">
        <v>1</v>
      </c>
      <c r="B76" s="61" t="s">
        <v>431</v>
      </c>
      <c r="C76" s="61">
        <v>1991</v>
      </c>
      <c r="D76" s="64">
        <v>33450</v>
      </c>
      <c r="E76" s="61">
        <v>5.3999999999999999E-2</v>
      </c>
      <c r="F76" s="61">
        <v>0</v>
      </c>
      <c r="N76" s="61" t="s">
        <v>1</v>
      </c>
      <c r="O76" s="61" t="s">
        <v>22</v>
      </c>
      <c r="P76" s="61">
        <v>1993</v>
      </c>
      <c r="Q76" s="64">
        <v>34157</v>
      </c>
      <c r="R76" s="63">
        <f t="shared" si="4"/>
        <v>7</v>
      </c>
      <c r="S76" s="61">
        <v>3</v>
      </c>
      <c r="T76" s="61">
        <v>0.159</v>
      </c>
      <c r="U76" s="61">
        <f t="shared" si="5"/>
        <v>159</v>
      </c>
      <c r="X76" s="70">
        <v>0</v>
      </c>
      <c r="Y76" s="66">
        <v>33842</v>
      </c>
      <c r="Z76" s="69">
        <v>1</v>
      </c>
      <c r="AA76" s="69">
        <v>29</v>
      </c>
      <c r="AB76" s="61"/>
      <c r="AD76" s="64">
        <v>34507</v>
      </c>
      <c r="AE76" s="61">
        <v>3</v>
      </c>
      <c r="AF76" s="61">
        <v>1</v>
      </c>
      <c r="AG76" s="63">
        <v>53</v>
      </c>
      <c r="AJ76" s="67"/>
      <c r="AK76" s="71">
        <v>35962</v>
      </c>
      <c r="AL76" s="69">
        <v>3</v>
      </c>
      <c r="AM76" s="62">
        <v>72.666666666666671</v>
      </c>
      <c r="AN76" s="61"/>
      <c r="AO76" s="64">
        <v>35962</v>
      </c>
      <c r="AP76" s="63">
        <f t="shared" si="6"/>
        <v>1998</v>
      </c>
      <c r="AQ76" s="61">
        <v>3</v>
      </c>
      <c r="AR76" s="63">
        <v>72.666666666666671</v>
      </c>
    </row>
    <row r="77" spans="1:44" x14ac:dyDescent="0.25">
      <c r="A77" s="61" t="s">
        <v>1</v>
      </c>
      <c r="B77" s="61" t="s">
        <v>431</v>
      </c>
      <c r="C77" s="61">
        <v>1991</v>
      </c>
      <c r="D77" s="64">
        <v>33450</v>
      </c>
      <c r="E77" s="61">
        <v>0.06</v>
      </c>
      <c r="F77" s="61">
        <v>1</v>
      </c>
      <c r="N77" s="61" t="s">
        <v>1</v>
      </c>
      <c r="O77" s="61" t="s">
        <v>25</v>
      </c>
      <c r="P77" s="61">
        <v>1993</v>
      </c>
      <c r="Q77" s="64">
        <v>34171</v>
      </c>
      <c r="R77" s="63">
        <f t="shared" si="4"/>
        <v>7</v>
      </c>
      <c r="S77" s="61">
        <v>0</v>
      </c>
      <c r="T77" s="61">
        <v>6.2E-2</v>
      </c>
      <c r="U77" s="61">
        <f t="shared" si="5"/>
        <v>62</v>
      </c>
      <c r="X77" s="71">
        <v>33870</v>
      </c>
      <c r="Z77" s="69"/>
      <c r="AA77" s="69"/>
      <c r="AB77" s="61"/>
      <c r="AD77" s="64">
        <v>34521</v>
      </c>
      <c r="AE77" s="61">
        <v>0</v>
      </c>
      <c r="AF77" s="61">
        <v>1</v>
      </c>
      <c r="AG77" s="63">
        <v>57</v>
      </c>
      <c r="AJ77" s="68"/>
      <c r="AK77" s="71">
        <v>35977</v>
      </c>
      <c r="AL77" s="69">
        <v>3</v>
      </c>
      <c r="AM77" s="62">
        <v>56.333333333333336</v>
      </c>
      <c r="AN77" s="61"/>
      <c r="AO77" s="64">
        <v>35977</v>
      </c>
      <c r="AP77" s="63">
        <f t="shared" si="6"/>
        <v>1998</v>
      </c>
      <c r="AQ77" s="61">
        <v>3</v>
      </c>
      <c r="AR77" s="63">
        <v>56.333333333333336</v>
      </c>
    </row>
    <row r="78" spans="1:44" x14ac:dyDescent="0.25">
      <c r="A78" s="61" t="s">
        <v>1</v>
      </c>
      <c r="B78" s="61" t="s">
        <v>431</v>
      </c>
      <c r="C78" s="61">
        <v>1991</v>
      </c>
      <c r="D78" s="64">
        <v>33450</v>
      </c>
      <c r="E78" s="61">
        <v>5.8000000000000003E-2</v>
      </c>
      <c r="F78" s="61">
        <v>1</v>
      </c>
      <c r="N78" s="61" t="s">
        <v>1</v>
      </c>
      <c r="O78" s="61" t="s">
        <v>22</v>
      </c>
      <c r="P78" s="61">
        <v>1993</v>
      </c>
      <c r="Q78" s="64">
        <v>34171</v>
      </c>
      <c r="R78" s="63">
        <f t="shared" si="4"/>
        <v>7</v>
      </c>
      <c r="S78" s="61">
        <v>3</v>
      </c>
      <c r="T78" s="61">
        <v>8.5000000000000006E-2</v>
      </c>
      <c r="U78" s="61">
        <f t="shared" si="5"/>
        <v>85</v>
      </c>
      <c r="X78" s="70">
        <v>0</v>
      </c>
      <c r="Y78" s="66">
        <v>33870</v>
      </c>
      <c r="Z78" s="69">
        <v>1</v>
      </c>
      <c r="AA78" s="69">
        <v>126</v>
      </c>
      <c r="AB78" s="61"/>
      <c r="AD78" s="64">
        <v>34521</v>
      </c>
      <c r="AE78" s="61">
        <v>3</v>
      </c>
      <c r="AF78" s="61">
        <v>1</v>
      </c>
      <c r="AG78" s="63">
        <v>101</v>
      </c>
      <c r="AJ78" s="67"/>
      <c r="AK78" s="71">
        <v>35990</v>
      </c>
      <c r="AL78" s="69">
        <v>3</v>
      </c>
      <c r="AM78" s="62">
        <v>76</v>
      </c>
      <c r="AN78" s="61"/>
      <c r="AO78" s="64">
        <v>35990</v>
      </c>
      <c r="AP78" s="63">
        <f t="shared" si="6"/>
        <v>1998</v>
      </c>
      <c r="AQ78" s="61">
        <v>3</v>
      </c>
      <c r="AR78" s="63">
        <v>76</v>
      </c>
    </row>
    <row r="79" spans="1:44" x14ac:dyDescent="0.25">
      <c r="A79" s="61" t="s">
        <v>1</v>
      </c>
      <c r="B79" s="61" t="s">
        <v>431</v>
      </c>
      <c r="C79" s="61">
        <v>1991</v>
      </c>
      <c r="D79" s="64">
        <v>33450</v>
      </c>
      <c r="E79" s="61">
        <v>4.9000000000000002E-2</v>
      </c>
      <c r="F79" s="61">
        <v>1</v>
      </c>
      <c r="N79" s="61" t="s">
        <v>1</v>
      </c>
      <c r="O79" s="61" t="s">
        <v>25</v>
      </c>
      <c r="P79" s="61">
        <v>1993</v>
      </c>
      <c r="Q79" s="64">
        <v>34185</v>
      </c>
      <c r="R79" s="63">
        <f t="shared" si="4"/>
        <v>8</v>
      </c>
      <c r="S79" s="61">
        <v>0</v>
      </c>
      <c r="T79" s="61">
        <v>0.122</v>
      </c>
      <c r="U79" s="61">
        <f t="shared" si="5"/>
        <v>122</v>
      </c>
      <c r="X79" s="71">
        <v>34129</v>
      </c>
      <c r="Z79" s="69"/>
      <c r="AA79" s="69"/>
      <c r="AB79" s="61"/>
      <c r="AD79" s="64">
        <v>34535</v>
      </c>
      <c r="AE79" s="61">
        <v>0</v>
      </c>
      <c r="AF79" s="61">
        <v>1</v>
      </c>
      <c r="AG79" s="63">
        <v>21</v>
      </c>
      <c r="AJ79" s="67"/>
      <c r="AK79" s="71">
        <v>36004</v>
      </c>
      <c r="AL79" s="69">
        <v>3</v>
      </c>
      <c r="AM79" s="62">
        <v>40.333333333333336</v>
      </c>
      <c r="AN79" s="61"/>
      <c r="AO79" s="64">
        <v>36004</v>
      </c>
      <c r="AP79" s="63">
        <f t="shared" si="6"/>
        <v>1998</v>
      </c>
      <c r="AQ79" s="61">
        <v>3</v>
      </c>
      <c r="AR79" s="63">
        <v>40.333333333333336</v>
      </c>
    </row>
    <row r="80" spans="1:44" x14ac:dyDescent="0.25">
      <c r="A80" s="61" t="s">
        <v>1</v>
      </c>
      <c r="B80" s="61" t="s">
        <v>431</v>
      </c>
      <c r="C80" s="61">
        <v>1991</v>
      </c>
      <c r="D80" s="64">
        <v>33450</v>
      </c>
      <c r="E80" s="61">
        <v>5.5E-2</v>
      </c>
      <c r="F80" s="61">
        <v>3</v>
      </c>
      <c r="N80" s="61" t="s">
        <v>1</v>
      </c>
      <c r="O80" s="61" t="s">
        <v>22</v>
      </c>
      <c r="P80" s="61">
        <v>1993</v>
      </c>
      <c r="Q80" s="64">
        <v>34185</v>
      </c>
      <c r="R80" s="63">
        <f t="shared" si="4"/>
        <v>8</v>
      </c>
      <c r="S80" s="61">
        <v>3</v>
      </c>
      <c r="T80" s="61">
        <v>0.126</v>
      </c>
      <c r="U80" s="61">
        <f t="shared" si="5"/>
        <v>126</v>
      </c>
      <c r="X80" s="70">
        <v>0</v>
      </c>
      <c r="Y80" s="66">
        <v>34129</v>
      </c>
      <c r="Z80" s="69">
        <v>1</v>
      </c>
      <c r="AA80" s="69">
        <v>228</v>
      </c>
      <c r="AB80" s="61"/>
      <c r="AD80" s="64">
        <v>34535</v>
      </c>
      <c r="AE80" s="61">
        <v>3</v>
      </c>
      <c r="AF80" s="61">
        <v>1</v>
      </c>
      <c r="AG80" s="63">
        <v>60</v>
      </c>
      <c r="AJ80" s="67"/>
      <c r="AK80" s="71">
        <v>36018</v>
      </c>
      <c r="AL80" s="69">
        <v>3</v>
      </c>
      <c r="AM80" s="62">
        <v>35</v>
      </c>
      <c r="AN80" s="61"/>
      <c r="AO80" s="64">
        <v>36018</v>
      </c>
      <c r="AP80" s="63">
        <f t="shared" si="6"/>
        <v>1998</v>
      </c>
      <c r="AQ80" s="61">
        <v>3</v>
      </c>
      <c r="AR80" s="63">
        <v>35</v>
      </c>
    </row>
    <row r="81" spans="1:44" x14ac:dyDescent="0.25">
      <c r="A81" s="61" t="s">
        <v>1</v>
      </c>
      <c r="B81" s="61" t="s">
        <v>431</v>
      </c>
      <c r="C81" s="61">
        <v>1991</v>
      </c>
      <c r="D81" s="64">
        <v>33464</v>
      </c>
      <c r="E81" s="61">
        <v>5.8000000000000003E-2</v>
      </c>
      <c r="F81" s="61">
        <v>0</v>
      </c>
      <c r="N81" s="61" t="s">
        <v>1</v>
      </c>
      <c r="O81" s="61" t="s">
        <v>25</v>
      </c>
      <c r="P81" s="61">
        <v>1993</v>
      </c>
      <c r="Q81" s="64">
        <v>34199</v>
      </c>
      <c r="R81" s="63">
        <f t="shared" si="4"/>
        <v>8</v>
      </c>
      <c r="S81" s="61">
        <v>0</v>
      </c>
      <c r="T81" s="61">
        <v>0.14699999999999999</v>
      </c>
      <c r="U81" s="61">
        <f t="shared" si="5"/>
        <v>147</v>
      </c>
      <c r="X81" s="70">
        <v>3</v>
      </c>
      <c r="Y81" s="66">
        <v>34129</v>
      </c>
      <c r="Z81" s="69">
        <v>1</v>
      </c>
      <c r="AA81" s="69">
        <v>204</v>
      </c>
      <c r="AB81" s="61"/>
      <c r="AD81" s="64">
        <v>34549</v>
      </c>
      <c r="AE81" s="61">
        <v>0</v>
      </c>
      <c r="AF81" s="61">
        <v>1</v>
      </c>
      <c r="AG81" s="63">
        <v>49</v>
      </c>
      <c r="AJ81" s="68"/>
      <c r="AK81" s="71">
        <v>36032</v>
      </c>
      <c r="AL81" s="69">
        <v>3</v>
      </c>
      <c r="AM81" s="62">
        <v>46.666666666666664</v>
      </c>
      <c r="AN81" s="61"/>
      <c r="AO81" s="64">
        <v>36032</v>
      </c>
      <c r="AP81" s="63">
        <f t="shared" si="6"/>
        <v>1998</v>
      </c>
      <c r="AQ81" s="61">
        <v>3</v>
      </c>
      <c r="AR81" s="63">
        <v>46.666666666666664</v>
      </c>
    </row>
    <row r="82" spans="1:44" x14ac:dyDescent="0.25">
      <c r="A82" s="61" t="s">
        <v>1</v>
      </c>
      <c r="B82" s="61" t="s">
        <v>431</v>
      </c>
      <c r="C82" s="61">
        <v>1991</v>
      </c>
      <c r="D82" s="64">
        <v>33464</v>
      </c>
      <c r="E82" s="61">
        <v>0.06</v>
      </c>
      <c r="F82" s="61">
        <v>1</v>
      </c>
      <c r="N82" s="61" t="s">
        <v>1</v>
      </c>
      <c r="O82" s="61" t="s">
        <v>22</v>
      </c>
      <c r="P82" s="61">
        <v>1993</v>
      </c>
      <c r="Q82" s="64">
        <v>34199</v>
      </c>
      <c r="R82" s="63">
        <f t="shared" si="4"/>
        <v>8</v>
      </c>
      <c r="S82" s="61">
        <v>3</v>
      </c>
      <c r="T82" s="61">
        <v>0.126</v>
      </c>
      <c r="U82" s="61">
        <f t="shared" si="5"/>
        <v>126</v>
      </c>
      <c r="X82" s="71">
        <v>34143</v>
      </c>
      <c r="Z82" s="69"/>
      <c r="AA82" s="69"/>
      <c r="AB82" s="61"/>
      <c r="AD82" s="64">
        <v>34549</v>
      </c>
      <c r="AE82" s="61">
        <v>3</v>
      </c>
      <c r="AF82" s="61">
        <v>1</v>
      </c>
      <c r="AG82" s="63">
        <v>54</v>
      </c>
      <c r="AJ82" s="67"/>
      <c r="AK82" s="71">
        <v>36046</v>
      </c>
      <c r="AL82" s="69">
        <v>3</v>
      </c>
      <c r="AM82" s="62">
        <v>48.666666666666664</v>
      </c>
      <c r="AN82" s="61"/>
      <c r="AO82" s="64">
        <v>36046</v>
      </c>
      <c r="AP82" s="63">
        <f t="shared" si="6"/>
        <v>1998</v>
      </c>
      <c r="AQ82" s="61">
        <v>3</v>
      </c>
      <c r="AR82" s="63">
        <v>48.666666666666664</v>
      </c>
    </row>
    <row r="83" spans="1:44" x14ac:dyDescent="0.25">
      <c r="A83" s="61" t="s">
        <v>1</v>
      </c>
      <c r="B83" s="61" t="s">
        <v>431</v>
      </c>
      <c r="C83" s="61">
        <v>1991</v>
      </c>
      <c r="D83" s="64">
        <v>33464</v>
      </c>
      <c r="E83" s="61">
        <v>6.9000000000000006E-2</v>
      </c>
      <c r="F83" s="61">
        <v>1</v>
      </c>
      <c r="N83" s="61" t="s">
        <v>1</v>
      </c>
      <c r="O83" s="61" t="s">
        <v>25</v>
      </c>
      <c r="P83" s="61">
        <v>1993</v>
      </c>
      <c r="Q83" s="64">
        <v>34213</v>
      </c>
      <c r="R83" s="63">
        <f t="shared" si="4"/>
        <v>9</v>
      </c>
      <c r="S83" s="61">
        <v>0</v>
      </c>
      <c r="T83" s="61">
        <v>7.2999999999999995E-2</v>
      </c>
      <c r="U83" s="61">
        <f t="shared" si="5"/>
        <v>73</v>
      </c>
      <c r="X83" s="70">
        <v>0</v>
      </c>
      <c r="Y83" s="66">
        <v>34143</v>
      </c>
      <c r="Z83" s="69">
        <v>1</v>
      </c>
      <c r="AA83" s="69">
        <v>140</v>
      </c>
      <c r="AB83" s="61"/>
      <c r="AD83" s="64">
        <v>34563</v>
      </c>
      <c r="AE83" s="61">
        <v>0</v>
      </c>
      <c r="AF83" s="61">
        <v>1</v>
      </c>
      <c r="AG83" s="63">
        <v>556</v>
      </c>
      <c r="AJ83" s="67"/>
      <c r="AK83" s="71">
        <v>36060</v>
      </c>
      <c r="AL83" s="69">
        <v>3</v>
      </c>
      <c r="AM83" s="62">
        <v>53</v>
      </c>
      <c r="AN83" s="61"/>
      <c r="AO83" s="64">
        <v>36060</v>
      </c>
      <c r="AP83" s="63">
        <f t="shared" si="6"/>
        <v>1998</v>
      </c>
      <c r="AQ83" s="61">
        <v>3</v>
      </c>
      <c r="AR83" s="63">
        <v>53</v>
      </c>
    </row>
    <row r="84" spans="1:44" x14ac:dyDescent="0.25">
      <c r="A84" s="61" t="s">
        <v>1</v>
      </c>
      <c r="B84" s="61" t="s">
        <v>431</v>
      </c>
      <c r="C84" s="61">
        <v>1991</v>
      </c>
      <c r="D84" s="64">
        <v>33464</v>
      </c>
      <c r="E84" s="61">
        <v>4.2999999999999997E-2</v>
      </c>
      <c r="F84" s="61">
        <v>1</v>
      </c>
      <c r="N84" s="61" t="s">
        <v>1</v>
      </c>
      <c r="O84" s="61" t="s">
        <v>22</v>
      </c>
      <c r="P84" s="61">
        <v>1993</v>
      </c>
      <c r="Q84" s="64">
        <v>34213</v>
      </c>
      <c r="R84" s="63">
        <f t="shared" si="4"/>
        <v>9</v>
      </c>
      <c r="S84" s="61">
        <v>3</v>
      </c>
      <c r="T84" s="61">
        <v>8.2000000000000003E-2</v>
      </c>
      <c r="U84" s="61">
        <f t="shared" si="5"/>
        <v>82</v>
      </c>
      <c r="X84" s="70">
        <v>3</v>
      </c>
      <c r="Y84" s="66">
        <v>34143</v>
      </c>
      <c r="Z84" s="69">
        <v>1</v>
      </c>
      <c r="AA84" s="69">
        <v>155</v>
      </c>
      <c r="AB84" s="61"/>
      <c r="AD84" s="64">
        <v>34563</v>
      </c>
      <c r="AE84" s="61">
        <v>3</v>
      </c>
      <c r="AF84" s="61">
        <v>1</v>
      </c>
      <c r="AG84" s="63">
        <v>140</v>
      </c>
      <c r="AJ84" s="67"/>
      <c r="AK84" s="71">
        <v>36312</v>
      </c>
      <c r="AL84" s="69">
        <v>3</v>
      </c>
      <c r="AM84" s="62">
        <v>62</v>
      </c>
      <c r="AN84" s="61"/>
      <c r="AO84" s="64">
        <v>36312</v>
      </c>
      <c r="AP84" s="63">
        <f t="shared" si="6"/>
        <v>1999</v>
      </c>
      <c r="AQ84" s="61">
        <v>3</v>
      </c>
      <c r="AR84" s="63">
        <v>62</v>
      </c>
    </row>
    <row r="85" spans="1:44" x14ac:dyDescent="0.25">
      <c r="A85" s="61" t="s">
        <v>1</v>
      </c>
      <c r="B85" s="61" t="s">
        <v>431</v>
      </c>
      <c r="C85" s="61">
        <v>1991</v>
      </c>
      <c r="D85" s="64">
        <v>33464</v>
      </c>
      <c r="E85" s="61">
        <v>6.8000000000000005E-2</v>
      </c>
      <c r="F85" s="61">
        <v>3</v>
      </c>
      <c r="N85" s="61" t="s">
        <v>1</v>
      </c>
      <c r="O85" s="61" t="s">
        <v>25</v>
      </c>
      <c r="P85" s="61">
        <v>1993</v>
      </c>
      <c r="Q85" s="64">
        <v>34227</v>
      </c>
      <c r="R85" s="63">
        <f t="shared" si="4"/>
        <v>9</v>
      </c>
      <c r="S85" s="61">
        <v>0</v>
      </c>
      <c r="T85" s="61">
        <v>7.1999999999999995E-2</v>
      </c>
      <c r="U85" s="61">
        <f t="shared" si="5"/>
        <v>72</v>
      </c>
      <c r="X85" s="71">
        <v>34157</v>
      </c>
      <c r="Z85" s="69"/>
      <c r="AA85" s="69"/>
      <c r="AB85" s="61"/>
      <c r="AD85" s="64">
        <v>34577</v>
      </c>
      <c r="AE85" s="61">
        <v>0</v>
      </c>
      <c r="AF85" s="61">
        <v>1</v>
      </c>
      <c r="AG85" s="63">
        <v>57</v>
      </c>
      <c r="AJ85" s="68"/>
      <c r="AK85" s="71">
        <v>36325</v>
      </c>
      <c r="AL85" s="69">
        <v>3</v>
      </c>
      <c r="AM85" s="62">
        <v>63</v>
      </c>
      <c r="AN85" s="61"/>
      <c r="AO85" s="64">
        <v>36325</v>
      </c>
      <c r="AP85" s="63">
        <f t="shared" si="6"/>
        <v>1999</v>
      </c>
      <c r="AQ85" s="61">
        <v>3</v>
      </c>
      <c r="AR85" s="63">
        <v>63</v>
      </c>
    </row>
    <row r="86" spans="1:44" x14ac:dyDescent="0.25">
      <c r="A86" s="61" t="s">
        <v>1</v>
      </c>
      <c r="B86" s="61" t="s">
        <v>431</v>
      </c>
      <c r="C86" s="61">
        <v>1991</v>
      </c>
      <c r="D86" s="64">
        <v>33478</v>
      </c>
      <c r="E86" s="61">
        <v>0.08</v>
      </c>
      <c r="F86" s="61">
        <v>0</v>
      </c>
      <c r="N86" s="61" t="s">
        <v>1</v>
      </c>
      <c r="O86" s="61" t="s">
        <v>22</v>
      </c>
      <c r="P86" s="61">
        <v>1993</v>
      </c>
      <c r="Q86" s="64">
        <v>34227</v>
      </c>
      <c r="R86" s="63">
        <f t="shared" si="4"/>
        <v>9</v>
      </c>
      <c r="S86" s="61">
        <v>3</v>
      </c>
      <c r="T86" s="61">
        <v>6.8000000000000005E-2</v>
      </c>
      <c r="U86" s="61">
        <f t="shared" si="5"/>
        <v>68</v>
      </c>
      <c r="X86" s="70">
        <v>0</v>
      </c>
      <c r="Y86" s="66">
        <v>34157</v>
      </c>
      <c r="Z86" s="69">
        <v>1</v>
      </c>
      <c r="AA86" s="69">
        <v>93</v>
      </c>
      <c r="AB86" s="61"/>
      <c r="AD86" s="64">
        <v>34577</v>
      </c>
      <c r="AE86" s="61">
        <v>3</v>
      </c>
      <c r="AF86" s="61">
        <v>1</v>
      </c>
      <c r="AG86" s="63">
        <v>60</v>
      </c>
      <c r="AJ86" s="67"/>
      <c r="AK86" s="71">
        <v>36340</v>
      </c>
      <c r="AL86" s="69">
        <v>3</v>
      </c>
      <c r="AM86" s="62">
        <v>55</v>
      </c>
      <c r="AN86" s="61"/>
      <c r="AO86" s="64">
        <v>36340</v>
      </c>
      <c r="AP86" s="63">
        <f t="shared" si="6"/>
        <v>1999</v>
      </c>
      <c r="AQ86" s="61">
        <v>3</v>
      </c>
      <c r="AR86" s="63">
        <v>55</v>
      </c>
    </row>
    <row r="87" spans="1:44" x14ac:dyDescent="0.25">
      <c r="A87" s="61" t="s">
        <v>1</v>
      </c>
      <c r="B87" s="61" t="s">
        <v>431</v>
      </c>
      <c r="C87" s="61">
        <v>1991</v>
      </c>
      <c r="D87" s="64">
        <v>33478</v>
      </c>
      <c r="E87" s="61">
        <v>7.8E-2</v>
      </c>
      <c r="F87" s="61">
        <v>1</v>
      </c>
      <c r="N87" s="61" t="s">
        <v>1</v>
      </c>
      <c r="O87" s="61" t="s">
        <v>25</v>
      </c>
      <c r="P87" s="61">
        <v>1993</v>
      </c>
      <c r="Q87" s="64">
        <v>34241</v>
      </c>
      <c r="R87" s="63">
        <f t="shared" si="4"/>
        <v>9</v>
      </c>
      <c r="S87" s="61">
        <v>0</v>
      </c>
      <c r="T87" s="61">
        <v>0.152</v>
      </c>
      <c r="U87" s="61">
        <f t="shared" si="5"/>
        <v>152</v>
      </c>
      <c r="X87" s="70">
        <v>3</v>
      </c>
      <c r="Y87" s="66">
        <v>34157</v>
      </c>
      <c r="Z87" s="69">
        <v>1</v>
      </c>
      <c r="AA87" s="69">
        <v>159</v>
      </c>
      <c r="AB87" s="61"/>
      <c r="AD87" s="64">
        <v>34591</v>
      </c>
      <c r="AE87" s="61">
        <v>0</v>
      </c>
      <c r="AF87" s="61">
        <v>1</v>
      </c>
      <c r="AG87" s="63">
        <v>100</v>
      </c>
      <c r="AJ87" s="67"/>
      <c r="AK87" s="71">
        <v>36354</v>
      </c>
      <c r="AL87" s="69">
        <v>3</v>
      </c>
      <c r="AM87" s="62">
        <v>58</v>
      </c>
      <c r="AN87" s="61"/>
      <c r="AO87" s="64">
        <v>36354</v>
      </c>
      <c r="AP87" s="63">
        <f t="shared" si="6"/>
        <v>1999</v>
      </c>
      <c r="AQ87" s="61">
        <v>3</v>
      </c>
      <c r="AR87" s="63">
        <v>58</v>
      </c>
    </row>
    <row r="88" spans="1:44" x14ac:dyDescent="0.25">
      <c r="A88" s="61" t="s">
        <v>1</v>
      </c>
      <c r="B88" s="61" t="s">
        <v>431</v>
      </c>
      <c r="C88" s="61">
        <v>1991</v>
      </c>
      <c r="D88" s="64">
        <v>33478</v>
      </c>
      <c r="E88" s="61">
        <v>7.9000000000000001E-2</v>
      </c>
      <c r="F88" s="61">
        <v>1</v>
      </c>
      <c r="N88" s="61" t="s">
        <v>1</v>
      </c>
      <c r="O88" s="61" t="s">
        <v>22</v>
      </c>
      <c r="P88" s="61">
        <v>1993</v>
      </c>
      <c r="Q88" s="64">
        <v>34241</v>
      </c>
      <c r="R88" s="63">
        <f t="shared" si="4"/>
        <v>9</v>
      </c>
      <c r="S88" s="61">
        <v>3</v>
      </c>
      <c r="T88" s="61">
        <v>0.159</v>
      </c>
      <c r="U88" s="61">
        <f t="shared" si="5"/>
        <v>159</v>
      </c>
      <c r="X88" s="71">
        <v>34171</v>
      </c>
      <c r="Z88" s="69"/>
      <c r="AA88" s="69"/>
      <c r="AB88" s="61"/>
      <c r="AD88" s="64">
        <v>34591</v>
      </c>
      <c r="AE88" s="61">
        <v>3</v>
      </c>
      <c r="AF88" s="61">
        <v>1</v>
      </c>
      <c r="AG88" s="63">
        <v>86</v>
      </c>
      <c r="AJ88" s="67"/>
      <c r="AK88" s="71">
        <v>36368</v>
      </c>
      <c r="AL88" s="69">
        <v>3</v>
      </c>
      <c r="AM88" s="62">
        <v>67.333333333333329</v>
      </c>
      <c r="AN88" s="61"/>
      <c r="AO88" s="64">
        <v>36368</v>
      </c>
      <c r="AP88" s="63">
        <f t="shared" si="6"/>
        <v>1999</v>
      </c>
      <c r="AQ88" s="61">
        <v>3</v>
      </c>
      <c r="AR88" s="63">
        <v>67.333333333333329</v>
      </c>
    </row>
    <row r="89" spans="1:44" x14ac:dyDescent="0.25">
      <c r="A89" s="61" t="s">
        <v>1</v>
      </c>
      <c r="B89" s="61" t="s">
        <v>431</v>
      </c>
      <c r="C89" s="61">
        <v>1991</v>
      </c>
      <c r="D89" s="64">
        <v>33478</v>
      </c>
      <c r="E89" s="61">
        <v>6.5000000000000002E-2</v>
      </c>
      <c r="F89" s="61">
        <v>1</v>
      </c>
      <c r="N89" s="61" t="s">
        <v>1</v>
      </c>
      <c r="O89" s="61" t="s">
        <v>25</v>
      </c>
      <c r="P89" s="61">
        <v>1994</v>
      </c>
      <c r="Q89" s="64">
        <v>34493</v>
      </c>
      <c r="R89" s="63">
        <f t="shared" si="4"/>
        <v>6</v>
      </c>
      <c r="S89" s="61">
        <v>0</v>
      </c>
      <c r="T89" s="61">
        <v>7.4999999999999997E-2</v>
      </c>
      <c r="U89" s="61">
        <f t="shared" si="5"/>
        <v>75</v>
      </c>
      <c r="X89" s="70">
        <v>0</v>
      </c>
      <c r="Y89" s="66">
        <v>34171</v>
      </c>
      <c r="Z89" s="69">
        <v>1</v>
      </c>
      <c r="AA89" s="69">
        <v>62</v>
      </c>
      <c r="AB89" s="61"/>
      <c r="AD89" s="64">
        <v>34605</v>
      </c>
      <c r="AE89" s="61">
        <v>0</v>
      </c>
      <c r="AF89" s="61">
        <v>1</v>
      </c>
      <c r="AG89" s="63">
        <v>87</v>
      </c>
      <c r="AJ89" s="68"/>
      <c r="AK89" s="71">
        <v>36382</v>
      </c>
      <c r="AL89" s="69">
        <v>3</v>
      </c>
      <c r="AM89" s="62">
        <v>82</v>
      </c>
      <c r="AN89" s="61"/>
      <c r="AO89" s="64">
        <v>36382</v>
      </c>
      <c r="AP89" s="63">
        <f t="shared" si="6"/>
        <v>1999</v>
      </c>
      <c r="AQ89" s="61">
        <v>3</v>
      </c>
      <c r="AR89" s="63">
        <v>82</v>
      </c>
    </row>
    <row r="90" spans="1:44" x14ac:dyDescent="0.25">
      <c r="A90" s="61" t="s">
        <v>1</v>
      </c>
      <c r="B90" s="61" t="s">
        <v>431</v>
      </c>
      <c r="C90" s="61">
        <v>1991</v>
      </c>
      <c r="D90" s="64">
        <v>33478</v>
      </c>
      <c r="E90" s="61">
        <v>6.6000000000000003E-2</v>
      </c>
      <c r="F90" s="61">
        <v>3</v>
      </c>
      <c r="N90" s="61" t="s">
        <v>1</v>
      </c>
      <c r="O90" s="61" t="s">
        <v>22</v>
      </c>
      <c r="P90" s="61">
        <v>1994</v>
      </c>
      <c r="Q90" s="64">
        <v>34493</v>
      </c>
      <c r="R90" s="63">
        <f t="shared" si="4"/>
        <v>6</v>
      </c>
      <c r="S90" s="61">
        <v>3</v>
      </c>
      <c r="T90" s="61">
        <v>5.6000000000000001E-2</v>
      </c>
      <c r="U90" s="61">
        <f t="shared" si="5"/>
        <v>56</v>
      </c>
      <c r="X90" s="70">
        <v>3</v>
      </c>
      <c r="Y90" s="66">
        <v>34171</v>
      </c>
      <c r="Z90" s="69">
        <v>1</v>
      </c>
      <c r="AA90" s="69">
        <v>85</v>
      </c>
      <c r="AB90" s="61"/>
      <c r="AD90" s="64">
        <v>34605</v>
      </c>
      <c r="AE90" s="61">
        <v>3</v>
      </c>
      <c r="AF90" s="61">
        <v>1</v>
      </c>
      <c r="AG90" s="63">
        <v>95</v>
      </c>
      <c r="AJ90" s="67"/>
      <c r="AK90" s="71">
        <v>36396</v>
      </c>
      <c r="AL90" s="69">
        <v>3</v>
      </c>
      <c r="AM90" s="62">
        <v>50.666666666666664</v>
      </c>
      <c r="AN90" s="61"/>
      <c r="AO90" s="64">
        <v>36396</v>
      </c>
      <c r="AP90" s="63">
        <f t="shared" si="6"/>
        <v>1999</v>
      </c>
      <c r="AQ90" s="61">
        <v>3</v>
      </c>
      <c r="AR90" s="63">
        <v>50.666666666666664</v>
      </c>
    </row>
    <row r="91" spans="1:44" x14ac:dyDescent="0.25">
      <c r="A91" s="61" t="s">
        <v>1</v>
      </c>
      <c r="B91" s="61" t="s">
        <v>431</v>
      </c>
      <c r="C91" s="61">
        <v>1991</v>
      </c>
      <c r="D91" s="64">
        <v>33492</v>
      </c>
      <c r="E91" s="61">
        <v>7.3999999999999996E-2</v>
      </c>
      <c r="F91" s="61">
        <v>0</v>
      </c>
      <c r="N91" s="61" t="s">
        <v>1</v>
      </c>
      <c r="O91" s="61" t="s">
        <v>25</v>
      </c>
      <c r="P91" s="61">
        <v>1994</v>
      </c>
      <c r="Q91" s="64">
        <v>34507</v>
      </c>
      <c r="R91" s="63">
        <f t="shared" si="4"/>
        <v>6</v>
      </c>
      <c r="S91" s="61">
        <v>0</v>
      </c>
      <c r="T91" s="61">
        <v>0.06</v>
      </c>
      <c r="U91" s="61">
        <f t="shared" si="5"/>
        <v>60</v>
      </c>
      <c r="X91" s="71">
        <v>34185</v>
      </c>
      <c r="Z91" s="69"/>
      <c r="AA91" s="69"/>
      <c r="AB91" s="61"/>
      <c r="AD91" s="64">
        <v>34857</v>
      </c>
      <c r="AE91" s="61">
        <v>0</v>
      </c>
      <c r="AF91" s="61">
        <v>1</v>
      </c>
      <c r="AG91" s="63">
        <v>116</v>
      </c>
      <c r="AJ91" s="67"/>
      <c r="AK91" s="71">
        <v>36410</v>
      </c>
      <c r="AL91" s="69">
        <v>3</v>
      </c>
      <c r="AM91" s="62">
        <v>28.666666666666668</v>
      </c>
      <c r="AN91" s="61"/>
      <c r="AO91" s="64">
        <v>36410</v>
      </c>
      <c r="AP91" s="63">
        <f t="shared" si="6"/>
        <v>1999</v>
      </c>
      <c r="AQ91" s="61">
        <v>3</v>
      </c>
      <c r="AR91" s="63">
        <v>28.666666666666668</v>
      </c>
    </row>
    <row r="92" spans="1:44" x14ac:dyDescent="0.25">
      <c r="A92" s="61" t="s">
        <v>1</v>
      </c>
      <c r="B92" s="61" t="s">
        <v>431</v>
      </c>
      <c r="C92" s="61">
        <v>1991</v>
      </c>
      <c r="D92" s="64">
        <v>33492</v>
      </c>
      <c r="E92" s="61">
        <v>5.3999999999999999E-2</v>
      </c>
      <c r="F92" s="61">
        <v>1</v>
      </c>
      <c r="N92" s="61" t="s">
        <v>1</v>
      </c>
      <c r="O92" s="61" t="s">
        <v>22</v>
      </c>
      <c r="P92" s="61">
        <v>1994</v>
      </c>
      <c r="Q92" s="64">
        <v>34507</v>
      </c>
      <c r="R92" s="63">
        <f t="shared" si="4"/>
        <v>6</v>
      </c>
      <c r="S92" s="61">
        <v>3</v>
      </c>
      <c r="T92" s="61">
        <v>5.2999999999999999E-2</v>
      </c>
      <c r="U92" s="61">
        <f t="shared" si="5"/>
        <v>53</v>
      </c>
      <c r="X92" s="70">
        <v>0</v>
      </c>
      <c r="Y92" s="66">
        <v>34185</v>
      </c>
      <c r="Z92" s="69">
        <v>1</v>
      </c>
      <c r="AA92" s="69">
        <v>122</v>
      </c>
      <c r="AB92" s="61"/>
      <c r="AD92" s="64">
        <v>34857</v>
      </c>
      <c r="AE92" s="61">
        <v>3</v>
      </c>
      <c r="AF92" s="61">
        <v>1</v>
      </c>
      <c r="AG92" s="63">
        <v>102</v>
      </c>
      <c r="AJ92" s="67"/>
      <c r="AK92" s="71">
        <v>36424</v>
      </c>
      <c r="AL92" s="69">
        <v>3</v>
      </c>
      <c r="AM92" s="62">
        <v>37</v>
      </c>
      <c r="AN92" s="61"/>
      <c r="AO92" s="64">
        <v>36424</v>
      </c>
      <c r="AP92" s="63">
        <f t="shared" si="6"/>
        <v>1999</v>
      </c>
      <c r="AQ92" s="61">
        <v>3</v>
      </c>
      <c r="AR92" s="63">
        <v>37</v>
      </c>
    </row>
    <row r="93" spans="1:44" x14ac:dyDescent="0.25">
      <c r="A93" s="61" t="s">
        <v>1</v>
      </c>
      <c r="B93" s="61" t="s">
        <v>431</v>
      </c>
      <c r="C93" s="61">
        <v>1991</v>
      </c>
      <c r="D93" s="64">
        <v>33492</v>
      </c>
      <c r="E93" s="61">
        <v>6.4000000000000001E-2</v>
      </c>
      <c r="F93" s="61">
        <v>1</v>
      </c>
      <c r="N93" s="61" t="s">
        <v>1</v>
      </c>
      <c r="O93" s="61" t="s">
        <v>25</v>
      </c>
      <c r="P93" s="61">
        <v>1994</v>
      </c>
      <c r="Q93" s="64">
        <v>34521</v>
      </c>
      <c r="R93" s="63">
        <f t="shared" si="4"/>
        <v>7</v>
      </c>
      <c r="S93" s="61">
        <v>0</v>
      </c>
      <c r="T93" s="61">
        <v>5.7000000000000002E-2</v>
      </c>
      <c r="U93" s="61">
        <f t="shared" si="5"/>
        <v>57</v>
      </c>
      <c r="X93" s="70">
        <v>3</v>
      </c>
      <c r="Y93" s="66">
        <v>34185</v>
      </c>
      <c r="Z93" s="69">
        <v>1</v>
      </c>
      <c r="AA93" s="69">
        <v>126</v>
      </c>
      <c r="AB93" s="61"/>
      <c r="AD93" s="64">
        <v>34871</v>
      </c>
      <c r="AE93" s="61">
        <v>0</v>
      </c>
      <c r="AF93" s="61">
        <v>1</v>
      </c>
      <c r="AG93" s="63">
        <v>71</v>
      </c>
      <c r="AJ93" s="68"/>
      <c r="AK93" s="71">
        <v>36690</v>
      </c>
      <c r="AL93" s="69">
        <v>3</v>
      </c>
      <c r="AM93" s="62">
        <v>53</v>
      </c>
      <c r="AN93" s="61"/>
      <c r="AO93" s="64">
        <v>36690</v>
      </c>
      <c r="AP93" s="63">
        <f t="shared" si="6"/>
        <v>2000</v>
      </c>
      <c r="AQ93" s="61">
        <v>3</v>
      </c>
      <c r="AR93" s="63">
        <v>53</v>
      </c>
    </row>
    <row r="94" spans="1:44" x14ac:dyDescent="0.25">
      <c r="A94" s="61" t="s">
        <v>1</v>
      </c>
      <c r="B94" s="61" t="s">
        <v>431</v>
      </c>
      <c r="C94" s="61">
        <v>1991</v>
      </c>
      <c r="D94" s="64">
        <v>33492</v>
      </c>
      <c r="E94" s="61">
        <v>7.4999999999999997E-2</v>
      </c>
      <c r="F94" s="61">
        <v>1</v>
      </c>
      <c r="N94" s="61" t="s">
        <v>1</v>
      </c>
      <c r="O94" s="61" t="s">
        <v>22</v>
      </c>
      <c r="P94" s="61">
        <v>1994</v>
      </c>
      <c r="Q94" s="64">
        <v>34521</v>
      </c>
      <c r="R94" s="63">
        <f t="shared" si="4"/>
        <v>7</v>
      </c>
      <c r="S94" s="61">
        <v>3</v>
      </c>
      <c r="T94" s="61">
        <v>0.10100000000000001</v>
      </c>
      <c r="U94" s="61">
        <f t="shared" si="5"/>
        <v>101</v>
      </c>
      <c r="X94" s="71">
        <v>34199</v>
      </c>
      <c r="Z94" s="69"/>
      <c r="AA94" s="69"/>
      <c r="AB94" s="61"/>
      <c r="AD94" s="64">
        <v>34871</v>
      </c>
      <c r="AE94" s="61">
        <v>3</v>
      </c>
      <c r="AF94" s="61">
        <v>1</v>
      </c>
      <c r="AG94" s="63">
        <v>75</v>
      </c>
      <c r="AJ94" s="67"/>
      <c r="AK94" s="71">
        <v>36704</v>
      </c>
      <c r="AL94" s="69">
        <v>3</v>
      </c>
      <c r="AM94" s="62">
        <v>33.333333333333336</v>
      </c>
      <c r="AN94" s="61"/>
      <c r="AO94" s="64">
        <v>36704</v>
      </c>
      <c r="AP94" s="63">
        <f t="shared" si="6"/>
        <v>2000</v>
      </c>
      <c r="AQ94" s="61">
        <v>3</v>
      </c>
      <c r="AR94" s="63">
        <v>33.333333333333336</v>
      </c>
    </row>
    <row r="95" spans="1:44" x14ac:dyDescent="0.25">
      <c r="A95" s="61" t="s">
        <v>1</v>
      </c>
      <c r="B95" s="61" t="s">
        <v>431</v>
      </c>
      <c r="C95" s="61">
        <v>1991</v>
      </c>
      <c r="D95" s="64">
        <v>33492</v>
      </c>
      <c r="E95" s="61">
        <v>7.0000000000000007E-2</v>
      </c>
      <c r="F95" s="61">
        <v>3</v>
      </c>
      <c r="N95" s="61" t="s">
        <v>1</v>
      </c>
      <c r="O95" s="61" t="s">
        <v>25</v>
      </c>
      <c r="P95" s="61">
        <v>1994</v>
      </c>
      <c r="Q95" s="64">
        <v>34535</v>
      </c>
      <c r="R95" s="63">
        <f t="shared" si="4"/>
        <v>7</v>
      </c>
      <c r="S95" s="61">
        <v>0</v>
      </c>
      <c r="T95" s="61">
        <v>2.1000000000000001E-2</v>
      </c>
      <c r="U95" s="61">
        <f t="shared" si="5"/>
        <v>21</v>
      </c>
      <c r="X95" s="70">
        <v>0</v>
      </c>
      <c r="Y95" s="66">
        <v>34199</v>
      </c>
      <c r="Z95" s="69">
        <v>1</v>
      </c>
      <c r="AA95" s="69">
        <v>147</v>
      </c>
      <c r="AB95" s="61"/>
      <c r="AD95" s="64">
        <v>34886</v>
      </c>
      <c r="AE95" s="61">
        <v>0</v>
      </c>
      <c r="AF95" s="61">
        <v>1</v>
      </c>
      <c r="AG95" s="63">
        <v>57</v>
      </c>
      <c r="AJ95" s="67"/>
      <c r="AK95" s="71">
        <v>36718</v>
      </c>
      <c r="AL95" s="69">
        <v>3</v>
      </c>
      <c r="AM95" s="62">
        <v>45.333333333333336</v>
      </c>
      <c r="AN95" s="61"/>
      <c r="AO95" s="64">
        <v>36718</v>
      </c>
      <c r="AP95" s="63">
        <f t="shared" si="6"/>
        <v>2000</v>
      </c>
      <c r="AQ95" s="61">
        <v>3</v>
      </c>
      <c r="AR95" s="63">
        <v>45.333333333333336</v>
      </c>
    </row>
    <row r="96" spans="1:44" x14ac:dyDescent="0.25">
      <c r="A96" s="61" t="s">
        <v>1</v>
      </c>
      <c r="B96" s="61" t="s">
        <v>431</v>
      </c>
      <c r="C96" s="61">
        <v>1991</v>
      </c>
      <c r="D96" s="64">
        <v>33506</v>
      </c>
      <c r="E96" s="61">
        <v>8.5999999999999993E-2</v>
      </c>
      <c r="F96" s="61">
        <v>0</v>
      </c>
      <c r="N96" s="61" t="s">
        <v>1</v>
      </c>
      <c r="O96" s="61" t="s">
        <v>22</v>
      </c>
      <c r="P96" s="61">
        <v>1994</v>
      </c>
      <c r="Q96" s="64">
        <v>34535</v>
      </c>
      <c r="R96" s="63">
        <f t="shared" si="4"/>
        <v>7</v>
      </c>
      <c r="S96" s="61">
        <v>3</v>
      </c>
      <c r="T96" s="61">
        <v>0.06</v>
      </c>
      <c r="U96" s="61">
        <f t="shared" si="5"/>
        <v>60</v>
      </c>
      <c r="X96" s="70">
        <v>3</v>
      </c>
      <c r="Y96" s="66">
        <v>34199</v>
      </c>
      <c r="Z96" s="69">
        <v>1</v>
      </c>
      <c r="AA96" s="69">
        <v>126</v>
      </c>
      <c r="AB96" s="61"/>
      <c r="AD96" s="64">
        <v>34886</v>
      </c>
      <c r="AE96" s="61">
        <v>3</v>
      </c>
      <c r="AF96" s="61">
        <v>1</v>
      </c>
      <c r="AG96" s="63">
        <v>58</v>
      </c>
      <c r="AJ96" s="67"/>
      <c r="AK96" s="71">
        <v>36732</v>
      </c>
      <c r="AL96" s="69">
        <v>3</v>
      </c>
      <c r="AM96" s="62">
        <v>34.666666666666664</v>
      </c>
      <c r="AN96" s="61"/>
      <c r="AO96" s="64">
        <v>36732</v>
      </c>
      <c r="AP96" s="63">
        <f t="shared" si="6"/>
        <v>2000</v>
      </c>
      <c r="AQ96" s="61">
        <v>3</v>
      </c>
      <c r="AR96" s="63">
        <v>34.666666666666664</v>
      </c>
    </row>
    <row r="97" spans="1:44" x14ac:dyDescent="0.25">
      <c r="A97" s="61" t="s">
        <v>1</v>
      </c>
      <c r="B97" s="61" t="s">
        <v>431</v>
      </c>
      <c r="C97" s="61">
        <v>1991</v>
      </c>
      <c r="D97" s="64">
        <v>33506</v>
      </c>
      <c r="E97" s="61">
        <v>8.6999999999999994E-2</v>
      </c>
      <c r="F97" s="61">
        <v>1</v>
      </c>
      <c r="N97" s="61" t="s">
        <v>1</v>
      </c>
      <c r="O97" s="61" t="s">
        <v>25</v>
      </c>
      <c r="P97" s="61">
        <v>1994</v>
      </c>
      <c r="Q97" s="64">
        <v>34549</v>
      </c>
      <c r="R97" s="63">
        <f t="shared" si="4"/>
        <v>8</v>
      </c>
      <c r="S97" s="61">
        <v>0</v>
      </c>
      <c r="T97" s="61">
        <v>4.9000000000000002E-2</v>
      </c>
      <c r="U97" s="61">
        <f t="shared" si="5"/>
        <v>49</v>
      </c>
      <c r="X97" s="71">
        <v>34213</v>
      </c>
      <c r="Z97" s="69"/>
      <c r="AA97" s="69"/>
      <c r="AB97" s="61"/>
      <c r="AD97" s="64">
        <v>34899</v>
      </c>
      <c r="AE97" s="61">
        <v>0</v>
      </c>
      <c r="AF97" s="61">
        <v>1</v>
      </c>
      <c r="AG97" s="63">
        <v>71</v>
      </c>
      <c r="AJ97" s="68"/>
      <c r="AK97" s="71">
        <v>36746</v>
      </c>
      <c r="AL97" s="69">
        <v>3</v>
      </c>
      <c r="AM97" s="62">
        <v>46.333333333333336</v>
      </c>
      <c r="AN97" s="61"/>
      <c r="AO97" s="64">
        <v>36746</v>
      </c>
      <c r="AP97" s="63">
        <f t="shared" si="6"/>
        <v>2000</v>
      </c>
      <c r="AQ97" s="61">
        <v>3</v>
      </c>
      <c r="AR97" s="63">
        <v>46.333333333333336</v>
      </c>
    </row>
    <row r="98" spans="1:44" x14ac:dyDescent="0.25">
      <c r="A98" s="61" t="s">
        <v>1</v>
      </c>
      <c r="B98" s="61" t="s">
        <v>431</v>
      </c>
      <c r="C98" s="61">
        <v>1991</v>
      </c>
      <c r="D98" s="64">
        <v>33506</v>
      </c>
      <c r="E98" s="61">
        <v>7.9000000000000001E-2</v>
      </c>
      <c r="F98" s="61">
        <v>1</v>
      </c>
      <c r="N98" s="61" t="s">
        <v>1</v>
      </c>
      <c r="O98" s="61" t="s">
        <v>22</v>
      </c>
      <c r="P98" s="61">
        <v>1994</v>
      </c>
      <c r="Q98" s="64">
        <v>34549</v>
      </c>
      <c r="R98" s="63">
        <f t="shared" si="4"/>
        <v>8</v>
      </c>
      <c r="S98" s="61">
        <v>3</v>
      </c>
      <c r="T98" s="61">
        <v>5.3999999999999999E-2</v>
      </c>
      <c r="U98" s="61">
        <f t="shared" si="5"/>
        <v>54</v>
      </c>
      <c r="X98" s="70">
        <v>0</v>
      </c>
      <c r="Y98" s="66">
        <v>34213</v>
      </c>
      <c r="Z98" s="69">
        <v>1</v>
      </c>
      <c r="AA98" s="69">
        <v>73</v>
      </c>
      <c r="AB98" s="61"/>
      <c r="AD98" s="64">
        <v>34899</v>
      </c>
      <c r="AE98" s="61">
        <v>3</v>
      </c>
      <c r="AF98" s="61">
        <v>1</v>
      </c>
      <c r="AG98" s="63">
        <v>70</v>
      </c>
      <c r="AJ98" s="67"/>
      <c r="AK98" s="71">
        <v>36759</v>
      </c>
      <c r="AL98" s="69">
        <v>3</v>
      </c>
      <c r="AM98" s="62">
        <v>44.666666666666664</v>
      </c>
      <c r="AN98" s="61"/>
      <c r="AO98" s="64">
        <v>36759</v>
      </c>
      <c r="AP98" s="63">
        <f t="shared" si="6"/>
        <v>2000</v>
      </c>
      <c r="AQ98" s="61">
        <v>3</v>
      </c>
      <c r="AR98" s="63">
        <v>44.666666666666664</v>
      </c>
    </row>
    <row r="99" spans="1:44" x14ac:dyDescent="0.25">
      <c r="A99" s="61" t="s">
        <v>1</v>
      </c>
      <c r="B99" s="61" t="s">
        <v>431</v>
      </c>
      <c r="C99" s="61">
        <v>1991</v>
      </c>
      <c r="D99" s="64">
        <v>33506</v>
      </c>
      <c r="E99" s="61">
        <v>7.3999999999999996E-2</v>
      </c>
      <c r="F99" s="61">
        <v>1</v>
      </c>
      <c r="N99" s="61" t="s">
        <v>1</v>
      </c>
      <c r="O99" s="61" t="s">
        <v>25</v>
      </c>
      <c r="P99" s="61">
        <v>1994</v>
      </c>
      <c r="Q99" s="64">
        <v>34563</v>
      </c>
      <c r="R99" s="63">
        <f t="shared" si="4"/>
        <v>8</v>
      </c>
      <c r="S99" s="61">
        <v>0</v>
      </c>
      <c r="T99" s="61">
        <v>0.55600000000000005</v>
      </c>
      <c r="U99" s="61">
        <f t="shared" si="5"/>
        <v>556</v>
      </c>
      <c r="V99" s="61">
        <v>1</v>
      </c>
      <c r="X99" s="70">
        <v>3</v>
      </c>
      <c r="Y99" s="66">
        <v>34213</v>
      </c>
      <c r="Z99" s="69">
        <v>1</v>
      </c>
      <c r="AA99" s="69">
        <v>82</v>
      </c>
      <c r="AB99" s="61"/>
      <c r="AD99" s="64">
        <v>34913</v>
      </c>
      <c r="AE99" s="61">
        <v>0</v>
      </c>
      <c r="AF99" s="61">
        <v>1</v>
      </c>
      <c r="AG99" s="63">
        <v>23</v>
      </c>
      <c r="AJ99" s="67"/>
      <c r="AK99" s="71">
        <v>36774</v>
      </c>
      <c r="AL99" s="69">
        <v>3</v>
      </c>
      <c r="AM99" s="62">
        <v>31.666666666666668</v>
      </c>
      <c r="AN99" s="61"/>
      <c r="AO99" s="64">
        <v>36774</v>
      </c>
      <c r="AP99" s="63">
        <f t="shared" si="6"/>
        <v>2000</v>
      </c>
      <c r="AQ99" s="61">
        <v>3</v>
      </c>
      <c r="AR99" s="63">
        <v>31.666666666666668</v>
      </c>
    </row>
    <row r="100" spans="1:44" x14ac:dyDescent="0.25">
      <c r="A100" s="61" t="s">
        <v>1</v>
      </c>
      <c r="B100" s="61" t="s">
        <v>431</v>
      </c>
      <c r="C100" s="61">
        <v>1991</v>
      </c>
      <c r="D100" s="64">
        <v>33506</v>
      </c>
      <c r="E100" s="61">
        <v>9.0999999999999998E-2</v>
      </c>
      <c r="F100" s="61">
        <v>3</v>
      </c>
      <c r="N100" s="61" t="s">
        <v>1</v>
      </c>
      <c r="O100" s="61" t="s">
        <v>22</v>
      </c>
      <c r="P100" s="61">
        <v>1994</v>
      </c>
      <c r="Q100" s="64">
        <v>34563</v>
      </c>
      <c r="R100" s="63">
        <f t="shared" si="4"/>
        <v>8</v>
      </c>
      <c r="S100" s="61">
        <v>3</v>
      </c>
      <c r="T100" s="61">
        <v>0.14000000000000001</v>
      </c>
      <c r="U100" s="61">
        <f t="shared" si="5"/>
        <v>140</v>
      </c>
      <c r="X100" s="71">
        <v>34227</v>
      </c>
      <c r="Z100" s="69"/>
      <c r="AA100" s="69"/>
      <c r="AB100" s="61"/>
      <c r="AD100" s="64">
        <v>34913</v>
      </c>
      <c r="AE100" s="61">
        <v>3</v>
      </c>
      <c r="AF100" s="61">
        <v>1</v>
      </c>
      <c r="AG100" s="63">
        <v>32</v>
      </c>
      <c r="AJ100" s="67"/>
      <c r="AK100" s="71">
        <v>36788</v>
      </c>
      <c r="AL100" s="69">
        <v>3</v>
      </c>
      <c r="AM100" s="62">
        <v>58.666666666666664</v>
      </c>
      <c r="AN100" s="61"/>
      <c r="AO100" s="64">
        <v>36788</v>
      </c>
      <c r="AP100" s="63">
        <f t="shared" si="6"/>
        <v>2000</v>
      </c>
      <c r="AQ100" s="61">
        <v>3</v>
      </c>
      <c r="AR100" s="63">
        <v>58.666666666666664</v>
      </c>
    </row>
    <row r="101" spans="1:44" x14ac:dyDescent="0.25">
      <c r="A101" s="61" t="s">
        <v>1</v>
      </c>
      <c r="B101" s="61" t="s">
        <v>431</v>
      </c>
      <c r="C101" s="61">
        <v>1991</v>
      </c>
      <c r="D101" s="64">
        <v>33520</v>
      </c>
      <c r="E101" s="61">
        <v>0.14899999999999999</v>
      </c>
      <c r="F101" s="61">
        <v>0</v>
      </c>
      <c r="N101" s="61" t="s">
        <v>1</v>
      </c>
      <c r="O101" s="61" t="s">
        <v>25</v>
      </c>
      <c r="P101" s="61">
        <v>1994</v>
      </c>
      <c r="Q101" s="64">
        <v>34577</v>
      </c>
      <c r="R101" s="63">
        <f t="shared" si="4"/>
        <v>8</v>
      </c>
      <c r="S101" s="61">
        <v>0</v>
      </c>
      <c r="T101" s="61">
        <v>5.7000000000000002E-2</v>
      </c>
      <c r="U101" s="61">
        <f t="shared" si="5"/>
        <v>57</v>
      </c>
      <c r="X101" s="70">
        <v>0</v>
      </c>
      <c r="Y101" s="66">
        <v>34227</v>
      </c>
      <c r="Z101" s="69">
        <v>1</v>
      </c>
      <c r="AA101" s="69">
        <v>72</v>
      </c>
      <c r="AB101" s="61"/>
      <c r="AD101" s="64">
        <v>34927</v>
      </c>
      <c r="AE101" s="61">
        <v>0</v>
      </c>
      <c r="AF101" s="61">
        <v>1</v>
      </c>
      <c r="AG101" s="63">
        <v>67</v>
      </c>
      <c r="AJ101" s="68"/>
      <c r="AK101" s="71">
        <v>37054</v>
      </c>
      <c r="AL101" s="69">
        <v>3</v>
      </c>
      <c r="AM101" s="62">
        <v>40</v>
      </c>
      <c r="AN101" s="61"/>
      <c r="AO101" s="64">
        <v>37054</v>
      </c>
      <c r="AP101" s="63">
        <f t="shared" si="6"/>
        <v>2001</v>
      </c>
      <c r="AQ101" s="61">
        <v>3</v>
      </c>
      <c r="AR101" s="63">
        <v>40</v>
      </c>
    </row>
    <row r="102" spans="1:44" x14ac:dyDescent="0.25">
      <c r="A102" s="61" t="s">
        <v>1</v>
      </c>
      <c r="B102" s="61" t="s">
        <v>431</v>
      </c>
      <c r="C102" s="61">
        <v>1991</v>
      </c>
      <c r="D102" s="64">
        <v>33520</v>
      </c>
      <c r="E102" s="61">
        <v>0.151</v>
      </c>
      <c r="F102" s="61">
        <v>1</v>
      </c>
      <c r="N102" s="61" t="s">
        <v>1</v>
      </c>
      <c r="O102" s="61" t="s">
        <v>22</v>
      </c>
      <c r="P102" s="61">
        <v>1994</v>
      </c>
      <c r="Q102" s="64">
        <v>34577</v>
      </c>
      <c r="R102" s="63">
        <f t="shared" si="4"/>
        <v>8</v>
      </c>
      <c r="S102" s="61">
        <v>3</v>
      </c>
      <c r="T102" s="61">
        <v>0.06</v>
      </c>
      <c r="U102" s="61">
        <f t="shared" si="5"/>
        <v>60</v>
      </c>
      <c r="X102" s="70">
        <v>3</v>
      </c>
      <c r="Y102" s="66">
        <v>34227</v>
      </c>
      <c r="Z102" s="69">
        <v>1</v>
      </c>
      <c r="AA102" s="69">
        <v>68</v>
      </c>
      <c r="AB102" s="61"/>
      <c r="AD102" s="64">
        <v>34927</v>
      </c>
      <c r="AE102" s="61">
        <v>3</v>
      </c>
      <c r="AF102" s="61">
        <v>1</v>
      </c>
      <c r="AG102" s="63">
        <v>67</v>
      </c>
      <c r="AJ102" s="67"/>
      <c r="AK102" s="71">
        <v>37068</v>
      </c>
      <c r="AL102" s="69">
        <v>3</v>
      </c>
      <c r="AM102" s="62">
        <v>30</v>
      </c>
      <c r="AN102" s="61"/>
      <c r="AO102" s="64">
        <v>37068</v>
      </c>
      <c r="AP102" s="63">
        <f t="shared" si="6"/>
        <v>2001</v>
      </c>
      <c r="AQ102" s="61">
        <v>3</v>
      </c>
      <c r="AR102" s="63">
        <v>30</v>
      </c>
    </row>
    <row r="103" spans="1:44" x14ac:dyDescent="0.25">
      <c r="A103" s="61" t="s">
        <v>1</v>
      </c>
      <c r="B103" s="61" t="s">
        <v>431</v>
      </c>
      <c r="C103" s="61">
        <v>1991</v>
      </c>
      <c r="D103" s="64">
        <v>33520</v>
      </c>
      <c r="E103" s="61">
        <v>0.14599999999999999</v>
      </c>
      <c r="F103" s="61">
        <v>1</v>
      </c>
      <c r="N103" s="61" t="s">
        <v>1</v>
      </c>
      <c r="O103" s="61" t="s">
        <v>25</v>
      </c>
      <c r="P103" s="61">
        <v>1994</v>
      </c>
      <c r="Q103" s="64">
        <v>34591</v>
      </c>
      <c r="R103" s="63">
        <f t="shared" si="4"/>
        <v>9</v>
      </c>
      <c r="S103" s="61">
        <v>0</v>
      </c>
      <c r="T103" s="61">
        <v>0.1</v>
      </c>
      <c r="U103" s="61">
        <f t="shared" si="5"/>
        <v>100</v>
      </c>
      <c r="X103" s="71">
        <v>34241</v>
      </c>
      <c r="Z103" s="69"/>
      <c r="AA103" s="69"/>
      <c r="AB103" s="61"/>
      <c r="AD103" s="64">
        <v>34941</v>
      </c>
      <c r="AE103" s="61">
        <v>0</v>
      </c>
      <c r="AF103" s="61">
        <v>1</v>
      </c>
      <c r="AG103" s="63">
        <v>61</v>
      </c>
      <c r="AJ103" s="67"/>
      <c r="AK103" s="71">
        <v>37082</v>
      </c>
      <c r="AL103" s="69">
        <v>3</v>
      </c>
      <c r="AM103" s="62">
        <v>30.333333333333332</v>
      </c>
      <c r="AN103" s="61"/>
      <c r="AO103" s="64">
        <v>37082</v>
      </c>
      <c r="AP103" s="63">
        <f t="shared" si="6"/>
        <v>2001</v>
      </c>
      <c r="AQ103" s="61">
        <v>3</v>
      </c>
      <c r="AR103" s="63">
        <v>30.333333333333332</v>
      </c>
    </row>
    <row r="104" spans="1:44" x14ac:dyDescent="0.25">
      <c r="A104" s="61" t="s">
        <v>1</v>
      </c>
      <c r="B104" s="61" t="s">
        <v>431</v>
      </c>
      <c r="C104" s="61">
        <v>1991</v>
      </c>
      <c r="D104" s="64">
        <v>33520</v>
      </c>
      <c r="E104" s="61">
        <v>0.13</v>
      </c>
      <c r="F104" s="61">
        <v>1</v>
      </c>
      <c r="N104" s="61" t="s">
        <v>1</v>
      </c>
      <c r="O104" s="61" t="s">
        <v>22</v>
      </c>
      <c r="P104" s="61">
        <v>1994</v>
      </c>
      <c r="Q104" s="64">
        <v>34591</v>
      </c>
      <c r="R104" s="63">
        <f t="shared" si="4"/>
        <v>9</v>
      </c>
      <c r="S104" s="61">
        <v>3</v>
      </c>
      <c r="T104" s="61">
        <v>8.5999999999999993E-2</v>
      </c>
      <c r="U104" s="61">
        <f t="shared" si="5"/>
        <v>86</v>
      </c>
      <c r="X104" s="70">
        <v>0</v>
      </c>
      <c r="Y104" s="66">
        <v>34241</v>
      </c>
      <c r="Z104" s="69">
        <v>1</v>
      </c>
      <c r="AA104" s="69">
        <v>152</v>
      </c>
      <c r="AB104" s="61"/>
      <c r="AD104" s="64">
        <v>34941</v>
      </c>
      <c r="AE104" s="61">
        <v>3</v>
      </c>
      <c r="AF104" s="61">
        <v>1</v>
      </c>
      <c r="AG104" s="63">
        <v>54</v>
      </c>
      <c r="AJ104" s="67"/>
      <c r="AK104" s="71">
        <v>37096</v>
      </c>
      <c r="AL104" s="69">
        <v>3</v>
      </c>
      <c r="AM104" s="62">
        <v>25.666666666666668</v>
      </c>
      <c r="AN104" s="61"/>
      <c r="AO104" s="64">
        <v>37096</v>
      </c>
      <c r="AP104" s="63">
        <f t="shared" si="6"/>
        <v>2001</v>
      </c>
      <c r="AQ104" s="61">
        <v>3</v>
      </c>
      <c r="AR104" s="63">
        <v>25.666666666666668</v>
      </c>
    </row>
    <row r="105" spans="1:44" x14ac:dyDescent="0.25">
      <c r="A105" s="61" t="s">
        <v>1</v>
      </c>
      <c r="B105" s="61" t="s">
        <v>431</v>
      </c>
      <c r="C105" s="61">
        <v>1991</v>
      </c>
      <c r="D105" s="64">
        <v>33520</v>
      </c>
      <c r="E105" s="61">
        <v>0.14899999999999999</v>
      </c>
      <c r="F105" s="61">
        <v>3</v>
      </c>
      <c r="N105" s="61" t="s">
        <v>1</v>
      </c>
      <c r="O105" s="61" t="s">
        <v>25</v>
      </c>
      <c r="P105" s="61">
        <v>1994</v>
      </c>
      <c r="Q105" s="64">
        <v>34605</v>
      </c>
      <c r="R105" s="63">
        <f t="shared" si="4"/>
        <v>9</v>
      </c>
      <c r="S105" s="61">
        <v>0</v>
      </c>
      <c r="T105" s="61">
        <v>8.6999999999999994E-2</v>
      </c>
      <c r="U105" s="61">
        <f t="shared" si="5"/>
        <v>87</v>
      </c>
      <c r="X105" s="70">
        <v>3</v>
      </c>
      <c r="Y105" s="66">
        <v>34241</v>
      </c>
      <c r="Z105" s="69">
        <v>1</v>
      </c>
      <c r="AA105" s="69">
        <v>159</v>
      </c>
      <c r="AB105" s="61"/>
      <c r="AD105" s="64">
        <v>34955</v>
      </c>
      <c r="AE105" s="61">
        <v>0</v>
      </c>
      <c r="AF105" s="61">
        <v>1</v>
      </c>
      <c r="AG105" s="63">
        <v>72</v>
      </c>
      <c r="AJ105" s="68"/>
      <c r="AK105" s="71">
        <v>37110</v>
      </c>
      <c r="AL105" s="69">
        <v>3</v>
      </c>
      <c r="AM105" s="62">
        <v>25.666666666666668</v>
      </c>
      <c r="AN105" s="61"/>
      <c r="AO105" s="64">
        <v>37110</v>
      </c>
      <c r="AP105" s="63">
        <f t="shared" si="6"/>
        <v>2001</v>
      </c>
      <c r="AQ105" s="61">
        <v>3</v>
      </c>
      <c r="AR105" s="63">
        <v>25.666666666666668</v>
      </c>
    </row>
    <row r="106" spans="1:44" x14ac:dyDescent="0.25">
      <c r="A106" s="61" t="s">
        <v>1</v>
      </c>
      <c r="B106" s="61" t="s">
        <v>431</v>
      </c>
      <c r="C106" s="61">
        <v>1991</v>
      </c>
      <c r="D106" s="64">
        <v>33534</v>
      </c>
      <c r="E106" s="61">
        <v>0.182</v>
      </c>
      <c r="F106" s="61">
        <v>0</v>
      </c>
      <c r="N106" s="61" t="s">
        <v>1</v>
      </c>
      <c r="O106" s="61" t="s">
        <v>22</v>
      </c>
      <c r="P106" s="61">
        <v>1994</v>
      </c>
      <c r="Q106" s="64">
        <v>34605</v>
      </c>
      <c r="R106" s="63">
        <f t="shared" si="4"/>
        <v>9</v>
      </c>
      <c r="S106" s="61">
        <v>3</v>
      </c>
      <c r="T106" s="61">
        <v>9.5000000000000001E-2</v>
      </c>
      <c r="U106" s="61">
        <f t="shared" si="5"/>
        <v>95</v>
      </c>
      <c r="X106" s="71">
        <v>34493</v>
      </c>
      <c r="Z106" s="69"/>
      <c r="AA106" s="69"/>
      <c r="AB106" s="61"/>
      <c r="AD106" s="64">
        <v>34955</v>
      </c>
      <c r="AE106" s="61">
        <v>3</v>
      </c>
      <c r="AF106" s="61">
        <v>1</v>
      </c>
      <c r="AG106" s="63">
        <v>63</v>
      </c>
      <c r="AJ106" s="67"/>
      <c r="AK106" s="71">
        <v>37123</v>
      </c>
      <c r="AL106" s="69">
        <v>3</v>
      </c>
      <c r="AM106" s="62">
        <v>30.666666666666668</v>
      </c>
      <c r="AN106" s="61"/>
      <c r="AO106" s="64">
        <v>37123</v>
      </c>
      <c r="AP106" s="63">
        <f t="shared" si="6"/>
        <v>2001</v>
      </c>
      <c r="AQ106" s="61">
        <v>3</v>
      </c>
      <c r="AR106" s="63">
        <v>30.666666666666668</v>
      </c>
    </row>
    <row r="107" spans="1:44" x14ac:dyDescent="0.25">
      <c r="A107" s="61" t="s">
        <v>1</v>
      </c>
      <c r="B107" s="61" t="s">
        <v>431</v>
      </c>
      <c r="C107" s="61">
        <v>1991</v>
      </c>
      <c r="D107" s="64">
        <v>33534</v>
      </c>
      <c r="E107" s="61">
        <v>0.183</v>
      </c>
      <c r="F107" s="61">
        <v>1</v>
      </c>
      <c r="N107" s="61" t="s">
        <v>1</v>
      </c>
      <c r="O107" s="61" t="s">
        <v>25</v>
      </c>
      <c r="P107" s="61">
        <v>1995</v>
      </c>
      <c r="Q107" s="64">
        <v>34857</v>
      </c>
      <c r="R107" s="63">
        <f t="shared" si="4"/>
        <v>6</v>
      </c>
      <c r="S107" s="61">
        <v>0</v>
      </c>
      <c r="T107" s="61">
        <v>0.11600000000000001</v>
      </c>
      <c r="U107" s="61">
        <f t="shared" si="5"/>
        <v>116</v>
      </c>
      <c r="X107" s="70">
        <v>0</v>
      </c>
      <c r="Y107" s="66">
        <v>34493</v>
      </c>
      <c r="Z107" s="69">
        <v>1</v>
      </c>
      <c r="AA107" s="69">
        <v>75</v>
      </c>
      <c r="AB107" s="61"/>
      <c r="AD107" s="64">
        <v>34969</v>
      </c>
      <c r="AE107" s="61">
        <v>0</v>
      </c>
      <c r="AF107" s="61">
        <v>1</v>
      </c>
      <c r="AG107" s="63">
        <v>110</v>
      </c>
      <c r="AJ107" s="67"/>
      <c r="AK107" s="71">
        <v>37138</v>
      </c>
      <c r="AL107" s="69">
        <v>3</v>
      </c>
      <c r="AM107" s="62">
        <v>40</v>
      </c>
      <c r="AN107" s="61"/>
      <c r="AO107" s="64">
        <v>37138</v>
      </c>
      <c r="AP107" s="63">
        <f t="shared" si="6"/>
        <v>2001</v>
      </c>
      <c r="AQ107" s="61">
        <v>3</v>
      </c>
      <c r="AR107" s="63">
        <v>40</v>
      </c>
    </row>
    <row r="108" spans="1:44" x14ac:dyDescent="0.25">
      <c r="A108" s="61" t="s">
        <v>1</v>
      </c>
      <c r="B108" s="61" t="s">
        <v>431</v>
      </c>
      <c r="C108" s="61">
        <v>1991</v>
      </c>
      <c r="D108" s="64">
        <v>33534</v>
      </c>
      <c r="E108" s="61">
        <v>0.16</v>
      </c>
      <c r="F108" s="61">
        <v>1</v>
      </c>
      <c r="N108" s="61" t="s">
        <v>1</v>
      </c>
      <c r="O108" s="61" t="s">
        <v>22</v>
      </c>
      <c r="P108" s="61">
        <v>1995</v>
      </c>
      <c r="Q108" s="64">
        <v>34857</v>
      </c>
      <c r="R108" s="63">
        <f t="shared" si="4"/>
        <v>6</v>
      </c>
      <c r="S108" s="61">
        <v>3</v>
      </c>
      <c r="T108" s="61">
        <v>0.10199999999999999</v>
      </c>
      <c r="U108" s="61">
        <f t="shared" si="5"/>
        <v>102</v>
      </c>
      <c r="X108" s="70">
        <v>3</v>
      </c>
      <c r="Y108" s="66">
        <v>34493</v>
      </c>
      <c r="Z108" s="69">
        <v>1</v>
      </c>
      <c r="AA108" s="69">
        <v>56</v>
      </c>
      <c r="AB108" s="61"/>
      <c r="AD108" s="64">
        <v>34969</v>
      </c>
      <c r="AE108" s="61">
        <v>3</v>
      </c>
      <c r="AF108" s="61">
        <v>1</v>
      </c>
      <c r="AG108" s="63">
        <v>105</v>
      </c>
      <c r="AJ108" s="67"/>
      <c r="AK108" s="71">
        <v>37152</v>
      </c>
      <c r="AL108" s="69">
        <v>3</v>
      </c>
      <c r="AM108" s="62">
        <v>89</v>
      </c>
      <c r="AN108" s="61"/>
      <c r="AO108" s="64">
        <v>37152</v>
      </c>
      <c r="AP108" s="63">
        <f t="shared" si="6"/>
        <v>2001</v>
      </c>
      <c r="AQ108" s="61">
        <v>3</v>
      </c>
      <c r="AR108" s="63">
        <v>89</v>
      </c>
    </row>
    <row r="109" spans="1:44" x14ac:dyDescent="0.25">
      <c r="A109" s="61" t="s">
        <v>1</v>
      </c>
      <c r="B109" s="61" t="s">
        <v>431</v>
      </c>
      <c r="C109" s="61">
        <v>1991</v>
      </c>
      <c r="D109" s="64">
        <v>33534</v>
      </c>
      <c r="E109" s="61">
        <v>0.16900000000000001</v>
      </c>
      <c r="F109" s="61">
        <v>1</v>
      </c>
      <c r="N109" s="61" t="s">
        <v>1</v>
      </c>
      <c r="O109" s="61" t="s">
        <v>823</v>
      </c>
      <c r="P109" s="61">
        <v>1995</v>
      </c>
      <c r="Q109" s="64">
        <v>34871</v>
      </c>
      <c r="R109" s="63">
        <f t="shared" si="4"/>
        <v>6</v>
      </c>
      <c r="S109" s="61">
        <v>0</v>
      </c>
      <c r="T109" s="61">
        <v>7.0999999999999994E-2</v>
      </c>
      <c r="U109" s="61">
        <f t="shared" si="5"/>
        <v>71</v>
      </c>
      <c r="X109" s="71">
        <v>34507</v>
      </c>
      <c r="Z109" s="69"/>
      <c r="AA109" s="69"/>
      <c r="AB109" s="61"/>
      <c r="AD109" s="64">
        <v>35228</v>
      </c>
      <c r="AE109" s="61">
        <v>0</v>
      </c>
      <c r="AF109" s="61">
        <v>1</v>
      </c>
      <c r="AG109" s="63">
        <v>92</v>
      </c>
      <c r="AJ109" s="68"/>
      <c r="AK109" s="71">
        <v>37418</v>
      </c>
      <c r="AL109" s="69">
        <v>3</v>
      </c>
      <c r="AM109" s="62">
        <v>36.666666666666664</v>
      </c>
      <c r="AN109" s="61"/>
      <c r="AO109" s="64">
        <v>37418</v>
      </c>
      <c r="AP109" s="63">
        <f t="shared" si="6"/>
        <v>2002</v>
      </c>
      <c r="AQ109" s="61">
        <v>3</v>
      </c>
      <c r="AR109" s="63">
        <v>36.666666666666664</v>
      </c>
    </row>
    <row r="110" spans="1:44" x14ac:dyDescent="0.25">
      <c r="A110" s="61" t="s">
        <v>1</v>
      </c>
      <c r="B110" s="61" t="s">
        <v>431</v>
      </c>
      <c r="C110" s="61">
        <v>1991</v>
      </c>
      <c r="D110" s="64">
        <v>33534</v>
      </c>
      <c r="E110" s="61">
        <v>0.182</v>
      </c>
      <c r="F110" s="61">
        <v>3</v>
      </c>
      <c r="N110" s="61" t="s">
        <v>1</v>
      </c>
      <c r="O110" s="61" t="s">
        <v>822</v>
      </c>
      <c r="P110" s="61">
        <v>1995</v>
      </c>
      <c r="Q110" s="64">
        <v>34871</v>
      </c>
      <c r="R110" s="63">
        <f t="shared" si="4"/>
        <v>6</v>
      </c>
      <c r="S110" s="61">
        <v>3</v>
      </c>
      <c r="T110" s="61">
        <v>7.4999999999999997E-2</v>
      </c>
      <c r="U110" s="61">
        <f t="shared" si="5"/>
        <v>75</v>
      </c>
      <c r="X110" s="70">
        <v>0</v>
      </c>
      <c r="Y110" s="66">
        <v>34507</v>
      </c>
      <c r="Z110" s="69">
        <v>1</v>
      </c>
      <c r="AA110" s="69">
        <v>60</v>
      </c>
      <c r="AB110" s="61"/>
      <c r="AD110" s="64">
        <v>35228</v>
      </c>
      <c r="AE110" s="61">
        <v>3</v>
      </c>
      <c r="AF110" s="61">
        <v>1</v>
      </c>
      <c r="AG110" s="63">
        <v>101</v>
      </c>
      <c r="AJ110" s="67"/>
      <c r="AK110" s="71">
        <v>37432</v>
      </c>
      <c r="AL110" s="69">
        <v>3</v>
      </c>
      <c r="AM110" s="62">
        <v>32.666666666666664</v>
      </c>
      <c r="AN110" s="61"/>
      <c r="AO110" s="64">
        <v>37432</v>
      </c>
      <c r="AP110" s="63">
        <f t="shared" si="6"/>
        <v>2002</v>
      </c>
      <c r="AQ110" s="61">
        <v>3</v>
      </c>
      <c r="AR110" s="63">
        <v>32.666666666666664</v>
      </c>
    </row>
    <row r="111" spans="1:44" x14ac:dyDescent="0.25">
      <c r="A111" s="61" t="s">
        <v>1</v>
      </c>
      <c r="B111" s="61" t="s">
        <v>431</v>
      </c>
      <c r="C111" s="61">
        <v>1991</v>
      </c>
      <c r="D111" s="64">
        <v>33555</v>
      </c>
      <c r="E111" s="61">
        <v>0.221</v>
      </c>
      <c r="F111" s="61">
        <v>1</v>
      </c>
      <c r="N111" s="61" t="s">
        <v>1</v>
      </c>
      <c r="O111" s="61" t="s">
        <v>25</v>
      </c>
      <c r="P111" s="61">
        <v>1995</v>
      </c>
      <c r="Q111" s="64">
        <v>34886</v>
      </c>
      <c r="R111" s="63">
        <f t="shared" si="4"/>
        <v>7</v>
      </c>
      <c r="S111" s="61">
        <v>0</v>
      </c>
      <c r="T111" s="61">
        <v>5.7000000000000002E-2</v>
      </c>
      <c r="U111" s="61">
        <f t="shared" si="5"/>
        <v>57</v>
      </c>
      <c r="X111" s="70">
        <v>3</v>
      </c>
      <c r="Y111" s="66">
        <v>34507</v>
      </c>
      <c r="Z111" s="69">
        <v>1</v>
      </c>
      <c r="AA111" s="69">
        <v>53</v>
      </c>
      <c r="AB111" s="61"/>
      <c r="AD111" s="64">
        <v>35242</v>
      </c>
      <c r="AE111" s="61">
        <v>0</v>
      </c>
      <c r="AF111" s="61">
        <v>1</v>
      </c>
      <c r="AG111" s="63">
        <v>102</v>
      </c>
      <c r="AJ111" s="67"/>
      <c r="AK111" s="71">
        <v>37445</v>
      </c>
      <c r="AL111" s="69">
        <v>3</v>
      </c>
      <c r="AM111" s="62">
        <v>39</v>
      </c>
      <c r="AN111" s="61"/>
      <c r="AO111" s="64">
        <v>37445</v>
      </c>
      <c r="AP111" s="63">
        <f t="shared" si="6"/>
        <v>2002</v>
      </c>
      <c r="AQ111" s="61">
        <v>3</v>
      </c>
      <c r="AR111" s="63">
        <v>39</v>
      </c>
    </row>
    <row r="112" spans="1:44" x14ac:dyDescent="0.25">
      <c r="A112" s="61" t="s">
        <v>1</v>
      </c>
      <c r="B112" s="61" t="s">
        <v>431</v>
      </c>
      <c r="C112" s="61">
        <v>1991</v>
      </c>
      <c r="D112" s="64">
        <v>33583</v>
      </c>
      <c r="E112" s="61">
        <v>0.20300000000000001</v>
      </c>
      <c r="F112" s="61">
        <v>1</v>
      </c>
      <c r="N112" s="61" t="s">
        <v>1</v>
      </c>
      <c r="O112" s="61" t="s">
        <v>22</v>
      </c>
      <c r="P112" s="61">
        <v>1995</v>
      </c>
      <c r="Q112" s="64">
        <v>34886</v>
      </c>
      <c r="R112" s="63">
        <f t="shared" si="4"/>
        <v>7</v>
      </c>
      <c r="S112" s="61">
        <v>3</v>
      </c>
      <c r="T112" s="61">
        <v>5.8000000000000003E-2</v>
      </c>
      <c r="U112" s="61">
        <f t="shared" si="5"/>
        <v>58</v>
      </c>
      <c r="X112" s="71">
        <v>34521</v>
      </c>
      <c r="Z112" s="69"/>
      <c r="AA112" s="69"/>
      <c r="AB112" s="61"/>
      <c r="AD112" s="64">
        <v>35242</v>
      </c>
      <c r="AE112" s="61">
        <v>3</v>
      </c>
      <c r="AF112" s="61">
        <v>1</v>
      </c>
      <c r="AG112" s="63">
        <v>80</v>
      </c>
      <c r="AJ112" s="67"/>
      <c r="AK112" s="71">
        <v>37461</v>
      </c>
      <c r="AL112" s="69">
        <v>3</v>
      </c>
      <c r="AM112" s="62">
        <v>34</v>
      </c>
      <c r="AN112" s="61"/>
      <c r="AO112" s="64">
        <v>37461</v>
      </c>
      <c r="AP112" s="63">
        <f t="shared" si="6"/>
        <v>2002</v>
      </c>
      <c r="AQ112" s="61">
        <v>3</v>
      </c>
      <c r="AR112" s="63">
        <v>34</v>
      </c>
    </row>
    <row r="113" spans="1:44" x14ac:dyDescent="0.25">
      <c r="A113" s="61" t="s">
        <v>1</v>
      </c>
      <c r="B113" s="61" t="s">
        <v>431</v>
      </c>
      <c r="C113" s="61">
        <v>1992</v>
      </c>
      <c r="D113" s="64">
        <v>33702</v>
      </c>
      <c r="E113" s="61">
        <v>0.122</v>
      </c>
      <c r="F113" s="61">
        <v>1</v>
      </c>
      <c r="N113" s="61" t="s">
        <v>1</v>
      </c>
      <c r="O113" s="61" t="s">
        <v>25</v>
      </c>
      <c r="P113" s="61">
        <v>1995</v>
      </c>
      <c r="Q113" s="64">
        <v>34899</v>
      </c>
      <c r="R113" s="63">
        <f t="shared" si="4"/>
        <v>7</v>
      </c>
      <c r="S113" s="61">
        <v>0</v>
      </c>
      <c r="T113" s="61">
        <v>7.0999999999999994E-2</v>
      </c>
      <c r="U113" s="61">
        <f t="shared" si="5"/>
        <v>71</v>
      </c>
      <c r="X113" s="70">
        <v>0</v>
      </c>
      <c r="Y113" s="66">
        <v>34521</v>
      </c>
      <c r="Z113" s="69">
        <v>1</v>
      </c>
      <c r="AA113" s="69">
        <v>57</v>
      </c>
      <c r="AB113" s="61"/>
      <c r="AD113" s="64">
        <v>35256</v>
      </c>
      <c r="AE113" s="61">
        <v>0</v>
      </c>
      <c r="AF113" s="61">
        <v>1</v>
      </c>
      <c r="AG113" s="63">
        <v>74</v>
      </c>
      <c r="AJ113" s="68"/>
      <c r="AK113" s="71">
        <v>37474</v>
      </c>
      <c r="AL113" s="69">
        <v>3</v>
      </c>
      <c r="AM113" s="62">
        <v>62.333333333333336</v>
      </c>
      <c r="AN113" s="61"/>
      <c r="AO113" s="64">
        <v>37474</v>
      </c>
      <c r="AP113" s="63">
        <f t="shared" si="6"/>
        <v>2002</v>
      </c>
      <c r="AQ113" s="61">
        <v>3</v>
      </c>
      <c r="AR113" s="63">
        <v>62.333333333333336</v>
      </c>
    </row>
    <row r="114" spans="1:44" x14ac:dyDescent="0.25">
      <c r="A114" s="61" t="s">
        <v>1</v>
      </c>
      <c r="B114" s="61" t="s">
        <v>431</v>
      </c>
      <c r="C114" s="61">
        <v>1992</v>
      </c>
      <c r="D114" s="64">
        <v>33716</v>
      </c>
      <c r="E114" s="61">
        <v>8.8999999999999996E-2</v>
      </c>
      <c r="F114" s="61">
        <v>0</v>
      </c>
      <c r="N114" s="61" t="s">
        <v>1</v>
      </c>
      <c r="O114" s="61" t="s">
        <v>22</v>
      </c>
      <c r="P114" s="61">
        <v>1995</v>
      </c>
      <c r="Q114" s="64">
        <v>34899</v>
      </c>
      <c r="R114" s="63">
        <f t="shared" si="4"/>
        <v>7</v>
      </c>
      <c r="S114" s="61">
        <v>3</v>
      </c>
      <c r="T114" s="61">
        <v>7.0000000000000007E-2</v>
      </c>
      <c r="U114" s="61">
        <f t="shared" si="5"/>
        <v>70</v>
      </c>
      <c r="X114" s="70">
        <v>3</v>
      </c>
      <c r="Y114" s="66">
        <v>34521</v>
      </c>
      <c r="Z114" s="69">
        <v>1</v>
      </c>
      <c r="AA114" s="69">
        <v>101</v>
      </c>
      <c r="AB114" s="61"/>
      <c r="AD114" s="64">
        <v>35256</v>
      </c>
      <c r="AE114" s="61">
        <v>3</v>
      </c>
      <c r="AF114" s="61">
        <v>1</v>
      </c>
      <c r="AG114" s="63">
        <v>72</v>
      </c>
      <c r="AJ114" s="67"/>
      <c r="AK114" s="71">
        <v>37488</v>
      </c>
      <c r="AL114" s="69">
        <v>3</v>
      </c>
      <c r="AM114" s="62">
        <v>46.333333333333336</v>
      </c>
      <c r="AN114" s="61"/>
      <c r="AO114" s="64">
        <v>37488</v>
      </c>
      <c r="AP114" s="63">
        <f t="shared" si="6"/>
        <v>2002</v>
      </c>
      <c r="AQ114" s="61">
        <v>3</v>
      </c>
      <c r="AR114" s="63">
        <v>46.333333333333336</v>
      </c>
    </row>
    <row r="115" spans="1:44" x14ac:dyDescent="0.25">
      <c r="A115" s="61" t="s">
        <v>1</v>
      </c>
      <c r="B115" s="61" t="s">
        <v>431</v>
      </c>
      <c r="C115" s="61">
        <v>1992</v>
      </c>
      <c r="D115" s="64">
        <v>33730</v>
      </c>
      <c r="E115" s="61">
        <v>0.11899999999999999</v>
      </c>
      <c r="F115" s="61">
        <v>0</v>
      </c>
      <c r="N115" s="61" t="s">
        <v>1</v>
      </c>
      <c r="O115" s="61" t="s">
        <v>25</v>
      </c>
      <c r="P115" s="61">
        <v>1995</v>
      </c>
      <c r="Q115" s="64">
        <v>34913</v>
      </c>
      <c r="R115" s="63">
        <f t="shared" si="4"/>
        <v>8</v>
      </c>
      <c r="S115" s="61">
        <v>0</v>
      </c>
      <c r="T115" s="61">
        <v>2.3E-2</v>
      </c>
      <c r="U115" s="61">
        <f t="shared" si="5"/>
        <v>23</v>
      </c>
      <c r="X115" s="71">
        <v>34535</v>
      </c>
      <c r="Z115" s="69"/>
      <c r="AA115" s="69"/>
      <c r="AB115" s="61"/>
      <c r="AD115" s="64">
        <v>35270</v>
      </c>
      <c r="AE115" s="61">
        <v>0</v>
      </c>
      <c r="AF115" s="61">
        <v>1</v>
      </c>
      <c r="AG115" s="63">
        <v>43</v>
      </c>
      <c r="AJ115" s="67"/>
      <c r="AK115" s="71">
        <v>37503</v>
      </c>
      <c r="AL115" s="69">
        <v>3</v>
      </c>
      <c r="AM115" s="62">
        <v>39</v>
      </c>
      <c r="AN115" s="61"/>
      <c r="AO115" s="64">
        <v>37503</v>
      </c>
      <c r="AP115" s="63">
        <f t="shared" si="6"/>
        <v>2002</v>
      </c>
      <c r="AQ115" s="61">
        <v>3</v>
      </c>
      <c r="AR115" s="63">
        <v>39</v>
      </c>
    </row>
    <row r="116" spans="1:44" x14ac:dyDescent="0.25">
      <c r="A116" s="61" t="s">
        <v>1</v>
      </c>
      <c r="B116" s="61" t="s">
        <v>431</v>
      </c>
      <c r="C116" s="61">
        <v>1992</v>
      </c>
      <c r="D116" s="64">
        <v>33744</v>
      </c>
      <c r="E116" s="61">
        <v>7.0999999999999994E-2</v>
      </c>
      <c r="F116" s="61">
        <v>0</v>
      </c>
      <c r="N116" s="61" t="s">
        <v>1</v>
      </c>
      <c r="O116" s="61" t="s">
        <v>22</v>
      </c>
      <c r="P116" s="61">
        <v>1995</v>
      </c>
      <c r="Q116" s="64">
        <v>34913</v>
      </c>
      <c r="R116" s="63">
        <f t="shared" si="4"/>
        <v>8</v>
      </c>
      <c r="S116" s="61">
        <v>3</v>
      </c>
      <c r="T116" s="61">
        <v>3.2000000000000001E-2</v>
      </c>
      <c r="U116" s="61">
        <f t="shared" si="5"/>
        <v>32</v>
      </c>
      <c r="X116" s="70">
        <v>0</v>
      </c>
      <c r="Y116" s="66">
        <v>34535</v>
      </c>
      <c r="Z116" s="69">
        <v>1</v>
      </c>
      <c r="AA116" s="69">
        <v>21</v>
      </c>
      <c r="AB116" s="61"/>
      <c r="AD116" s="64">
        <v>35270</v>
      </c>
      <c r="AE116" s="61">
        <v>3</v>
      </c>
      <c r="AF116" s="61">
        <v>1</v>
      </c>
      <c r="AG116" s="63">
        <v>65</v>
      </c>
      <c r="AJ116" s="67"/>
      <c r="AK116" s="71">
        <v>37516</v>
      </c>
      <c r="AL116" s="69">
        <v>3</v>
      </c>
      <c r="AM116" s="62">
        <v>42</v>
      </c>
      <c r="AN116" s="61"/>
      <c r="AO116" s="64">
        <v>37516</v>
      </c>
      <c r="AP116" s="63">
        <f t="shared" si="6"/>
        <v>2002</v>
      </c>
      <c r="AQ116" s="61">
        <v>3</v>
      </c>
      <c r="AR116" s="63">
        <v>42</v>
      </c>
    </row>
    <row r="117" spans="1:44" x14ac:dyDescent="0.25">
      <c r="A117" s="61" t="s">
        <v>1</v>
      </c>
      <c r="B117" s="61" t="s">
        <v>431</v>
      </c>
      <c r="C117" s="61">
        <v>1992</v>
      </c>
      <c r="D117" s="64">
        <v>33758</v>
      </c>
      <c r="E117" s="61">
        <v>5.7000000000000002E-2</v>
      </c>
      <c r="F117" s="61">
        <v>0</v>
      </c>
      <c r="N117" s="61" t="s">
        <v>1</v>
      </c>
      <c r="O117" s="61" t="s">
        <v>25</v>
      </c>
      <c r="P117" s="61">
        <v>1995</v>
      </c>
      <c r="Q117" s="64">
        <v>34927</v>
      </c>
      <c r="R117" s="63">
        <f t="shared" si="4"/>
        <v>8</v>
      </c>
      <c r="S117" s="61">
        <v>0</v>
      </c>
      <c r="T117" s="61">
        <v>6.7000000000000004E-2</v>
      </c>
      <c r="U117" s="61">
        <f t="shared" si="5"/>
        <v>67</v>
      </c>
      <c r="X117" s="70">
        <v>3</v>
      </c>
      <c r="Y117" s="66">
        <v>34535</v>
      </c>
      <c r="Z117" s="69">
        <v>1</v>
      </c>
      <c r="AA117" s="69">
        <v>60</v>
      </c>
      <c r="AB117" s="61"/>
      <c r="AD117" s="64">
        <v>35284</v>
      </c>
      <c r="AE117" s="61">
        <v>0</v>
      </c>
      <c r="AF117" s="61">
        <v>1</v>
      </c>
      <c r="AG117" s="63">
        <v>68</v>
      </c>
      <c r="AJ117" s="68"/>
      <c r="AK117" s="71">
        <v>37782</v>
      </c>
      <c r="AL117" s="69">
        <v>3</v>
      </c>
      <c r="AM117" s="62">
        <v>65.666666666666671</v>
      </c>
      <c r="AN117" s="61"/>
      <c r="AO117" s="64">
        <v>37782</v>
      </c>
      <c r="AP117" s="63">
        <f t="shared" si="6"/>
        <v>2003</v>
      </c>
      <c r="AQ117" s="61">
        <v>3</v>
      </c>
      <c r="AR117" s="63">
        <v>65.666666666666671</v>
      </c>
    </row>
    <row r="118" spans="1:44" x14ac:dyDescent="0.25">
      <c r="A118" s="61" t="s">
        <v>1</v>
      </c>
      <c r="B118" s="61" t="s">
        <v>431</v>
      </c>
      <c r="C118" s="61">
        <v>1992</v>
      </c>
      <c r="D118" s="64">
        <v>33772</v>
      </c>
      <c r="E118" s="61">
        <v>8.2000000000000003E-2</v>
      </c>
      <c r="F118" s="61">
        <v>0</v>
      </c>
      <c r="N118" s="61" t="s">
        <v>1</v>
      </c>
      <c r="O118" s="61" t="s">
        <v>22</v>
      </c>
      <c r="P118" s="61">
        <v>1995</v>
      </c>
      <c r="Q118" s="64">
        <v>34927</v>
      </c>
      <c r="R118" s="63">
        <f t="shared" si="4"/>
        <v>8</v>
      </c>
      <c r="S118" s="61">
        <v>3</v>
      </c>
      <c r="T118" s="61">
        <v>6.7000000000000004E-2</v>
      </c>
      <c r="U118" s="61">
        <f t="shared" si="5"/>
        <v>67</v>
      </c>
      <c r="X118" s="71">
        <v>34549</v>
      </c>
      <c r="Z118" s="69"/>
      <c r="AA118" s="69"/>
      <c r="AB118" s="61"/>
      <c r="AD118" s="64">
        <v>35284</v>
      </c>
      <c r="AE118" s="61">
        <v>3</v>
      </c>
      <c r="AF118" s="61">
        <v>1</v>
      </c>
      <c r="AG118" s="63">
        <v>51</v>
      </c>
      <c r="AJ118" s="67"/>
      <c r="AK118" s="71">
        <v>37796</v>
      </c>
      <c r="AL118" s="69">
        <v>3</v>
      </c>
      <c r="AM118" s="62">
        <v>66</v>
      </c>
      <c r="AN118" s="61"/>
      <c r="AO118" s="64">
        <v>37796</v>
      </c>
      <c r="AP118" s="63">
        <f t="shared" si="6"/>
        <v>2003</v>
      </c>
      <c r="AQ118" s="61">
        <v>3</v>
      </c>
      <c r="AR118" s="63">
        <v>66</v>
      </c>
    </row>
    <row r="119" spans="1:44" x14ac:dyDescent="0.25">
      <c r="A119" s="61" t="s">
        <v>1</v>
      </c>
      <c r="B119" s="61" t="s">
        <v>431</v>
      </c>
      <c r="C119" s="61">
        <v>1992</v>
      </c>
      <c r="D119" s="64">
        <v>33786</v>
      </c>
      <c r="E119" s="61">
        <v>8.2000000000000003E-2</v>
      </c>
      <c r="F119" s="61">
        <v>0</v>
      </c>
      <c r="N119" s="61" t="s">
        <v>1</v>
      </c>
      <c r="O119" s="61" t="s">
        <v>25</v>
      </c>
      <c r="P119" s="61">
        <v>1995</v>
      </c>
      <c r="Q119" s="64">
        <v>34941</v>
      </c>
      <c r="R119" s="63">
        <f t="shared" si="4"/>
        <v>8</v>
      </c>
      <c r="S119" s="61">
        <v>0</v>
      </c>
      <c r="T119" s="61">
        <v>6.0999999999999999E-2</v>
      </c>
      <c r="U119" s="61">
        <f t="shared" si="5"/>
        <v>61</v>
      </c>
      <c r="X119" s="70">
        <v>0</v>
      </c>
      <c r="Y119" s="66">
        <v>34549</v>
      </c>
      <c r="Z119" s="69">
        <v>1</v>
      </c>
      <c r="AA119" s="69">
        <v>49</v>
      </c>
      <c r="AB119" s="61"/>
      <c r="AD119" s="64">
        <v>35298</v>
      </c>
      <c r="AE119" s="61">
        <v>0</v>
      </c>
      <c r="AF119" s="61">
        <v>1</v>
      </c>
      <c r="AG119" s="63">
        <v>68</v>
      </c>
      <c r="AJ119" s="67"/>
      <c r="AK119" s="71">
        <v>37810</v>
      </c>
      <c r="AL119" s="69">
        <v>3</v>
      </c>
      <c r="AM119" s="62">
        <v>66.666666666666671</v>
      </c>
      <c r="AN119" s="61"/>
      <c r="AO119" s="64">
        <v>37810</v>
      </c>
      <c r="AP119" s="63">
        <f t="shared" si="6"/>
        <v>2003</v>
      </c>
      <c r="AQ119" s="61">
        <v>3</v>
      </c>
      <c r="AR119" s="63">
        <v>66.666666666666671</v>
      </c>
    </row>
    <row r="120" spans="1:44" x14ac:dyDescent="0.25">
      <c r="A120" s="61" t="s">
        <v>1</v>
      </c>
      <c r="B120" s="61" t="s">
        <v>431</v>
      </c>
      <c r="C120" s="61">
        <v>1992</v>
      </c>
      <c r="D120" s="64">
        <v>33800</v>
      </c>
      <c r="E120" s="61">
        <v>6.3E-2</v>
      </c>
      <c r="F120" s="61">
        <v>0</v>
      </c>
      <c r="N120" s="61" t="s">
        <v>1</v>
      </c>
      <c r="O120" s="61" t="s">
        <v>22</v>
      </c>
      <c r="P120" s="61">
        <v>1995</v>
      </c>
      <c r="Q120" s="64">
        <v>34941</v>
      </c>
      <c r="R120" s="63">
        <f t="shared" si="4"/>
        <v>8</v>
      </c>
      <c r="S120" s="61">
        <v>3</v>
      </c>
      <c r="T120" s="61">
        <v>5.3999999999999999E-2</v>
      </c>
      <c r="U120" s="61">
        <f t="shared" si="5"/>
        <v>54</v>
      </c>
      <c r="X120" s="70">
        <v>3</v>
      </c>
      <c r="Y120" s="66">
        <v>34549</v>
      </c>
      <c r="Z120" s="69">
        <v>1</v>
      </c>
      <c r="AA120" s="69">
        <v>54</v>
      </c>
      <c r="AB120" s="61"/>
      <c r="AD120" s="64">
        <v>35298</v>
      </c>
      <c r="AE120" s="61">
        <v>3</v>
      </c>
      <c r="AF120" s="61">
        <v>1</v>
      </c>
      <c r="AG120" s="63">
        <v>69</v>
      </c>
      <c r="AJ120" s="67"/>
      <c r="AK120" s="71">
        <v>37824</v>
      </c>
      <c r="AL120" s="69">
        <v>3</v>
      </c>
      <c r="AM120" s="62">
        <v>64</v>
      </c>
      <c r="AN120" s="61"/>
      <c r="AO120" s="64">
        <v>37824</v>
      </c>
      <c r="AP120" s="63">
        <f t="shared" si="6"/>
        <v>2003</v>
      </c>
      <c r="AQ120" s="61">
        <v>3</v>
      </c>
      <c r="AR120" s="63">
        <v>64</v>
      </c>
    </row>
    <row r="121" spans="1:44" x14ac:dyDescent="0.25">
      <c r="A121" s="61" t="s">
        <v>1</v>
      </c>
      <c r="B121" s="61" t="s">
        <v>431</v>
      </c>
      <c r="C121" s="61">
        <v>1992</v>
      </c>
      <c r="D121" s="64">
        <v>33814</v>
      </c>
      <c r="E121" s="61">
        <v>3.9E-2</v>
      </c>
      <c r="F121" s="61">
        <v>0</v>
      </c>
      <c r="N121" s="61" t="s">
        <v>1</v>
      </c>
      <c r="O121" s="61" t="s">
        <v>25</v>
      </c>
      <c r="P121" s="61">
        <v>1995</v>
      </c>
      <c r="Q121" s="64">
        <v>34955</v>
      </c>
      <c r="R121" s="63">
        <f t="shared" si="4"/>
        <v>9</v>
      </c>
      <c r="S121" s="61">
        <v>0</v>
      </c>
      <c r="T121" s="61">
        <v>7.1999999999999995E-2</v>
      </c>
      <c r="U121" s="61">
        <f t="shared" si="5"/>
        <v>72</v>
      </c>
      <c r="X121" s="71">
        <v>34563</v>
      </c>
      <c r="Z121" s="69"/>
      <c r="AA121" s="69"/>
      <c r="AB121" s="61"/>
      <c r="AD121" s="64">
        <v>35312</v>
      </c>
      <c r="AE121" s="61">
        <v>0</v>
      </c>
      <c r="AF121" s="61">
        <v>1</v>
      </c>
      <c r="AG121" s="63">
        <v>66</v>
      </c>
      <c r="AJ121" s="67"/>
      <c r="AK121" s="71">
        <v>37838</v>
      </c>
      <c r="AL121" s="69">
        <v>3</v>
      </c>
      <c r="AM121" s="62">
        <v>73.333333333333329</v>
      </c>
      <c r="AN121" s="61"/>
      <c r="AO121" s="64">
        <v>37838</v>
      </c>
      <c r="AP121" s="63">
        <f t="shared" si="6"/>
        <v>2003</v>
      </c>
      <c r="AQ121" s="61">
        <v>3</v>
      </c>
      <c r="AR121" s="63">
        <v>73.333333333333329</v>
      </c>
    </row>
    <row r="122" spans="1:44" x14ac:dyDescent="0.25">
      <c r="A122" s="61" t="s">
        <v>1</v>
      </c>
      <c r="B122" s="61" t="s">
        <v>431</v>
      </c>
      <c r="C122" s="61">
        <v>1992</v>
      </c>
      <c r="D122" s="64">
        <v>33828</v>
      </c>
      <c r="E122" s="61">
        <v>3.1E-2</v>
      </c>
      <c r="F122" s="61">
        <v>0</v>
      </c>
      <c r="N122" s="61" t="s">
        <v>1</v>
      </c>
      <c r="O122" s="61" t="s">
        <v>22</v>
      </c>
      <c r="P122" s="61">
        <v>1995</v>
      </c>
      <c r="Q122" s="64">
        <v>34955</v>
      </c>
      <c r="R122" s="63">
        <f t="shared" si="4"/>
        <v>9</v>
      </c>
      <c r="S122" s="61">
        <v>3</v>
      </c>
      <c r="T122" s="61">
        <v>6.3E-2</v>
      </c>
      <c r="U122" s="61">
        <f t="shared" si="5"/>
        <v>63</v>
      </c>
      <c r="X122" s="70">
        <v>0</v>
      </c>
      <c r="Y122" s="66">
        <v>34563</v>
      </c>
      <c r="Z122" s="69">
        <v>1</v>
      </c>
      <c r="AA122" s="69">
        <v>556</v>
      </c>
      <c r="AB122" s="61"/>
      <c r="AD122" s="64">
        <v>35312</v>
      </c>
      <c r="AE122" s="61">
        <v>3</v>
      </c>
      <c r="AF122" s="61">
        <v>1</v>
      </c>
      <c r="AG122" s="63">
        <v>60</v>
      </c>
      <c r="AJ122" s="68"/>
      <c r="AK122" s="71">
        <v>37852</v>
      </c>
      <c r="AL122" s="69">
        <v>3</v>
      </c>
      <c r="AM122" s="62">
        <v>72</v>
      </c>
      <c r="AN122" s="61"/>
      <c r="AO122" s="64">
        <v>37852</v>
      </c>
      <c r="AP122" s="63">
        <f t="shared" si="6"/>
        <v>2003</v>
      </c>
      <c r="AQ122" s="61">
        <v>3</v>
      </c>
      <c r="AR122" s="63">
        <v>72</v>
      </c>
    </row>
    <row r="123" spans="1:44" x14ac:dyDescent="0.25">
      <c r="A123" s="61" t="s">
        <v>1</v>
      </c>
      <c r="B123" s="61" t="s">
        <v>431</v>
      </c>
      <c r="C123" s="61">
        <v>1992</v>
      </c>
      <c r="D123" s="64">
        <v>33842</v>
      </c>
      <c r="E123" s="61">
        <v>2.9000000000000001E-2</v>
      </c>
      <c r="F123" s="61">
        <v>0</v>
      </c>
      <c r="N123" s="61" t="s">
        <v>1</v>
      </c>
      <c r="O123" s="61" t="s">
        <v>25</v>
      </c>
      <c r="P123" s="61">
        <v>1995</v>
      </c>
      <c r="Q123" s="64">
        <v>34969</v>
      </c>
      <c r="R123" s="63">
        <f t="shared" si="4"/>
        <v>9</v>
      </c>
      <c r="S123" s="61">
        <v>0</v>
      </c>
      <c r="T123" s="61">
        <v>0.11</v>
      </c>
      <c r="U123" s="61">
        <f t="shared" si="5"/>
        <v>110</v>
      </c>
      <c r="X123" s="70">
        <v>3</v>
      </c>
      <c r="Y123" s="66">
        <v>34563</v>
      </c>
      <c r="Z123" s="69">
        <v>1</v>
      </c>
      <c r="AA123" s="69">
        <v>140</v>
      </c>
      <c r="AB123" s="61"/>
      <c r="AD123" s="64">
        <v>35326</v>
      </c>
      <c r="AE123" s="61">
        <v>0</v>
      </c>
      <c r="AF123" s="61">
        <v>1</v>
      </c>
      <c r="AG123" s="63">
        <v>47</v>
      </c>
      <c r="AJ123" s="67"/>
      <c r="AK123" s="71">
        <v>37867</v>
      </c>
      <c r="AL123" s="69">
        <v>3</v>
      </c>
      <c r="AM123" s="62">
        <v>64</v>
      </c>
      <c r="AN123" s="61"/>
      <c r="AO123" s="64">
        <v>37867</v>
      </c>
      <c r="AP123" s="63">
        <f t="shared" si="6"/>
        <v>2003</v>
      </c>
      <c r="AQ123" s="61">
        <v>3</v>
      </c>
      <c r="AR123" s="63">
        <v>64</v>
      </c>
    </row>
    <row r="124" spans="1:44" x14ac:dyDescent="0.25">
      <c r="A124" s="61" t="s">
        <v>1</v>
      </c>
      <c r="B124" s="61" t="s">
        <v>431</v>
      </c>
      <c r="C124" s="61">
        <v>1992</v>
      </c>
      <c r="D124" s="64">
        <v>33870</v>
      </c>
      <c r="E124" s="61">
        <v>0.126</v>
      </c>
      <c r="F124" s="61">
        <v>0</v>
      </c>
      <c r="N124" s="61" t="s">
        <v>1</v>
      </c>
      <c r="O124" s="61" t="s">
        <v>22</v>
      </c>
      <c r="P124" s="61">
        <v>1995</v>
      </c>
      <c r="Q124" s="64">
        <v>34969</v>
      </c>
      <c r="R124" s="63">
        <f t="shared" si="4"/>
        <v>9</v>
      </c>
      <c r="S124" s="61">
        <v>3</v>
      </c>
      <c r="T124" s="61">
        <v>0.105</v>
      </c>
      <c r="U124" s="61">
        <f t="shared" si="5"/>
        <v>105</v>
      </c>
      <c r="X124" s="71">
        <v>34577</v>
      </c>
      <c r="Z124" s="69"/>
      <c r="AA124" s="69"/>
      <c r="AB124" s="61"/>
      <c r="AD124" s="64">
        <v>35326</v>
      </c>
      <c r="AE124" s="61">
        <v>3</v>
      </c>
      <c r="AF124" s="61">
        <v>1</v>
      </c>
      <c r="AG124" s="63">
        <v>48</v>
      </c>
      <c r="AJ124" s="67"/>
      <c r="AK124" s="71">
        <v>37880</v>
      </c>
      <c r="AL124" s="69">
        <v>3</v>
      </c>
      <c r="AM124" s="62">
        <v>61</v>
      </c>
      <c r="AN124" s="61"/>
      <c r="AO124" s="64">
        <v>37880</v>
      </c>
      <c r="AP124" s="63">
        <f t="shared" si="6"/>
        <v>2003</v>
      </c>
      <c r="AQ124" s="61">
        <v>3</v>
      </c>
      <c r="AR124" s="63">
        <v>61</v>
      </c>
    </row>
    <row r="125" spans="1:44" x14ac:dyDescent="0.25">
      <c r="A125" s="61" t="s">
        <v>1</v>
      </c>
      <c r="B125" s="61" t="s">
        <v>431</v>
      </c>
      <c r="C125" s="61">
        <v>1992</v>
      </c>
      <c r="D125" s="64">
        <v>33884</v>
      </c>
      <c r="E125" s="61">
        <v>0.14499999999999999</v>
      </c>
      <c r="F125" s="61">
        <v>0</v>
      </c>
      <c r="N125" s="61" t="s">
        <v>1</v>
      </c>
      <c r="O125" s="61" t="s">
        <v>25</v>
      </c>
      <c r="P125" s="61">
        <v>1996</v>
      </c>
      <c r="Q125" s="64">
        <v>35228</v>
      </c>
      <c r="R125" s="63">
        <f t="shared" si="4"/>
        <v>6</v>
      </c>
      <c r="S125" s="61">
        <v>0</v>
      </c>
      <c r="T125" s="61">
        <v>9.1999999999999998E-2</v>
      </c>
      <c r="U125" s="61">
        <f t="shared" si="5"/>
        <v>92</v>
      </c>
      <c r="X125" s="70">
        <v>0</v>
      </c>
      <c r="Y125" s="66">
        <v>34577</v>
      </c>
      <c r="Z125" s="69">
        <v>1</v>
      </c>
      <c r="AA125" s="69">
        <v>57</v>
      </c>
      <c r="AB125" s="61"/>
      <c r="AD125" s="64">
        <v>35585</v>
      </c>
      <c r="AE125" s="61">
        <v>0</v>
      </c>
      <c r="AF125" s="61">
        <v>1</v>
      </c>
      <c r="AG125" s="63">
        <v>102</v>
      </c>
      <c r="AJ125" s="67"/>
      <c r="AK125" s="71">
        <v>37894</v>
      </c>
      <c r="AL125" s="69">
        <v>3</v>
      </c>
      <c r="AM125" s="62">
        <v>137</v>
      </c>
      <c r="AN125" s="61"/>
      <c r="AO125" s="64">
        <v>37894</v>
      </c>
      <c r="AP125" s="63">
        <f t="shared" si="6"/>
        <v>2003</v>
      </c>
      <c r="AQ125" s="61">
        <v>3</v>
      </c>
      <c r="AR125" s="63">
        <v>137</v>
      </c>
    </row>
    <row r="126" spans="1:44" x14ac:dyDescent="0.25">
      <c r="A126" s="61" t="s">
        <v>1</v>
      </c>
      <c r="B126" s="61" t="s">
        <v>431</v>
      </c>
      <c r="C126" s="61">
        <v>1992</v>
      </c>
      <c r="D126" s="64">
        <v>33898</v>
      </c>
      <c r="E126" s="61">
        <v>0.16800000000000001</v>
      </c>
      <c r="F126" s="61">
        <v>0</v>
      </c>
      <c r="N126" s="61" t="s">
        <v>1</v>
      </c>
      <c r="O126" s="61" t="s">
        <v>22</v>
      </c>
      <c r="P126" s="61">
        <v>1996</v>
      </c>
      <c r="Q126" s="64">
        <v>35228</v>
      </c>
      <c r="R126" s="63">
        <f t="shared" si="4"/>
        <v>6</v>
      </c>
      <c r="S126" s="61">
        <v>3</v>
      </c>
      <c r="T126" s="61">
        <v>0.10100000000000001</v>
      </c>
      <c r="U126" s="61">
        <f t="shared" si="5"/>
        <v>101</v>
      </c>
      <c r="X126" s="70">
        <v>3</v>
      </c>
      <c r="Y126" s="66">
        <v>34577</v>
      </c>
      <c r="Z126" s="69">
        <v>1</v>
      </c>
      <c r="AA126" s="69">
        <v>60</v>
      </c>
      <c r="AB126" s="61"/>
      <c r="AD126" s="64">
        <v>35585</v>
      </c>
      <c r="AE126" s="61">
        <v>1</v>
      </c>
      <c r="AF126" s="61">
        <v>1</v>
      </c>
      <c r="AG126" s="63">
        <v>86</v>
      </c>
      <c r="AJ126" s="67"/>
      <c r="AK126" s="71">
        <v>38140</v>
      </c>
      <c r="AL126" s="69">
        <v>3</v>
      </c>
      <c r="AM126" s="62">
        <v>52</v>
      </c>
      <c r="AN126" s="61"/>
      <c r="AO126" s="64">
        <v>38140</v>
      </c>
      <c r="AP126" s="63">
        <f t="shared" si="6"/>
        <v>2004</v>
      </c>
      <c r="AQ126" s="61">
        <v>3</v>
      </c>
      <c r="AR126" s="63">
        <v>52</v>
      </c>
    </row>
    <row r="127" spans="1:44" x14ac:dyDescent="0.25">
      <c r="A127" s="61" t="s">
        <v>1</v>
      </c>
      <c r="B127" s="61" t="s">
        <v>431</v>
      </c>
      <c r="C127" s="61">
        <v>1992</v>
      </c>
      <c r="D127" s="64">
        <v>33912</v>
      </c>
      <c r="E127" s="61">
        <v>0.20799999999999999</v>
      </c>
      <c r="F127" s="61">
        <v>0</v>
      </c>
      <c r="N127" s="61" t="s">
        <v>1</v>
      </c>
      <c r="O127" s="61" t="s">
        <v>25</v>
      </c>
      <c r="P127" s="61">
        <v>1996</v>
      </c>
      <c r="Q127" s="64">
        <v>35242</v>
      </c>
      <c r="R127" s="63">
        <f t="shared" si="4"/>
        <v>6</v>
      </c>
      <c r="S127" s="61">
        <v>0</v>
      </c>
      <c r="T127" s="61">
        <v>0.10199999999999999</v>
      </c>
      <c r="U127" s="61">
        <f t="shared" si="5"/>
        <v>102</v>
      </c>
      <c r="X127" s="71">
        <v>34591</v>
      </c>
      <c r="Z127" s="69"/>
      <c r="AA127" s="69"/>
      <c r="AB127" s="61"/>
      <c r="AD127" s="64">
        <v>35585</v>
      </c>
      <c r="AE127" s="61">
        <v>3</v>
      </c>
      <c r="AF127" s="61">
        <v>1</v>
      </c>
      <c r="AG127" s="63">
        <v>87</v>
      </c>
      <c r="AJ127" s="68"/>
      <c r="AK127" s="71">
        <v>38146</v>
      </c>
      <c r="AL127" s="69">
        <v>3</v>
      </c>
      <c r="AM127" s="62">
        <v>38.333333333333336</v>
      </c>
      <c r="AN127" s="61"/>
      <c r="AO127" s="64">
        <v>38146</v>
      </c>
      <c r="AP127" s="63">
        <f t="shared" si="6"/>
        <v>2004</v>
      </c>
      <c r="AQ127" s="61">
        <v>3</v>
      </c>
      <c r="AR127" s="63">
        <v>38.333333333333336</v>
      </c>
    </row>
    <row r="128" spans="1:44" x14ac:dyDescent="0.25">
      <c r="A128" s="61" t="s">
        <v>1</v>
      </c>
      <c r="B128" s="61" t="s">
        <v>431</v>
      </c>
      <c r="C128" s="61">
        <v>1992</v>
      </c>
      <c r="D128" s="64">
        <v>33940</v>
      </c>
      <c r="E128" s="61">
        <v>0.215</v>
      </c>
      <c r="F128" s="61">
        <v>0</v>
      </c>
      <c r="N128" s="61" t="s">
        <v>1</v>
      </c>
      <c r="O128" s="61" t="s">
        <v>22</v>
      </c>
      <c r="P128" s="61">
        <v>1996</v>
      </c>
      <c r="Q128" s="64">
        <v>35242</v>
      </c>
      <c r="R128" s="63">
        <f t="shared" si="4"/>
        <v>6</v>
      </c>
      <c r="S128" s="61">
        <v>3</v>
      </c>
      <c r="T128" s="61">
        <v>0.08</v>
      </c>
      <c r="U128" s="61">
        <f t="shared" si="5"/>
        <v>80</v>
      </c>
      <c r="X128" s="70">
        <v>0</v>
      </c>
      <c r="Y128" s="66">
        <v>34591</v>
      </c>
      <c r="Z128" s="69">
        <v>1</v>
      </c>
      <c r="AA128" s="69">
        <v>100</v>
      </c>
      <c r="AB128" s="61"/>
      <c r="AD128" s="64">
        <v>35599</v>
      </c>
      <c r="AE128" s="61">
        <v>0</v>
      </c>
      <c r="AF128" s="61">
        <v>1</v>
      </c>
      <c r="AG128" s="63">
        <v>51</v>
      </c>
      <c r="AJ128" s="67"/>
      <c r="AK128" s="71">
        <v>38160</v>
      </c>
      <c r="AL128" s="69">
        <v>3</v>
      </c>
      <c r="AM128" s="62">
        <v>74.333333333333329</v>
      </c>
      <c r="AN128" s="61"/>
      <c r="AO128" s="64">
        <v>38160</v>
      </c>
      <c r="AP128" s="63">
        <f t="shared" si="6"/>
        <v>2004</v>
      </c>
      <c r="AQ128" s="61">
        <v>3</v>
      </c>
      <c r="AR128" s="63">
        <v>74.333333333333329</v>
      </c>
    </row>
    <row r="129" spans="1:44" x14ac:dyDescent="0.25">
      <c r="A129" s="61" t="s">
        <v>1</v>
      </c>
      <c r="B129" s="61" t="s">
        <v>25</v>
      </c>
      <c r="C129" s="61">
        <v>1993</v>
      </c>
      <c r="D129" s="64">
        <v>34074</v>
      </c>
      <c r="E129" s="61">
        <v>0.17699999999999999</v>
      </c>
      <c r="F129" s="61">
        <v>0</v>
      </c>
      <c r="G129" s="61">
        <v>1</v>
      </c>
      <c r="N129" s="61" t="s">
        <v>1</v>
      </c>
      <c r="O129" s="61" t="s">
        <v>25</v>
      </c>
      <c r="P129" s="61">
        <v>1996</v>
      </c>
      <c r="Q129" s="64">
        <v>35256</v>
      </c>
      <c r="R129" s="63">
        <f t="shared" si="4"/>
        <v>7</v>
      </c>
      <c r="S129" s="61">
        <v>0</v>
      </c>
      <c r="T129" s="61">
        <v>7.3999999999999996E-2</v>
      </c>
      <c r="U129" s="61">
        <f t="shared" si="5"/>
        <v>74</v>
      </c>
      <c r="X129" s="70">
        <v>3</v>
      </c>
      <c r="Y129" s="66">
        <v>34591</v>
      </c>
      <c r="Z129" s="69">
        <v>1</v>
      </c>
      <c r="AA129" s="69">
        <v>86</v>
      </c>
      <c r="AB129" s="61"/>
      <c r="AD129" s="64">
        <v>35599</v>
      </c>
      <c r="AE129" s="61">
        <v>1</v>
      </c>
      <c r="AF129" s="61">
        <v>1</v>
      </c>
      <c r="AG129" s="63">
        <v>44</v>
      </c>
      <c r="AJ129" s="67"/>
      <c r="AK129" s="71">
        <v>38175</v>
      </c>
      <c r="AL129" s="69">
        <v>3</v>
      </c>
      <c r="AM129" s="62">
        <v>69.666666666666671</v>
      </c>
      <c r="AN129" s="61"/>
      <c r="AO129" s="64">
        <v>38175</v>
      </c>
      <c r="AP129" s="63">
        <f t="shared" si="6"/>
        <v>2004</v>
      </c>
      <c r="AQ129" s="61">
        <v>3</v>
      </c>
      <c r="AR129" s="63">
        <v>69.666666666666671</v>
      </c>
    </row>
    <row r="130" spans="1:44" x14ac:dyDescent="0.25">
      <c r="A130" s="61" t="s">
        <v>1</v>
      </c>
      <c r="B130" s="61" t="s">
        <v>22</v>
      </c>
      <c r="C130" s="61">
        <v>1993</v>
      </c>
      <c r="D130" s="64">
        <v>34074</v>
      </c>
      <c r="E130" s="61">
        <v>0.17100000000000001</v>
      </c>
      <c r="F130" s="61">
        <v>3</v>
      </c>
      <c r="N130" s="61" t="s">
        <v>1</v>
      </c>
      <c r="O130" s="61" t="s">
        <v>22</v>
      </c>
      <c r="P130" s="61">
        <v>1996</v>
      </c>
      <c r="Q130" s="64">
        <v>35256</v>
      </c>
      <c r="R130" s="63">
        <f t="shared" si="4"/>
        <v>7</v>
      </c>
      <c r="S130" s="61">
        <v>3</v>
      </c>
      <c r="T130" s="61">
        <v>7.1999999999999995E-2</v>
      </c>
      <c r="U130" s="61">
        <f t="shared" si="5"/>
        <v>72</v>
      </c>
      <c r="X130" s="71">
        <v>34605</v>
      </c>
      <c r="Z130" s="69"/>
      <c r="AA130" s="69"/>
      <c r="AB130" s="61"/>
      <c r="AD130" s="64">
        <v>35599</v>
      </c>
      <c r="AE130" s="61">
        <v>3</v>
      </c>
      <c r="AF130" s="61">
        <v>1</v>
      </c>
      <c r="AG130" s="63">
        <v>46</v>
      </c>
      <c r="AJ130" s="67"/>
      <c r="AK130" s="71">
        <v>38188</v>
      </c>
      <c r="AL130" s="69">
        <v>3</v>
      </c>
      <c r="AM130" s="62">
        <v>55</v>
      </c>
      <c r="AN130" s="61"/>
      <c r="AO130" s="64">
        <v>38188</v>
      </c>
      <c r="AP130" s="63">
        <f t="shared" si="6"/>
        <v>2004</v>
      </c>
      <c r="AQ130" s="61">
        <v>3</v>
      </c>
      <c r="AR130" s="63">
        <v>55</v>
      </c>
    </row>
    <row r="131" spans="1:44" x14ac:dyDescent="0.25">
      <c r="A131" s="61" t="s">
        <v>1</v>
      </c>
      <c r="B131" s="61" t="s">
        <v>25</v>
      </c>
      <c r="C131" s="61">
        <v>1993</v>
      </c>
      <c r="D131" s="64">
        <v>34087</v>
      </c>
      <c r="E131" s="61">
        <v>0.255</v>
      </c>
      <c r="F131" s="61">
        <v>0</v>
      </c>
      <c r="N131" s="61" t="s">
        <v>1</v>
      </c>
      <c r="O131" s="61" t="s">
        <v>25</v>
      </c>
      <c r="P131" s="61">
        <v>1996</v>
      </c>
      <c r="Q131" s="64">
        <v>35270</v>
      </c>
      <c r="R131" s="63">
        <f t="shared" si="4"/>
        <v>7</v>
      </c>
      <c r="S131" s="61">
        <v>0</v>
      </c>
      <c r="T131" s="61">
        <v>4.2999999999999997E-2</v>
      </c>
      <c r="U131" s="61">
        <f t="shared" si="5"/>
        <v>43</v>
      </c>
      <c r="X131" s="70">
        <v>0</v>
      </c>
      <c r="Y131" s="66">
        <v>34605</v>
      </c>
      <c r="Z131" s="69">
        <v>1</v>
      </c>
      <c r="AA131" s="69">
        <v>87</v>
      </c>
      <c r="AB131" s="61"/>
      <c r="AD131" s="64">
        <v>35611</v>
      </c>
      <c r="AE131" s="61">
        <v>0</v>
      </c>
      <c r="AF131" s="61">
        <v>1</v>
      </c>
      <c r="AG131" s="63">
        <v>51</v>
      </c>
      <c r="AJ131" s="68"/>
      <c r="AK131" s="71">
        <v>38202</v>
      </c>
      <c r="AL131" s="69">
        <v>3</v>
      </c>
      <c r="AM131" s="62">
        <v>52.666666666666664</v>
      </c>
      <c r="AN131" s="61"/>
      <c r="AO131" s="64">
        <v>38202</v>
      </c>
      <c r="AP131" s="63">
        <f t="shared" si="6"/>
        <v>2004</v>
      </c>
      <c r="AQ131" s="61">
        <v>3</v>
      </c>
      <c r="AR131" s="63">
        <v>52.666666666666664</v>
      </c>
    </row>
    <row r="132" spans="1:44" x14ac:dyDescent="0.25">
      <c r="A132" s="61" t="s">
        <v>1</v>
      </c>
      <c r="B132" s="61" t="s">
        <v>22</v>
      </c>
      <c r="C132" s="61">
        <v>1993</v>
      </c>
      <c r="D132" s="64">
        <v>34087</v>
      </c>
      <c r="E132" s="61">
        <v>0.21099999999999999</v>
      </c>
      <c r="F132" s="61">
        <v>3</v>
      </c>
      <c r="N132" s="61" t="s">
        <v>1</v>
      </c>
      <c r="O132" s="61" t="s">
        <v>22</v>
      </c>
      <c r="P132" s="61">
        <v>1996</v>
      </c>
      <c r="Q132" s="64">
        <v>35270</v>
      </c>
      <c r="R132" s="63">
        <f t="shared" si="4"/>
        <v>7</v>
      </c>
      <c r="S132" s="61">
        <v>3</v>
      </c>
      <c r="T132" s="61">
        <v>6.5000000000000002E-2</v>
      </c>
      <c r="U132" s="61">
        <f t="shared" si="5"/>
        <v>65</v>
      </c>
      <c r="X132" s="70">
        <v>3</v>
      </c>
      <c r="Y132" s="66">
        <v>34605</v>
      </c>
      <c r="Z132" s="69">
        <v>1</v>
      </c>
      <c r="AA132" s="69">
        <v>95</v>
      </c>
      <c r="AB132" s="61"/>
      <c r="AD132" s="64">
        <v>35611</v>
      </c>
      <c r="AE132" s="61">
        <v>3</v>
      </c>
      <c r="AF132" s="61">
        <v>1</v>
      </c>
      <c r="AG132" s="63">
        <v>57</v>
      </c>
      <c r="AJ132" s="67"/>
      <c r="AK132" s="71">
        <v>38216</v>
      </c>
      <c r="AL132" s="69">
        <v>3</v>
      </c>
      <c r="AM132" s="62">
        <v>70</v>
      </c>
      <c r="AN132" s="61"/>
      <c r="AO132" s="64">
        <v>38216</v>
      </c>
      <c r="AP132" s="63">
        <f t="shared" si="6"/>
        <v>2004</v>
      </c>
      <c r="AQ132" s="61">
        <v>3</v>
      </c>
      <c r="AR132" s="63">
        <v>70</v>
      </c>
    </row>
    <row r="133" spans="1:44" x14ac:dyDescent="0.25">
      <c r="A133" s="61" t="s">
        <v>1</v>
      </c>
      <c r="B133" s="61" t="s">
        <v>25</v>
      </c>
      <c r="C133" s="61">
        <v>1993</v>
      </c>
      <c r="D133" s="64">
        <v>34101</v>
      </c>
      <c r="E133" s="61">
        <v>0.13100000000000001</v>
      </c>
      <c r="F133" s="61">
        <v>0</v>
      </c>
      <c r="N133" s="61" t="s">
        <v>1</v>
      </c>
      <c r="O133" s="61" t="s">
        <v>25</v>
      </c>
      <c r="P133" s="61">
        <v>1996</v>
      </c>
      <c r="Q133" s="64">
        <v>35284</v>
      </c>
      <c r="R133" s="63">
        <f t="shared" si="4"/>
        <v>8</v>
      </c>
      <c r="S133" s="61">
        <v>0</v>
      </c>
      <c r="T133" s="61">
        <v>6.8000000000000005E-2</v>
      </c>
      <c r="U133" s="61">
        <f t="shared" si="5"/>
        <v>68</v>
      </c>
      <c r="X133" s="71">
        <v>34857</v>
      </c>
      <c r="Z133" s="69"/>
      <c r="AA133" s="69"/>
      <c r="AB133" s="61"/>
      <c r="AD133" s="64">
        <v>35627</v>
      </c>
      <c r="AE133" s="61">
        <v>0</v>
      </c>
      <c r="AF133" s="61">
        <v>1</v>
      </c>
      <c r="AG133" s="63">
        <v>33</v>
      </c>
      <c r="AJ133" s="67"/>
      <c r="AK133" s="71">
        <v>38230</v>
      </c>
      <c r="AL133" s="69">
        <v>3</v>
      </c>
      <c r="AM133" s="62">
        <v>70</v>
      </c>
      <c r="AN133" s="61"/>
      <c r="AO133" s="64">
        <v>38230</v>
      </c>
      <c r="AP133" s="63">
        <f t="shared" si="6"/>
        <v>2004</v>
      </c>
      <c r="AQ133" s="61">
        <v>3</v>
      </c>
      <c r="AR133" s="63">
        <v>70</v>
      </c>
    </row>
    <row r="134" spans="1:44" x14ac:dyDescent="0.25">
      <c r="A134" s="61" t="s">
        <v>1</v>
      </c>
      <c r="B134" s="61" t="s">
        <v>22</v>
      </c>
      <c r="C134" s="61">
        <v>1993</v>
      </c>
      <c r="D134" s="64">
        <v>34101</v>
      </c>
      <c r="E134" s="61">
        <v>0.154</v>
      </c>
      <c r="F134" s="61">
        <v>3</v>
      </c>
      <c r="N134" s="61" t="s">
        <v>1</v>
      </c>
      <c r="O134" s="61" t="s">
        <v>22</v>
      </c>
      <c r="P134" s="61">
        <v>1996</v>
      </c>
      <c r="Q134" s="64">
        <v>35284</v>
      </c>
      <c r="R134" s="63">
        <f t="shared" si="4"/>
        <v>8</v>
      </c>
      <c r="S134" s="61">
        <v>3</v>
      </c>
      <c r="T134" s="61">
        <v>5.0999999999999997E-2</v>
      </c>
      <c r="U134" s="61">
        <f t="shared" si="5"/>
        <v>51</v>
      </c>
      <c r="X134" s="70">
        <v>0</v>
      </c>
      <c r="Y134" s="66">
        <v>34857</v>
      </c>
      <c r="Z134" s="69">
        <v>1</v>
      </c>
      <c r="AA134" s="69">
        <v>116</v>
      </c>
      <c r="AB134" s="61"/>
      <c r="AD134" s="64">
        <v>35627</v>
      </c>
      <c r="AE134" s="61">
        <v>1</v>
      </c>
      <c r="AF134" s="61">
        <v>1</v>
      </c>
      <c r="AG134" s="63">
        <v>36</v>
      </c>
      <c r="AJ134" s="67"/>
      <c r="AK134" s="71">
        <v>38244</v>
      </c>
      <c r="AL134" s="69">
        <v>3</v>
      </c>
      <c r="AM134" s="62">
        <v>41.333333333333336</v>
      </c>
      <c r="AN134" s="61"/>
      <c r="AO134" s="64">
        <v>38244</v>
      </c>
      <c r="AP134" s="63">
        <f t="shared" si="6"/>
        <v>2004</v>
      </c>
      <c r="AQ134" s="61">
        <v>3</v>
      </c>
      <c r="AR134" s="63">
        <v>41.333333333333336</v>
      </c>
    </row>
    <row r="135" spans="1:44" x14ac:dyDescent="0.25">
      <c r="A135" s="61" t="s">
        <v>1</v>
      </c>
      <c r="B135" s="61" t="s">
        <v>25</v>
      </c>
      <c r="C135" s="61">
        <v>1993</v>
      </c>
      <c r="D135" s="64">
        <v>34115</v>
      </c>
      <c r="E135" s="61">
        <v>0.123</v>
      </c>
      <c r="F135" s="61">
        <v>0</v>
      </c>
      <c r="N135" s="61" t="s">
        <v>1</v>
      </c>
      <c r="O135" s="61" t="s">
        <v>25</v>
      </c>
      <c r="P135" s="61">
        <v>1996</v>
      </c>
      <c r="Q135" s="64">
        <v>35298</v>
      </c>
      <c r="R135" s="63">
        <f t="shared" ref="R135:R198" si="7">MONTH(Q135)</f>
        <v>8</v>
      </c>
      <c r="S135" s="61">
        <v>0</v>
      </c>
      <c r="T135" s="61">
        <v>6.8000000000000005E-2</v>
      </c>
      <c r="U135" s="61">
        <f t="shared" ref="U135:U198" si="8">T135*1000</f>
        <v>68</v>
      </c>
      <c r="X135" s="70">
        <v>3</v>
      </c>
      <c r="Y135" s="66">
        <v>34857</v>
      </c>
      <c r="Z135" s="69">
        <v>1</v>
      </c>
      <c r="AA135" s="69">
        <v>102</v>
      </c>
      <c r="AB135" s="61"/>
      <c r="AD135" s="64">
        <v>35627</v>
      </c>
      <c r="AE135" s="61">
        <v>3</v>
      </c>
      <c r="AF135" s="61">
        <v>1</v>
      </c>
      <c r="AG135" s="63">
        <v>40</v>
      </c>
      <c r="AJ135" s="67"/>
      <c r="AK135" s="71">
        <v>38258</v>
      </c>
      <c r="AL135" s="69">
        <v>3</v>
      </c>
      <c r="AM135" s="62">
        <v>67</v>
      </c>
      <c r="AN135" s="61"/>
      <c r="AO135" s="64">
        <v>38258</v>
      </c>
      <c r="AP135" s="63">
        <f t="shared" ref="AP135:AP198" si="9">YEAR(AO135)</f>
        <v>2004</v>
      </c>
      <c r="AQ135" s="61">
        <v>3</v>
      </c>
      <c r="AR135" s="63">
        <v>67</v>
      </c>
    </row>
    <row r="136" spans="1:44" x14ac:dyDescent="0.25">
      <c r="A136" s="61" t="s">
        <v>1</v>
      </c>
      <c r="B136" s="61" t="s">
        <v>22</v>
      </c>
      <c r="C136" s="61">
        <v>1993</v>
      </c>
      <c r="D136" s="64">
        <v>34115</v>
      </c>
      <c r="E136" s="61">
        <v>8.5999999999999993E-2</v>
      </c>
      <c r="F136" s="61">
        <v>3</v>
      </c>
      <c r="N136" s="61" t="s">
        <v>1</v>
      </c>
      <c r="O136" s="61" t="s">
        <v>22</v>
      </c>
      <c r="P136" s="61">
        <v>1996</v>
      </c>
      <c r="Q136" s="64">
        <v>35298</v>
      </c>
      <c r="R136" s="63">
        <f t="shared" si="7"/>
        <v>8</v>
      </c>
      <c r="S136" s="61">
        <v>3</v>
      </c>
      <c r="T136" s="61">
        <v>6.9000000000000006E-2</v>
      </c>
      <c r="U136" s="61">
        <f t="shared" si="8"/>
        <v>69</v>
      </c>
      <c r="X136" s="71">
        <v>34871</v>
      </c>
      <c r="Z136" s="69"/>
      <c r="AA136" s="69"/>
      <c r="AB136" s="61"/>
      <c r="AD136" s="64">
        <v>35641</v>
      </c>
      <c r="AE136" s="61">
        <v>0</v>
      </c>
      <c r="AF136" s="61">
        <v>1</v>
      </c>
      <c r="AG136" s="63">
        <v>46</v>
      </c>
      <c r="AJ136" s="68"/>
      <c r="AK136" s="71">
        <v>38510</v>
      </c>
      <c r="AL136" s="69">
        <v>3</v>
      </c>
      <c r="AM136" s="62">
        <v>31.333333333333332</v>
      </c>
      <c r="AN136" s="61"/>
      <c r="AO136" s="64">
        <v>38510</v>
      </c>
      <c r="AP136" s="63">
        <f t="shared" si="9"/>
        <v>2005</v>
      </c>
      <c r="AQ136" s="61">
        <v>3</v>
      </c>
      <c r="AR136" s="63">
        <v>31.333333333333332</v>
      </c>
    </row>
    <row r="137" spans="1:44" x14ac:dyDescent="0.25">
      <c r="A137" s="61" t="s">
        <v>1</v>
      </c>
      <c r="B137" s="61" t="s">
        <v>25</v>
      </c>
      <c r="C137" s="61">
        <v>1993</v>
      </c>
      <c r="D137" s="64">
        <v>34129</v>
      </c>
      <c r="E137" s="61">
        <v>0.22800000000000001</v>
      </c>
      <c r="F137" s="61">
        <v>0</v>
      </c>
      <c r="N137" s="61" t="s">
        <v>1</v>
      </c>
      <c r="O137" s="61" t="s">
        <v>25</v>
      </c>
      <c r="P137" s="61">
        <v>1996</v>
      </c>
      <c r="Q137" s="64">
        <v>35312</v>
      </c>
      <c r="R137" s="63">
        <f t="shared" si="7"/>
        <v>9</v>
      </c>
      <c r="S137" s="61">
        <v>0</v>
      </c>
      <c r="T137" s="61">
        <v>6.6000000000000003E-2</v>
      </c>
      <c r="U137" s="61">
        <f t="shared" si="8"/>
        <v>66</v>
      </c>
      <c r="X137" s="70">
        <v>0</v>
      </c>
      <c r="Y137" s="66">
        <v>34871</v>
      </c>
      <c r="Z137" s="69">
        <v>1</v>
      </c>
      <c r="AA137" s="69">
        <v>71</v>
      </c>
      <c r="AB137" s="61"/>
      <c r="AD137" s="64">
        <v>35641</v>
      </c>
      <c r="AE137" s="61">
        <v>1</v>
      </c>
      <c r="AF137" s="61">
        <v>1</v>
      </c>
      <c r="AG137" s="63">
        <v>51</v>
      </c>
      <c r="AJ137" s="67"/>
      <c r="AK137" s="71">
        <v>38525</v>
      </c>
      <c r="AL137" s="69">
        <v>3</v>
      </c>
      <c r="AM137" s="62">
        <v>38.666666666666664</v>
      </c>
      <c r="AN137" s="61"/>
      <c r="AO137" s="64">
        <v>38525</v>
      </c>
      <c r="AP137" s="63">
        <f t="shared" si="9"/>
        <v>2005</v>
      </c>
      <c r="AQ137" s="61">
        <v>3</v>
      </c>
      <c r="AR137" s="63">
        <v>38.666666666666664</v>
      </c>
    </row>
    <row r="138" spans="1:44" x14ac:dyDescent="0.25">
      <c r="A138" s="61" t="s">
        <v>1</v>
      </c>
      <c r="B138" s="61" t="s">
        <v>22</v>
      </c>
      <c r="C138" s="61">
        <v>1993</v>
      </c>
      <c r="D138" s="64">
        <v>34129</v>
      </c>
      <c r="E138" s="61">
        <v>0.20399999999999999</v>
      </c>
      <c r="F138" s="61">
        <v>3</v>
      </c>
      <c r="N138" s="61" t="s">
        <v>1</v>
      </c>
      <c r="O138" s="61" t="s">
        <v>22</v>
      </c>
      <c r="P138" s="61">
        <v>1996</v>
      </c>
      <c r="Q138" s="64">
        <v>35312</v>
      </c>
      <c r="R138" s="63">
        <f t="shared" si="7"/>
        <v>9</v>
      </c>
      <c r="S138" s="61">
        <v>3</v>
      </c>
      <c r="T138" s="61">
        <v>0.06</v>
      </c>
      <c r="U138" s="61">
        <f t="shared" si="8"/>
        <v>60</v>
      </c>
      <c r="X138" s="70">
        <v>3</v>
      </c>
      <c r="Y138" s="66">
        <v>34871</v>
      </c>
      <c r="Z138" s="69">
        <v>1</v>
      </c>
      <c r="AA138" s="69">
        <v>75</v>
      </c>
      <c r="AB138" s="61"/>
      <c r="AD138" s="64">
        <v>35641</v>
      </c>
      <c r="AE138" s="61">
        <v>3</v>
      </c>
      <c r="AF138" s="61">
        <v>1</v>
      </c>
      <c r="AG138" s="63">
        <v>44</v>
      </c>
      <c r="AJ138" s="67"/>
      <c r="AK138" s="71">
        <v>38539</v>
      </c>
      <c r="AL138" s="69">
        <v>3</v>
      </c>
      <c r="AM138" s="62">
        <v>40.666666666666664</v>
      </c>
      <c r="AN138" s="61"/>
      <c r="AO138" s="64">
        <v>38539</v>
      </c>
      <c r="AP138" s="63">
        <f t="shared" si="9"/>
        <v>2005</v>
      </c>
      <c r="AQ138" s="61">
        <v>3</v>
      </c>
      <c r="AR138" s="63">
        <v>40.666666666666664</v>
      </c>
    </row>
    <row r="139" spans="1:44" x14ac:dyDescent="0.25">
      <c r="A139" s="61" t="s">
        <v>1</v>
      </c>
      <c r="B139" s="61" t="s">
        <v>25</v>
      </c>
      <c r="C139" s="61">
        <v>1993</v>
      </c>
      <c r="D139" s="64">
        <v>34143</v>
      </c>
      <c r="E139" s="61">
        <v>0.14000000000000001</v>
      </c>
      <c r="F139" s="61">
        <v>0</v>
      </c>
      <c r="N139" s="61" t="s">
        <v>1</v>
      </c>
      <c r="O139" s="61" t="s">
        <v>25</v>
      </c>
      <c r="P139" s="61">
        <v>1996</v>
      </c>
      <c r="Q139" s="64">
        <v>35326</v>
      </c>
      <c r="R139" s="63">
        <f t="shared" si="7"/>
        <v>9</v>
      </c>
      <c r="S139" s="61">
        <v>0</v>
      </c>
      <c r="T139" s="61">
        <v>4.7E-2</v>
      </c>
      <c r="U139" s="61">
        <f t="shared" si="8"/>
        <v>47</v>
      </c>
      <c r="X139" s="71">
        <v>34886</v>
      </c>
      <c r="Z139" s="69"/>
      <c r="AA139" s="69"/>
      <c r="AB139" s="61"/>
      <c r="AD139" s="64">
        <v>35656</v>
      </c>
      <c r="AE139" s="61">
        <v>0</v>
      </c>
      <c r="AF139" s="61">
        <v>1</v>
      </c>
      <c r="AG139" s="63">
        <v>50</v>
      </c>
      <c r="AJ139" s="67"/>
      <c r="AK139" s="71">
        <v>38552</v>
      </c>
      <c r="AL139" s="69">
        <v>3</v>
      </c>
      <c r="AM139" s="62">
        <v>34.333333333333336</v>
      </c>
      <c r="AN139" s="61"/>
      <c r="AO139" s="64">
        <v>38552</v>
      </c>
      <c r="AP139" s="63">
        <f t="shared" si="9"/>
        <v>2005</v>
      </c>
      <c r="AQ139" s="61">
        <v>3</v>
      </c>
      <c r="AR139" s="63">
        <v>34.333333333333336</v>
      </c>
    </row>
    <row r="140" spans="1:44" x14ac:dyDescent="0.25">
      <c r="A140" s="61" t="s">
        <v>1</v>
      </c>
      <c r="B140" s="61" t="s">
        <v>22</v>
      </c>
      <c r="C140" s="61">
        <v>1993</v>
      </c>
      <c r="D140" s="64">
        <v>34143</v>
      </c>
      <c r="E140" s="61">
        <v>0.155</v>
      </c>
      <c r="F140" s="61">
        <v>3</v>
      </c>
      <c r="N140" s="61" t="s">
        <v>1</v>
      </c>
      <c r="O140" s="61" t="s">
        <v>22</v>
      </c>
      <c r="P140" s="61">
        <v>1996</v>
      </c>
      <c r="Q140" s="64">
        <v>35326</v>
      </c>
      <c r="R140" s="63">
        <f t="shared" si="7"/>
        <v>9</v>
      </c>
      <c r="S140" s="61">
        <v>3</v>
      </c>
      <c r="T140" s="61">
        <v>4.8000000000000001E-2</v>
      </c>
      <c r="U140" s="61">
        <f t="shared" si="8"/>
        <v>48</v>
      </c>
      <c r="X140" s="70">
        <v>0</v>
      </c>
      <c r="Y140" s="66">
        <v>34886</v>
      </c>
      <c r="Z140" s="69">
        <v>1</v>
      </c>
      <c r="AA140" s="69">
        <v>57</v>
      </c>
      <c r="AB140" s="61"/>
      <c r="AD140" s="64">
        <v>35656</v>
      </c>
      <c r="AE140" s="61">
        <v>1</v>
      </c>
      <c r="AF140" s="61">
        <v>1</v>
      </c>
      <c r="AG140" s="63">
        <v>52</v>
      </c>
      <c r="AJ140" s="67"/>
      <c r="AK140" s="71">
        <v>38566</v>
      </c>
      <c r="AL140" s="69">
        <v>3</v>
      </c>
      <c r="AM140" s="62">
        <v>29.333333333333332</v>
      </c>
      <c r="AN140" s="61"/>
      <c r="AO140" s="64">
        <v>38566</v>
      </c>
      <c r="AP140" s="63">
        <f t="shared" si="9"/>
        <v>2005</v>
      </c>
      <c r="AQ140" s="61">
        <v>3</v>
      </c>
      <c r="AR140" s="63">
        <v>29.333333333333332</v>
      </c>
    </row>
    <row r="141" spans="1:44" x14ac:dyDescent="0.25">
      <c r="A141" s="61" t="s">
        <v>1</v>
      </c>
      <c r="B141" s="61" t="s">
        <v>25</v>
      </c>
      <c r="C141" s="61">
        <v>1993</v>
      </c>
      <c r="D141" s="64">
        <v>34157</v>
      </c>
      <c r="E141" s="61">
        <v>9.2999999999999999E-2</v>
      </c>
      <c r="F141" s="61">
        <v>0</v>
      </c>
      <c r="N141" s="61" t="s">
        <v>1</v>
      </c>
      <c r="O141" s="61" t="s">
        <v>25</v>
      </c>
      <c r="P141" s="61">
        <v>1997</v>
      </c>
      <c r="Q141" s="64">
        <v>35585</v>
      </c>
      <c r="R141" s="63">
        <f t="shared" si="7"/>
        <v>6</v>
      </c>
      <c r="S141" s="61">
        <v>0</v>
      </c>
      <c r="T141" s="61">
        <v>0.10199999999999999</v>
      </c>
      <c r="U141" s="61">
        <f t="shared" si="8"/>
        <v>102</v>
      </c>
      <c r="X141" s="70">
        <v>3</v>
      </c>
      <c r="Y141" s="66">
        <v>34886</v>
      </c>
      <c r="Z141" s="69">
        <v>1</v>
      </c>
      <c r="AA141" s="69">
        <v>58</v>
      </c>
      <c r="AB141" s="61"/>
      <c r="AD141" s="64">
        <v>35656</v>
      </c>
      <c r="AE141" s="61">
        <v>3</v>
      </c>
      <c r="AF141" s="61">
        <v>1</v>
      </c>
      <c r="AG141" s="63">
        <v>42</v>
      </c>
      <c r="AJ141" s="68"/>
      <c r="AK141" s="71">
        <v>38581</v>
      </c>
      <c r="AL141" s="69">
        <v>3</v>
      </c>
      <c r="AM141" s="62">
        <v>32</v>
      </c>
      <c r="AN141" s="61"/>
      <c r="AO141" s="64">
        <v>38581</v>
      </c>
      <c r="AP141" s="63">
        <f t="shared" si="9"/>
        <v>2005</v>
      </c>
      <c r="AQ141" s="61">
        <v>3</v>
      </c>
      <c r="AR141" s="63">
        <v>32</v>
      </c>
    </row>
    <row r="142" spans="1:44" x14ac:dyDescent="0.25">
      <c r="A142" s="61" t="s">
        <v>1</v>
      </c>
      <c r="B142" s="61" t="s">
        <v>22</v>
      </c>
      <c r="C142" s="61">
        <v>1993</v>
      </c>
      <c r="D142" s="64">
        <v>34157</v>
      </c>
      <c r="E142" s="61">
        <v>0.159</v>
      </c>
      <c r="F142" s="61">
        <v>3</v>
      </c>
      <c r="N142" s="61" t="s">
        <v>1</v>
      </c>
      <c r="O142" s="61" t="s">
        <v>49</v>
      </c>
      <c r="P142" s="61">
        <v>1997</v>
      </c>
      <c r="Q142" s="64">
        <v>35585</v>
      </c>
      <c r="R142" s="63">
        <f t="shared" si="7"/>
        <v>6</v>
      </c>
      <c r="S142" s="61">
        <v>1</v>
      </c>
      <c r="T142" s="61">
        <v>8.5999999999999993E-2</v>
      </c>
      <c r="U142" s="61">
        <f t="shared" si="8"/>
        <v>86</v>
      </c>
      <c r="X142" s="71">
        <v>34899</v>
      </c>
      <c r="Z142" s="69"/>
      <c r="AA142" s="69"/>
      <c r="AB142" s="61"/>
      <c r="AD142" s="64">
        <v>35669</v>
      </c>
      <c r="AE142" s="61">
        <v>0</v>
      </c>
      <c r="AF142" s="61">
        <v>1</v>
      </c>
      <c r="AG142" s="63">
        <v>50</v>
      </c>
      <c r="AJ142" s="67"/>
      <c r="AK142" s="71">
        <v>38594</v>
      </c>
      <c r="AL142" s="69">
        <v>3</v>
      </c>
      <c r="AM142" s="62">
        <v>37.333333333333336</v>
      </c>
      <c r="AN142" s="61"/>
      <c r="AO142" s="64">
        <v>38594</v>
      </c>
      <c r="AP142" s="63">
        <f t="shared" si="9"/>
        <v>2005</v>
      </c>
      <c r="AQ142" s="61">
        <v>3</v>
      </c>
      <c r="AR142" s="63">
        <v>37.333333333333336</v>
      </c>
    </row>
    <row r="143" spans="1:44" x14ac:dyDescent="0.25">
      <c r="A143" s="61" t="s">
        <v>1</v>
      </c>
      <c r="B143" s="61" t="s">
        <v>25</v>
      </c>
      <c r="C143" s="61">
        <v>1993</v>
      </c>
      <c r="D143" s="64">
        <v>34171</v>
      </c>
      <c r="E143" s="61">
        <v>6.2E-2</v>
      </c>
      <c r="F143" s="61">
        <v>0</v>
      </c>
      <c r="N143" s="61" t="s">
        <v>1</v>
      </c>
      <c r="O143" s="61" t="s">
        <v>22</v>
      </c>
      <c r="P143" s="61">
        <v>1997</v>
      </c>
      <c r="Q143" s="64">
        <v>35585</v>
      </c>
      <c r="R143" s="63">
        <f t="shared" si="7"/>
        <v>6</v>
      </c>
      <c r="S143" s="61">
        <v>3</v>
      </c>
      <c r="T143" s="61">
        <v>8.6999999999999994E-2</v>
      </c>
      <c r="U143" s="61">
        <f t="shared" si="8"/>
        <v>87</v>
      </c>
      <c r="X143" s="70">
        <v>0</v>
      </c>
      <c r="Y143" s="66">
        <v>34899</v>
      </c>
      <c r="Z143" s="69">
        <v>1</v>
      </c>
      <c r="AA143" s="69">
        <v>71</v>
      </c>
      <c r="AB143" s="61"/>
      <c r="AD143" s="64">
        <v>35669</v>
      </c>
      <c r="AE143" s="61">
        <v>1</v>
      </c>
      <c r="AF143" s="61">
        <v>1</v>
      </c>
      <c r="AG143" s="63">
        <v>35</v>
      </c>
      <c r="AJ143" s="67"/>
      <c r="AK143" s="71">
        <v>38608</v>
      </c>
      <c r="AL143" s="69">
        <v>2</v>
      </c>
      <c r="AM143" s="62">
        <v>39</v>
      </c>
      <c r="AN143" s="61"/>
      <c r="AO143" s="64">
        <v>38608</v>
      </c>
      <c r="AP143" s="63">
        <f t="shared" si="9"/>
        <v>2005</v>
      </c>
      <c r="AQ143" s="61">
        <v>2</v>
      </c>
      <c r="AR143" s="63">
        <v>39</v>
      </c>
    </row>
    <row r="144" spans="1:44" x14ac:dyDescent="0.25">
      <c r="A144" s="61" t="s">
        <v>1</v>
      </c>
      <c r="B144" s="61" t="s">
        <v>22</v>
      </c>
      <c r="C144" s="61">
        <v>1993</v>
      </c>
      <c r="D144" s="64">
        <v>34171</v>
      </c>
      <c r="E144" s="61">
        <v>8.5000000000000006E-2</v>
      </c>
      <c r="F144" s="61">
        <v>3</v>
      </c>
      <c r="N144" s="61" t="s">
        <v>1</v>
      </c>
      <c r="O144" s="61" t="s">
        <v>25</v>
      </c>
      <c r="P144" s="61">
        <v>1997</v>
      </c>
      <c r="Q144" s="64">
        <v>35599</v>
      </c>
      <c r="R144" s="63">
        <f t="shared" si="7"/>
        <v>6</v>
      </c>
      <c r="S144" s="61">
        <v>0</v>
      </c>
      <c r="T144" s="61">
        <v>5.0999999999999997E-2</v>
      </c>
      <c r="U144" s="61">
        <f t="shared" si="8"/>
        <v>51</v>
      </c>
      <c r="X144" s="70">
        <v>3</v>
      </c>
      <c r="Y144" s="66">
        <v>34899</v>
      </c>
      <c r="Z144" s="69">
        <v>1</v>
      </c>
      <c r="AA144" s="69">
        <v>70</v>
      </c>
      <c r="AB144" s="61"/>
      <c r="AD144" s="64">
        <v>35669</v>
      </c>
      <c r="AE144" s="61">
        <v>3</v>
      </c>
      <c r="AF144" s="61">
        <v>1</v>
      </c>
      <c r="AG144" s="63">
        <v>48</v>
      </c>
      <c r="AJ144" s="67"/>
      <c r="AK144" s="71">
        <v>38622</v>
      </c>
      <c r="AL144" s="69">
        <v>3</v>
      </c>
      <c r="AM144" s="62">
        <v>37.333333333333336</v>
      </c>
      <c r="AN144" s="61"/>
      <c r="AO144" s="64">
        <v>38622</v>
      </c>
      <c r="AP144" s="63">
        <f t="shared" si="9"/>
        <v>2005</v>
      </c>
      <c r="AQ144" s="61">
        <v>3</v>
      </c>
      <c r="AR144" s="63">
        <v>37.333333333333336</v>
      </c>
    </row>
    <row r="145" spans="1:44" x14ac:dyDescent="0.25">
      <c r="A145" s="61" t="s">
        <v>1</v>
      </c>
      <c r="B145" s="61" t="s">
        <v>25</v>
      </c>
      <c r="C145" s="61">
        <v>1993</v>
      </c>
      <c r="D145" s="64">
        <v>34185</v>
      </c>
      <c r="E145" s="61">
        <v>0.122</v>
      </c>
      <c r="F145" s="61">
        <v>0</v>
      </c>
      <c r="N145" s="61" t="s">
        <v>1</v>
      </c>
      <c r="O145" s="61" t="s">
        <v>49</v>
      </c>
      <c r="P145" s="61">
        <v>1997</v>
      </c>
      <c r="Q145" s="64">
        <v>35599</v>
      </c>
      <c r="R145" s="63">
        <f t="shared" si="7"/>
        <v>6</v>
      </c>
      <c r="S145" s="61">
        <v>1</v>
      </c>
      <c r="T145" s="61">
        <v>4.3999999999999997E-2</v>
      </c>
      <c r="U145" s="61">
        <f t="shared" si="8"/>
        <v>44</v>
      </c>
      <c r="X145" s="71">
        <v>34913</v>
      </c>
      <c r="Z145" s="69"/>
      <c r="AA145" s="69"/>
      <c r="AB145" s="61"/>
      <c r="AD145" s="64">
        <v>35683</v>
      </c>
      <c r="AE145" s="61">
        <v>0</v>
      </c>
      <c r="AF145" s="61">
        <v>1</v>
      </c>
      <c r="AG145" s="63">
        <v>54</v>
      </c>
      <c r="AJ145" s="67"/>
      <c r="AK145" s="71">
        <v>38874</v>
      </c>
      <c r="AL145" s="69">
        <v>3</v>
      </c>
      <c r="AM145" s="62">
        <v>71.666666666666671</v>
      </c>
      <c r="AN145" s="61"/>
      <c r="AO145" s="64">
        <v>38874</v>
      </c>
      <c r="AP145" s="63">
        <f t="shared" si="9"/>
        <v>2006</v>
      </c>
      <c r="AQ145" s="61">
        <v>3</v>
      </c>
      <c r="AR145" s="63">
        <v>71.666666666666671</v>
      </c>
    </row>
    <row r="146" spans="1:44" x14ac:dyDescent="0.25">
      <c r="A146" s="61" t="s">
        <v>1</v>
      </c>
      <c r="B146" s="61" t="s">
        <v>22</v>
      </c>
      <c r="C146" s="61">
        <v>1993</v>
      </c>
      <c r="D146" s="64">
        <v>34185</v>
      </c>
      <c r="E146" s="61">
        <v>0.126</v>
      </c>
      <c r="F146" s="61">
        <v>3</v>
      </c>
      <c r="N146" s="61" t="s">
        <v>1</v>
      </c>
      <c r="O146" s="61" t="s">
        <v>22</v>
      </c>
      <c r="P146" s="61">
        <v>1997</v>
      </c>
      <c r="Q146" s="64">
        <v>35599</v>
      </c>
      <c r="R146" s="63">
        <f t="shared" si="7"/>
        <v>6</v>
      </c>
      <c r="S146" s="61">
        <v>3</v>
      </c>
      <c r="T146" s="61">
        <v>4.5999999999999999E-2</v>
      </c>
      <c r="U146" s="61">
        <f t="shared" si="8"/>
        <v>46</v>
      </c>
      <c r="X146" s="70">
        <v>0</v>
      </c>
      <c r="Y146" s="66">
        <v>34913</v>
      </c>
      <c r="Z146" s="69">
        <v>1</v>
      </c>
      <c r="AA146" s="69">
        <v>23</v>
      </c>
      <c r="AB146" s="61"/>
      <c r="AD146" s="64">
        <v>35683</v>
      </c>
      <c r="AE146" s="61">
        <v>1</v>
      </c>
      <c r="AF146" s="61">
        <v>1</v>
      </c>
      <c r="AG146" s="63">
        <v>81</v>
      </c>
      <c r="AJ146" s="68"/>
      <c r="AK146" s="71">
        <v>38888</v>
      </c>
      <c r="AL146" s="69">
        <v>3</v>
      </c>
      <c r="AM146" s="62">
        <v>49</v>
      </c>
      <c r="AN146" s="61"/>
      <c r="AO146" s="64">
        <v>38888</v>
      </c>
      <c r="AP146" s="63">
        <f t="shared" si="9"/>
        <v>2006</v>
      </c>
      <c r="AQ146" s="61">
        <v>3</v>
      </c>
      <c r="AR146" s="63">
        <v>49</v>
      </c>
    </row>
    <row r="147" spans="1:44" x14ac:dyDescent="0.25">
      <c r="A147" s="61" t="s">
        <v>1</v>
      </c>
      <c r="B147" s="61" t="s">
        <v>25</v>
      </c>
      <c r="C147" s="61">
        <v>1993</v>
      </c>
      <c r="D147" s="64">
        <v>34199</v>
      </c>
      <c r="E147" s="61">
        <v>0.14699999999999999</v>
      </c>
      <c r="F147" s="61">
        <v>0</v>
      </c>
      <c r="N147" s="61" t="s">
        <v>1</v>
      </c>
      <c r="O147" s="61" t="s">
        <v>25</v>
      </c>
      <c r="P147" s="61">
        <v>1997</v>
      </c>
      <c r="Q147" s="64">
        <v>35611</v>
      </c>
      <c r="R147" s="63">
        <f t="shared" si="7"/>
        <v>6</v>
      </c>
      <c r="S147" s="61">
        <v>0</v>
      </c>
      <c r="T147" s="61">
        <v>5.0999999999999997E-2</v>
      </c>
      <c r="U147" s="61">
        <f t="shared" si="8"/>
        <v>51</v>
      </c>
      <c r="X147" s="70">
        <v>3</v>
      </c>
      <c r="Y147" s="66">
        <v>34913</v>
      </c>
      <c r="Z147" s="69">
        <v>1</v>
      </c>
      <c r="AA147" s="69">
        <v>32</v>
      </c>
      <c r="AB147" s="61"/>
      <c r="AD147" s="64">
        <v>35683</v>
      </c>
      <c r="AE147" s="61">
        <v>3</v>
      </c>
      <c r="AF147" s="61">
        <v>1</v>
      </c>
      <c r="AG147" s="63">
        <v>59</v>
      </c>
      <c r="AJ147" s="67"/>
      <c r="AK147" s="71">
        <v>38904</v>
      </c>
      <c r="AL147" s="69">
        <v>3</v>
      </c>
      <c r="AM147" s="62">
        <v>52.333333333333336</v>
      </c>
      <c r="AN147" s="61"/>
      <c r="AO147" s="64">
        <v>38904</v>
      </c>
      <c r="AP147" s="63">
        <f t="shared" si="9"/>
        <v>2006</v>
      </c>
      <c r="AQ147" s="61">
        <v>3</v>
      </c>
      <c r="AR147" s="63">
        <v>52.333333333333336</v>
      </c>
    </row>
    <row r="148" spans="1:44" x14ac:dyDescent="0.25">
      <c r="A148" s="61" t="s">
        <v>1</v>
      </c>
      <c r="B148" s="61" t="s">
        <v>22</v>
      </c>
      <c r="C148" s="61">
        <v>1993</v>
      </c>
      <c r="D148" s="64">
        <v>34199</v>
      </c>
      <c r="E148" s="61">
        <v>0.126</v>
      </c>
      <c r="F148" s="61">
        <v>3</v>
      </c>
      <c r="N148" s="61" t="s">
        <v>1</v>
      </c>
      <c r="O148" s="61" t="s">
        <v>22</v>
      </c>
      <c r="P148" s="61">
        <v>1997</v>
      </c>
      <c r="Q148" s="64">
        <v>35611</v>
      </c>
      <c r="R148" s="63">
        <f t="shared" si="7"/>
        <v>6</v>
      </c>
      <c r="S148" s="61">
        <v>3</v>
      </c>
      <c r="T148" s="61">
        <v>5.7000000000000002E-2</v>
      </c>
      <c r="U148" s="61">
        <f t="shared" si="8"/>
        <v>57</v>
      </c>
      <c r="X148" s="71">
        <v>34927</v>
      </c>
      <c r="Z148" s="69"/>
      <c r="AA148" s="69"/>
      <c r="AB148" s="61"/>
      <c r="AD148" s="64">
        <v>35696</v>
      </c>
      <c r="AE148" s="61">
        <v>0</v>
      </c>
      <c r="AF148" s="61">
        <v>1</v>
      </c>
      <c r="AG148" s="63">
        <v>78</v>
      </c>
      <c r="AJ148" s="67"/>
      <c r="AK148" s="71">
        <v>38916</v>
      </c>
      <c r="AL148" s="69">
        <v>3</v>
      </c>
      <c r="AM148" s="62">
        <v>31</v>
      </c>
      <c r="AN148" s="61"/>
      <c r="AO148" s="64">
        <v>38916</v>
      </c>
      <c r="AP148" s="63">
        <f t="shared" si="9"/>
        <v>2006</v>
      </c>
      <c r="AQ148" s="61">
        <v>3</v>
      </c>
      <c r="AR148" s="63">
        <v>31</v>
      </c>
    </row>
    <row r="149" spans="1:44" x14ac:dyDescent="0.25">
      <c r="A149" s="61" t="s">
        <v>1</v>
      </c>
      <c r="B149" s="61" t="s">
        <v>25</v>
      </c>
      <c r="C149" s="61">
        <v>1993</v>
      </c>
      <c r="D149" s="64">
        <v>34213</v>
      </c>
      <c r="E149" s="61">
        <v>7.2999999999999995E-2</v>
      </c>
      <c r="F149" s="61">
        <v>0</v>
      </c>
      <c r="N149" s="61" t="s">
        <v>1</v>
      </c>
      <c r="O149" s="61" t="s">
        <v>25</v>
      </c>
      <c r="P149" s="61">
        <v>1997</v>
      </c>
      <c r="Q149" s="64">
        <v>35627</v>
      </c>
      <c r="R149" s="63">
        <f t="shared" si="7"/>
        <v>7</v>
      </c>
      <c r="S149" s="61">
        <v>0</v>
      </c>
      <c r="T149" s="61">
        <v>3.3000000000000002E-2</v>
      </c>
      <c r="U149" s="61">
        <f t="shared" si="8"/>
        <v>33</v>
      </c>
      <c r="X149" s="70">
        <v>0</v>
      </c>
      <c r="Y149" s="66">
        <v>34927</v>
      </c>
      <c r="Z149" s="69">
        <v>1</v>
      </c>
      <c r="AA149" s="69">
        <v>67</v>
      </c>
      <c r="AB149" s="61"/>
      <c r="AD149" s="64">
        <v>35696</v>
      </c>
      <c r="AE149" s="61">
        <v>1</v>
      </c>
      <c r="AF149" s="61">
        <v>1</v>
      </c>
      <c r="AG149" s="63">
        <v>72</v>
      </c>
      <c r="AJ149" s="67"/>
      <c r="AK149" s="71">
        <v>38930</v>
      </c>
      <c r="AL149" s="69">
        <v>3</v>
      </c>
      <c r="AM149" s="62">
        <v>39</v>
      </c>
      <c r="AN149" s="61"/>
      <c r="AO149" s="64">
        <v>38930</v>
      </c>
      <c r="AP149" s="63">
        <f t="shared" si="9"/>
        <v>2006</v>
      </c>
      <c r="AQ149" s="61">
        <v>3</v>
      </c>
      <c r="AR149" s="63">
        <v>39</v>
      </c>
    </row>
    <row r="150" spans="1:44" x14ac:dyDescent="0.25">
      <c r="A150" s="61" t="s">
        <v>1</v>
      </c>
      <c r="B150" s="61" t="s">
        <v>22</v>
      </c>
      <c r="C150" s="61">
        <v>1993</v>
      </c>
      <c r="D150" s="64">
        <v>34213</v>
      </c>
      <c r="E150" s="61">
        <v>8.2000000000000003E-2</v>
      </c>
      <c r="F150" s="61">
        <v>3</v>
      </c>
      <c r="N150" s="61" t="s">
        <v>1</v>
      </c>
      <c r="O150" s="61" t="s">
        <v>49</v>
      </c>
      <c r="P150" s="61">
        <v>1997</v>
      </c>
      <c r="Q150" s="64">
        <v>35627</v>
      </c>
      <c r="R150" s="63">
        <f t="shared" si="7"/>
        <v>7</v>
      </c>
      <c r="S150" s="61">
        <v>1</v>
      </c>
      <c r="T150" s="61">
        <v>3.5999999999999997E-2</v>
      </c>
      <c r="U150" s="61">
        <f t="shared" si="8"/>
        <v>36</v>
      </c>
      <c r="X150" s="70">
        <v>3</v>
      </c>
      <c r="Y150" s="66">
        <v>34927</v>
      </c>
      <c r="Z150" s="69">
        <v>1</v>
      </c>
      <c r="AA150" s="69">
        <v>67</v>
      </c>
      <c r="AB150" s="61"/>
      <c r="AD150" s="64">
        <v>35696</v>
      </c>
      <c r="AE150" s="61">
        <v>3</v>
      </c>
      <c r="AF150" s="61">
        <v>1</v>
      </c>
      <c r="AG150" s="63">
        <v>86</v>
      </c>
      <c r="AJ150" s="67"/>
      <c r="AK150" s="71">
        <v>38944</v>
      </c>
      <c r="AL150" s="69">
        <v>3</v>
      </c>
      <c r="AM150" s="62">
        <v>19</v>
      </c>
      <c r="AN150" s="61"/>
      <c r="AO150" s="64">
        <v>38944</v>
      </c>
      <c r="AP150" s="63">
        <f t="shared" si="9"/>
        <v>2006</v>
      </c>
      <c r="AQ150" s="61">
        <v>3</v>
      </c>
      <c r="AR150" s="63">
        <v>19</v>
      </c>
    </row>
    <row r="151" spans="1:44" x14ac:dyDescent="0.25">
      <c r="A151" s="61" t="s">
        <v>1</v>
      </c>
      <c r="B151" s="61" t="s">
        <v>25</v>
      </c>
      <c r="C151" s="61">
        <v>1993</v>
      </c>
      <c r="D151" s="64">
        <v>34227</v>
      </c>
      <c r="E151" s="61">
        <v>7.1999999999999995E-2</v>
      </c>
      <c r="F151" s="61">
        <v>0</v>
      </c>
      <c r="N151" s="61" t="s">
        <v>1</v>
      </c>
      <c r="O151" s="61" t="s">
        <v>22</v>
      </c>
      <c r="P151" s="61">
        <v>1997</v>
      </c>
      <c r="Q151" s="64">
        <v>35627</v>
      </c>
      <c r="R151" s="63">
        <f t="shared" si="7"/>
        <v>7</v>
      </c>
      <c r="S151" s="61">
        <v>3</v>
      </c>
      <c r="T151" s="61">
        <v>0.04</v>
      </c>
      <c r="U151" s="61">
        <f t="shared" si="8"/>
        <v>40</v>
      </c>
      <c r="X151" s="71">
        <v>34941</v>
      </c>
      <c r="Z151" s="69"/>
      <c r="AA151" s="69"/>
      <c r="AB151" s="61"/>
      <c r="AD151" s="64">
        <v>35948</v>
      </c>
      <c r="AE151" s="61">
        <v>0</v>
      </c>
      <c r="AF151" s="61">
        <v>1</v>
      </c>
      <c r="AG151" s="63">
        <v>66</v>
      </c>
      <c r="AJ151" s="68"/>
      <c r="AK151" s="71">
        <v>38958</v>
      </c>
      <c r="AL151" s="69">
        <v>3</v>
      </c>
      <c r="AM151" s="62">
        <v>33.333333333333336</v>
      </c>
      <c r="AN151" s="61"/>
      <c r="AO151" s="64">
        <v>38958</v>
      </c>
      <c r="AP151" s="63">
        <f t="shared" si="9"/>
        <v>2006</v>
      </c>
      <c r="AQ151" s="61">
        <v>3</v>
      </c>
      <c r="AR151" s="63">
        <v>33.333333333333336</v>
      </c>
    </row>
    <row r="152" spans="1:44" x14ac:dyDescent="0.25">
      <c r="A152" s="61" t="s">
        <v>1</v>
      </c>
      <c r="B152" s="61" t="s">
        <v>22</v>
      </c>
      <c r="C152" s="61">
        <v>1993</v>
      </c>
      <c r="D152" s="64">
        <v>34227</v>
      </c>
      <c r="E152" s="61">
        <v>6.8000000000000005E-2</v>
      </c>
      <c r="F152" s="61">
        <v>3</v>
      </c>
      <c r="N152" s="61" t="s">
        <v>1</v>
      </c>
      <c r="O152" s="61" t="s">
        <v>25</v>
      </c>
      <c r="P152" s="61">
        <v>1997</v>
      </c>
      <c r="Q152" s="64">
        <v>35641</v>
      </c>
      <c r="R152" s="63">
        <f t="shared" si="7"/>
        <v>7</v>
      </c>
      <c r="S152" s="61">
        <v>0</v>
      </c>
      <c r="T152" s="61">
        <v>4.5999999999999999E-2</v>
      </c>
      <c r="U152" s="61">
        <f t="shared" si="8"/>
        <v>46</v>
      </c>
      <c r="X152" s="70">
        <v>0</v>
      </c>
      <c r="Y152" s="66">
        <v>34941</v>
      </c>
      <c r="Z152" s="69">
        <v>1</v>
      </c>
      <c r="AA152" s="69">
        <v>61</v>
      </c>
      <c r="AB152" s="61"/>
      <c r="AD152" s="64">
        <v>35948</v>
      </c>
      <c r="AE152" s="61">
        <v>1</v>
      </c>
      <c r="AF152" s="61">
        <v>1</v>
      </c>
      <c r="AG152" s="63">
        <v>61</v>
      </c>
      <c r="AJ152" s="67"/>
      <c r="AK152" s="71">
        <v>38972</v>
      </c>
      <c r="AL152" s="69">
        <v>3</v>
      </c>
      <c r="AM152" s="62">
        <v>32.666666666666664</v>
      </c>
      <c r="AN152" s="61"/>
      <c r="AO152" s="64">
        <v>38972</v>
      </c>
      <c r="AP152" s="63">
        <f t="shared" si="9"/>
        <v>2006</v>
      </c>
      <c r="AQ152" s="61">
        <v>3</v>
      </c>
      <c r="AR152" s="63">
        <v>32.666666666666664</v>
      </c>
    </row>
    <row r="153" spans="1:44" x14ac:dyDescent="0.25">
      <c r="A153" s="61" t="s">
        <v>1</v>
      </c>
      <c r="B153" s="61" t="s">
        <v>25</v>
      </c>
      <c r="C153" s="61">
        <v>1993</v>
      </c>
      <c r="D153" s="64">
        <v>34241</v>
      </c>
      <c r="E153" s="61">
        <v>0.152</v>
      </c>
      <c r="F153" s="61">
        <v>0</v>
      </c>
      <c r="N153" s="61" t="s">
        <v>1</v>
      </c>
      <c r="O153" s="61" t="s">
        <v>49</v>
      </c>
      <c r="P153" s="61">
        <v>1997</v>
      </c>
      <c r="Q153" s="64">
        <v>35641</v>
      </c>
      <c r="R153" s="63">
        <f t="shared" si="7"/>
        <v>7</v>
      </c>
      <c r="S153" s="61">
        <v>1</v>
      </c>
      <c r="T153" s="61">
        <v>5.0999999999999997E-2</v>
      </c>
      <c r="U153" s="61">
        <f t="shared" si="8"/>
        <v>51</v>
      </c>
      <c r="X153" s="70">
        <v>3</v>
      </c>
      <c r="Y153" s="66">
        <v>34941</v>
      </c>
      <c r="Z153" s="69">
        <v>1</v>
      </c>
      <c r="AA153" s="69">
        <v>54</v>
      </c>
      <c r="AB153" s="61"/>
      <c r="AD153" s="64">
        <v>35948</v>
      </c>
      <c r="AE153" s="61">
        <v>3</v>
      </c>
      <c r="AF153" s="61">
        <v>1</v>
      </c>
      <c r="AG153" s="63">
        <v>64</v>
      </c>
      <c r="AJ153" s="67"/>
      <c r="AK153" s="71">
        <v>38986</v>
      </c>
      <c r="AL153" s="69">
        <v>3</v>
      </c>
      <c r="AM153" s="62">
        <v>38.666666666666664</v>
      </c>
      <c r="AN153" s="61"/>
      <c r="AO153" s="64">
        <v>38986</v>
      </c>
      <c r="AP153" s="63">
        <f t="shared" si="9"/>
        <v>2006</v>
      </c>
      <c r="AQ153" s="61">
        <v>3</v>
      </c>
      <c r="AR153" s="63">
        <v>38.666666666666664</v>
      </c>
    </row>
    <row r="154" spans="1:44" x14ac:dyDescent="0.25">
      <c r="A154" s="61" t="s">
        <v>1</v>
      </c>
      <c r="B154" s="61" t="s">
        <v>22</v>
      </c>
      <c r="C154" s="61">
        <v>1993</v>
      </c>
      <c r="D154" s="64">
        <v>34241</v>
      </c>
      <c r="E154" s="61">
        <v>0.159</v>
      </c>
      <c r="F154" s="61">
        <v>3</v>
      </c>
      <c r="N154" s="61" t="s">
        <v>1</v>
      </c>
      <c r="O154" s="61" t="s">
        <v>22</v>
      </c>
      <c r="P154" s="61">
        <v>1997</v>
      </c>
      <c r="Q154" s="64">
        <v>35641</v>
      </c>
      <c r="R154" s="63">
        <f t="shared" si="7"/>
        <v>7</v>
      </c>
      <c r="S154" s="61">
        <v>3</v>
      </c>
      <c r="T154" s="61">
        <v>4.3999999999999997E-2</v>
      </c>
      <c r="U154" s="61">
        <f t="shared" si="8"/>
        <v>44</v>
      </c>
      <c r="X154" s="71">
        <v>34955</v>
      </c>
      <c r="Z154" s="69"/>
      <c r="AA154" s="69"/>
      <c r="AB154" s="61"/>
      <c r="AD154" s="64">
        <v>35962</v>
      </c>
      <c r="AE154" s="61">
        <v>0</v>
      </c>
      <c r="AF154" s="61">
        <v>1</v>
      </c>
      <c r="AG154" s="63">
        <v>60</v>
      </c>
      <c r="AJ154" s="67"/>
      <c r="AK154" s="71">
        <v>39238</v>
      </c>
      <c r="AL154" s="69">
        <v>3</v>
      </c>
      <c r="AM154" s="62">
        <v>19.666666666666668</v>
      </c>
      <c r="AN154" s="61"/>
      <c r="AO154" s="64">
        <v>39238</v>
      </c>
      <c r="AP154" s="63">
        <f t="shared" si="9"/>
        <v>2007</v>
      </c>
      <c r="AQ154" s="61">
        <v>3</v>
      </c>
      <c r="AR154" s="63">
        <v>19.666666666666668</v>
      </c>
    </row>
    <row r="155" spans="1:44" x14ac:dyDescent="0.25">
      <c r="A155" s="61" t="s">
        <v>1</v>
      </c>
      <c r="B155" s="61" t="s">
        <v>25</v>
      </c>
      <c r="C155" s="61">
        <v>1993</v>
      </c>
      <c r="D155" s="64">
        <v>34255</v>
      </c>
      <c r="E155" s="61">
        <v>0.22900000000000001</v>
      </c>
      <c r="F155" s="61">
        <v>0</v>
      </c>
      <c r="N155" s="61" t="s">
        <v>1</v>
      </c>
      <c r="O155" s="61" t="s">
        <v>25</v>
      </c>
      <c r="P155" s="61">
        <v>1997</v>
      </c>
      <c r="Q155" s="64">
        <v>35656</v>
      </c>
      <c r="R155" s="63">
        <f t="shared" si="7"/>
        <v>8</v>
      </c>
      <c r="S155" s="61">
        <v>0</v>
      </c>
      <c r="T155" s="61">
        <v>0.05</v>
      </c>
      <c r="U155" s="61">
        <f t="shared" si="8"/>
        <v>50</v>
      </c>
      <c r="X155" s="70">
        <v>0</v>
      </c>
      <c r="Y155" s="66">
        <v>34955</v>
      </c>
      <c r="Z155" s="69">
        <v>1</v>
      </c>
      <c r="AA155" s="69">
        <v>72</v>
      </c>
      <c r="AB155" s="61"/>
      <c r="AD155" s="64">
        <v>35962</v>
      </c>
      <c r="AE155" s="61">
        <v>1</v>
      </c>
      <c r="AF155" s="61">
        <v>1</v>
      </c>
      <c r="AG155" s="63">
        <v>75</v>
      </c>
      <c r="AJ155" s="67"/>
      <c r="AK155" s="71">
        <v>39252</v>
      </c>
      <c r="AL155" s="69">
        <v>3</v>
      </c>
      <c r="AM155" s="62">
        <v>22.666666666666668</v>
      </c>
      <c r="AN155" s="61"/>
      <c r="AO155" s="64">
        <v>39252</v>
      </c>
      <c r="AP155" s="63">
        <f t="shared" si="9"/>
        <v>2007</v>
      </c>
      <c r="AQ155" s="61">
        <v>3</v>
      </c>
      <c r="AR155" s="63">
        <v>22.666666666666668</v>
      </c>
    </row>
    <row r="156" spans="1:44" x14ac:dyDescent="0.25">
      <c r="A156" s="61" t="s">
        <v>1</v>
      </c>
      <c r="B156" s="61" t="s">
        <v>22</v>
      </c>
      <c r="C156" s="61">
        <v>1993</v>
      </c>
      <c r="D156" s="64">
        <v>34255</v>
      </c>
      <c r="E156" s="61">
        <v>0.247</v>
      </c>
      <c r="F156" s="61">
        <v>3</v>
      </c>
      <c r="N156" s="61" t="s">
        <v>1</v>
      </c>
      <c r="O156" s="61" t="s">
        <v>49</v>
      </c>
      <c r="P156" s="61">
        <v>1997</v>
      </c>
      <c r="Q156" s="64">
        <v>35656</v>
      </c>
      <c r="R156" s="63">
        <f t="shared" si="7"/>
        <v>8</v>
      </c>
      <c r="S156" s="61">
        <v>1</v>
      </c>
      <c r="T156" s="61">
        <v>5.1999999999999998E-2</v>
      </c>
      <c r="U156" s="61">
        <f t="shared" si="8"/>
        <v>52</v>
      </c>
      <c r="X156" s="70">
        <v>3</v>
      </c>
      <c r="Y156" s="66">
        <v>34955</v>
      </c>
      <c r="Z156" s="69">
        <v>1</v>
      </c>
      <c r="AA156" s="69">
        <v>63</v>
      </c>
      <c r="AB156" s="61"/>
      <c r="AD156" s="64">
        <v>35962</v>
      </c>
      <c r="AE156" s="61">
        <v>3</v>
      </c>
      <c r="AF156" s="61">
        <v>1</v>
      </c>
      <c r="AG156" s="63">
        <v>83</v>
      </c>
      <c r="AJ156" s="68"/>
      <c r="AK156" s="71">
        <v>39266</v>
      </c>
      <c r="AL156" s="69">
        <v>3</v>
      </c>
      <c r="AM156" s="62">
        <v>35.666666666666664</v>
      </c>
      <c r="AN156" s="61"/>
      <c r="AO156" s="64">
        <v>39266</v>
      </c>
      <c r="AP156" s="63">
        <f t="shared" si="9"/>
        <v>2007</v>
      </c>
      <c r="AQ156" s="61">
        <v>3</v>
      </c>
      <c r="AR156" s="63">
        <v>35.666666666666664</v>
      </c>
    </row>
    <row r="157" spans="1:44" x14ac:dyDescent="0.25">
      <c r="A157" s="61" t="s">
        <v>1</v>
      </c>
      <c r="B157" s="61" t="s">
        <v>25</v>
      </c>
      <c r="C157" s="61">
        <v>1993</v>
      </c>
      <c r="D157" s="64">
        <v>34269</v>
      </c>
      <c r="E157" s="61">
        <v>0.35199999999999998</v>
      </c>
      <c r="F157" s="61">
        <v>0</v>
      </c>
      <c r="N157" s="61" t="s">
        <v>1</v>
      </c>
      <c r="O157" s="61" t="s">
        <v>22</v>
      </c>
      <c r="P157" s="61">
        <v>1997</v>
      </c>
      <c r="Q157" s="64">
        <v>35656</v>
      </c>
      <c r="R157" s="63">
        <f t="shared" si="7"/>
        <v>8</v>
      </c>
      <c r="S157" s="61">
        <v>3</v>
      </c>
      <c r="T157" s="61">
        <v>4.2000000000000003E-2</v>
      </c>
      <c r="U157" s="61">
        <f t="shared" si="8"/>
        <v>42</v>
      </c>
      <c r="X157" s="71">
        <v>34969</v>
      </c>
      <c r="Z157" s="69"/>
      <c r="AA157" s="69"/>
      <c r="AB157" s="61"/>
      <c r="AD157" s="64">
        <v>35977</v>
      </c>
      <c r="AE157" s="61">
        <v>0</v>
      </c>
      <c r="AF157" s="61">
        <v>1</v>
      </c>
      <c r="AG157" s="63">
        <v>48</v>
      </c>
      <c r="AJ157" s="67"/>
      <c r="AK157" s="71">
        <v>39280</v>
      </c>
      <c r="AL157" s="69">
        <v>3</v>
      </c>
      <c r="AM157" s="62">
        <v>24.333333333333332</v>
      </c>
      <c r="AN157" s="61"/>
      <c r="AO157" s="64">
        <v>39280</v>
      </c>
      <c r="AP157" s="63">
        <f t="shared" si="9"/>
        <v>2007</v>
      </c>
      <c r="AQ157" s="61">
        <v>3</v>
      </c>
      <c r="AR157" s="63">
        <v>24.333333333333332</v>
      </c>
    </row>
    <row r="158" spans="1:44" x14ac:dyDescent="0.25">
      <c r="A158" s="61" t="s">
        <v>1</v>
      </c>
      <c r="B158" s="61" t="s">
        <v>22</v>
      </c>
      <c r="C158" s="61">
        <v>1993</v>
      </c>
      <c r="D158" s="64">
        <v>34269</v>
      </c>
      <c r="E158" s="61">
        <v>0.32500000000000001</v>
      </c>
      <c r="F158" s="61">
        <v>3</v>
      </c>
      <c r="N158" s="61" t="s">
        <v>1</v>
      </c>
      <c r="O158" s="61" t="s">
        <v>25</v>
      </c>
      <c r="P158" s="61">
        <v>1997</v>
      </c>
      <c r="Q158" s="64">
        <v>35669</v>
      </c>
      <c r="R158" s="63">
        <f t="shared" si="7"/>
        <v>8</v>
      </c>
      <c r="S158" s="61">
        <v>0</v>
      </c>
      <c r="T158" s="61">
        <v>0.05</v>
      </c>
      <c r="U158" s="61">
        <f t="shared" si="8"/>
        <v>50</v>
      </c>
      <c r="X158" s="70">
        <v>0</v>
      </c>
      <c r="Y158" s="66">
        <v>34969</v>
      </c>
      <c r="Z158" s="69">
        <v>1</v>
      </c>
      <c r="AA158" s="69">
        <v>110</v>
      </c>
      <c r="AB158" s="61"/>
      <c r="AD158" s="64">
        <v>35977</v>
      </c>
      <c r="AE158" s="61">
        <v>1</v>
      </c>
      <c r="AF158" s="61">
        <v>1</v>
      </c>
      <c r="AG158" s="63">
        <v>67</v>
      </c>
      <c r="AJ158" s="67"/>
      <c r="AK158" s="71">
        <v>39294</v>
      </c>
      <c r="AL158" s="69">
        <v>3</v>
      </c>
      <c r="AM158" s="62">
        <v>19.666666666666668</v>
      </c>
      <c r="AN158" s="61"/>
      <c r="AO158" s="64">
        <v>39294</v>
      </c>
      <c r="AP158" s="63">
        <f t="shared" si="9"/>
        <v>2007</v>
      </c>
      <c r="AQ158" s="61">
        <v>3</v>
      </c>
      <c r="AR158" s="63">
        <v>19.666666666666668</v>
      </c>
    </row>
    <row r="159" spans="1:44" x14ac:dyDescent="0.25">
      <c r="A159" s="61" t="s">
        <v>1</v>
      </c>
      <c r="B159" s="61" t="s">
        <v>25</v>
      </c>
      <c r="C159" s="61">
        <v>1993</v>
      </c>
      <c r="D159" s="64">
        <v>34282</v>
      </c>
      <c r="E159" s="61">
        <v>0.30499999999999999</v>
      </c>
      <c r="F159" s="61">
        <v>0</v>
      </c>
      <c r="N159" s="61" t="s">
        <v>1</v>
      </c>
      <c r="O159" s="61" t="s">
        <v>49</v>
      </c>
      <c r="P159" s="61">
        <v>1997</v>
      </c>
      <c r="Q159" s="64">
        <v>35669</v>
      </c>
      <c r="R159" s="63">
        <f t="shared" si="7"/>
        <v>8</v>
      </c>
      <c r="S159" s="61">
        <v>1</v>
      </c>
      <c r="T159" s="61">
        <v>3.5000000000000003E-2</v>
      </c>
      <c r="U159" s="61">
        <f t="shared" si="8"/>
        <v>35</v>
      </c>
      <c r="X159" s="70">
        <v>3</v>
      </c>
      <c r="Y159" s="66">
        <v>34969</v>
      </c>
      <c r="Z159" s="69">
        <v>1</v>
      </c>
      <c r="AA159" s="69">
        <v>105</v>
      </c>
      <c r="AB159" s="61"/>
      <c r="AD159" s="64">
        <v>35977</v>
      </c>
      <c r="AE159" s="61">
        <v>3</v>
      </c>
      <c r="AF159" s="61">
        <v>1</v>
      </c>
      <c r="AG159" s="63">
        <v>54</v>
      </c>
      <c r="AJ159" s="67"/>
      <c r="AK159" s="71">
        <v>39308</v>
      </c>
      <c r="AL159" s="69">
        <v>3</v>
      </c>
      <c r="AM159" s="62">
        <v>20.666666666666668</v>
      </c>
      <c r="AN159" s="61"/>
      <c r="AO159" s="64">
        <v>39308</v>
      </c>
      <c r="AP159" s="63">
        <f t="shared" si="9"/>
        <v>2007</v>
      </c>
      <c r="AQ159" s="61">
        <v>3</v>
      </c>
      <c r="AR159" s="63">
        <v>20.666666666666668</v>
      </c>
    </row>
    <row r="160" spans="1:44" x14ac:dyDescent="0.25">
      <c r="A160" s="61" t="s">
        <v>1</v>
      </c>
      <c r="B160" s="61" t="s">
        <v>22</v>
      </c>
      <c r="C160" s="61">
        <v>1993</v>
      </c>
      <c r="D160" s="64">
        <v>34282</v>
      </c>
      <c r="E160" s="61">
        <v>0.29599999999999999</v>
      </c>
      <c r="F160" s="61">
        <v>3</v>
      </c>
      <c r="N160" s="61" t="s">
        <v>1</v>
      </c>
      <c r="O160" s="61" t="s">
        <v>22</v>
      </c>
      <c r="P160" s="61">
        <v>1997</v>
      </c>
      <c r="Q160" s="64">
        <v>35669</v>
      </c>
      <c r="R160" s="63">
        <f t="shared" si="7"/>
        <v>8</v>
      </c>
      <c r="S160" s="61">
        <v>3</v>
      </c>
      <c r="T160" s="61">
        <v>4.8000000000000001E-2</v>
      </c>
      <c r="U160" s="61">
        <f t="shared" si="8"/>
        <v>48</v>
      </c>
      <c r="X160" s="71">
        <v>35228</v>
      </c>
      <c r="Z160" s="69"/>
      <c r="AA160" s="69"/>
      <c r="AB160" s="61"/>
      <c r="AD160" s="64">
        <v>35990</v>
      </c>
      <c r="AE160" s="61">
        <v>0</v>
      </c>
      <c r="AF160" s="61">
        <v>1</v>
      </c>
      <c r="AG160" s="63">
        <v>67</v>
      </c>
      <c r="AJ160" s="67"/>
      <c r="AK160" s="71">
        <v>39322</v>
      </c>
      <c r="AL160" s="69">
        <v>3</v>
      </c>
      <c r="AM160" s="62">
        <v>23.666666666666668</v>
      </c>
      <c r="AN160" s="61"/>
      <c r="AO160" s="64">
        <v>39322</v>
      </c>
      <c r="AP160" s="63">
        <f t="shared" si="9"/>
        <v>2007</v>
      </c>
      <c r="AQ160" s="61">
        <v>3</v>
      </c>
      <c r="AR160" s="63">
        <v>23.666666666666668</v>
      </c>
    </row>
    <row r="161" spans="1:44" x14ac:dyDescent="0.25">
      <c r="A161" s="61" t="s">
        <v>1</v>
      </c>
      <c r="B161" s="61" t="s">
        <v>25</v>
      </c>
      <c r="C161" s="61">
        <v>1993</v>
      </c>
      <c r="D161" s="64">
        <v>34304</v>
      </c>
      <c r="E161" s="61">
        <v>0.28199999999999997</v>
      </c>
      <c r="F161" s="61">
        <v>0</v>
      </c>
      <c r="N161" s="61" t="s">
        <v>1</v>
      </c>
      <c r="O161" s="61" t="s">
        <v>25</v>
      </c>
      <c r="P161" s="61">
        <v>1997</v>
      </c>
      <c r="Q161" s="64">
        <v>35683</v>
      </c>
      <c r="R161" s="63">
        <f t="shared" si="7"/>
        <v>9</v>
      </c>
      <c r="S161" s="61">
        <v>0</v>
      </c>
      <c r="T161" s="61">
        <v>5.3999999999999999E-2</v>
      </c>
      <c r="U161" s="61">
        <f t="shared" si="8"/>
        <v>54</v>
      </c>
      <c r="X161" s="70">
        <v>0</v>
      </c>
      <c r="Y161" s="66">
        <v>35228</v>
      </c>
      <c r="Z161" s="69">
        <v>1</v>
      </c>
      <c r="AA161" s="69">
        <v>92</v>
      </c>
      <c r="AB161" s="61"/>
      <c r="AD161" s="64">
        <v>35990</v>
      </c>
      <c r="AE161" s="61">
        <v>1</v>
      </c>
      <c r="AF161" s="61">
        <v>1</v>
      </c>
      <c r="AG161" s="63">
        <v>101</v>
      </c>
      <c r="AJ161" s="68"/>
      <c r="AK161" s="71">
        <v>39336</v>
      </c>
      <c r="AL161" s="69">
        <v>3</v>
      </c>
      <c r="AM161" s="62">
        <v>35.333333333333336</v>
      </c>
      <c r="AN161" s="61"/>
      <c r="AO161" s="64">
        <v>39336</v>
      </c>
      <c r="AP161" s="63">
        <f t="shared" si="9"/>
        <v>2007</v>
      </c>
      <c r="AQ161" s="61">
        <v>3</v>
      </c>
      <c r="AR161" s="63">
        <v>35.333333333333336</v>
      </c>
    </row>
    <row r="162" spans="1:44" x14ac:dyDescent="0.25">
      <c r="A162" s="61" t="s">
        <v>1</v>
      </c>
      <c r="B162" s="61" t="s">
        <v>22</v>
      </c>
      <c r="C162" s="61">
        <v>1993</v>
      </c>
      <c r="D162" s="64">
        <v>34304</v>
      </c>
      <c r="E162" s="61">
        <v>0.28599999999999998</v>
      </c>
      <c r="F162" s="61">
        <v>3</v>
      </c>
      <c r="N162" s="61" t="s">
        <v>1</v>
      </c>
      <c r="O162" s="61" t="s">
        <v>49</v>
      </c>
      <c r="P162" s="61">
        <v>1997</v>
      </c>
      <c r="Q162" s="64">
        <v>35683</v>
      </c>
      <c r="R162" s="63">
        <f t="shared" si="7"/>
        <v>9</v>
      </c>
      <c r="S162" s="61">
        <v>1</v>
      </c>
      <c r="T162" s="61">
        <v>8.1000000000000003E-2</v>
      </c>
      <c r="U162" s="61">
        <f t="shared" si="8"/>
        <v>81</v>
      </c>
      <c r="X162" s="70">
        <v>3</v>
      </c>
      <c r="Y162" s="66">
        <v>35228</v>
      </c>
      <c r="Z162" s="69">
        <v>1</v>
      </c>
      <c r="AA162" s="69">
        <v>101</v>
      </c>
      <c r="AB162" s="61"/>
      <c r="AD162" s="64">
        <v>35990</v>
      </c>
      <c r="AE162" s="61">
        <v>3</v>
      </c>
      <c r="AF162" s="61">
        <v>1</v>
      </c>
      <c r="AG162" s="63">
        <v>60</v>
      </c>
      <c r="AJ162" s="67"/>
      <c r="AK162" s="71">
        <v>39350</v>
      </c>
      <c r="AL162" s="69">
        <v>3</v>
      </c>
      <c r="AM162" s="62">
        <v>24</v>
      </c>
      <c r="AN162" s="61"/>
      <c r="AO162" s="64">
        <v>39350</v>
      </c>
      <c r="AP162" s="63">
        <f t="shared" si="9"/>
        <v>2007</v>
      </c>
      <c r="AQ162" s="61">
        <v>3</v>
      </c>
      <c r="AR162" s="63">
        <v>24</v>
      </c>
    </row>
    <row r="163" spans="1:44" x14ac:dyDescent="0.25">
      <c r="A163" s="61" t="s">
        <v>1</v>
      </c>
      <c r="B163" s="61" t="s">
        <v>25</v>
      </c>
      <c r="C163" s="61">
        <v>1993</v>
      </c>
      <c r="D163" s="64">
        <v>34311</v>
      </c>
      <c r="E163" s="61">
        <v>0.245</v>
      </c>
      <c r="F163" s="61">
        <v>0</v>
      </c>
      <c r="N163" s="61" t="s">
        <v>1</v>
      </c>
      <c r="O163" s="61" t="s">
        <v>22</v>
      </c>
      <c r="P163" s="61">
        <v>1997</v>
      </c>
      <c r="Q163" s="64">
        <v>35683</v>
      </c>
      <c r="R163" s="63">
        <f t="shared" si="7"/>
        <v>9</v>
      </c>
      <c r="S163" s="61">
        <v>3</v>
      </c>
      <c r="T163" s="61">
        <v>5.8999999999999997E-2</v>
      </c>
      <c r="U163" s="61">
        <f t="shared" si="8"/>
        <v>59</v>
      </c>
      <c r="X163" s="71">
        <v>35242</v>
      </c>
      <c r="Z163" s="69"/>
      <c r="AA163" s="69"/>
      <c r="AB163" s="61"/>
      <c r="AD163" s="64">
        <v>36004</v>
      </c>
      <c r="AE163" s="61">
        <v>0</v>
      </c>
      <c r="AF163" s="61">
        <v>1</v>
      </c>
      <c r="AG163" s="63">
        <v>39</v>
      </c>
      <c r="AJ163" s="67"/>
      <c r="AK163" s="71">
        <v>39602</v>
      </c>
      <c r="AL163" s="69">
        <v>3</v>
      </c>
      <c r="AM163" s="62">
        <v>16.333333333333332</v>
      </c>
      <c r="AN163" s="61"/>
      <c r="AO163" s="64">
        <v>39602</v>
      </c>
      <c r="AP163" s="63">
        <f t="shared" si="9"/>
        <v>2008</v>
      </c>
      <c r="AQ163" s="61">
        <v>3</v>
      </c>
      <c r="AR163" s="63">
        <v>16.333333333333332</v>
      </c>
    </row>
    <row r="164" spans="1:44" x14ac:dyDescent="0.25">
      <c r="A164" s="61" t="s">
        <v>1</v>
      </c>
      <c r="B164" s="61" t="s">
        <v>22</v>
      </c>
      <c r="C164" s="61">
        <v>1993</v>
      </c>
      <c r="D164" s="64">
        <v>34311</v>
      </c>
      <c r="E164" s="61">
        <v>0.254</v>
      </c>
      <c r="F164" s="61">
        <v>3</v>
      </c>
      <c r="N164" s="61" t="s">
        <v>1</v>
      </c>
      <c r="O164" s="61" t="s">
        <v>25</v>
      </c>
      <c r="P164" s="61">
        <v>1997</v>
      </c>
      <c r="Q164" s="64">
        <v>35696</v>
      </c>
      <c r="R164" s="63">
        <f t="shared" si="7"/>
        <v>9</v>
      </c>
      <c r="S164" s="61">
        <v>0</v>
      </c>
      <c r="T164" s="61">
        <v>7.8E-2</v>
      </c>
      <c r="U164" s="61">
        <f t="shared" si="8"/>
        <v>78</v>
      </c>
      <c r="X164" s="70">
        <v>0</v>
      </c>
      <c r="Y164" s="66">
        <v>35242</v>
      </c>
      <c r="Z164" s="69">
        <v>1</v>
      </c>
      <c r="AA164" s="69">
        <v>102</v>
      </c>
      <c r="AB164" s="61"/>
      <c r="AD164" s="64">
        <v>36004</v>
      </c>
      <c r="AE164" s="61">
        <v>1</v>
      </c>
      <c r="AF164" s="61">
        <v>1</v>
      </c>
      <c r="AG164" s="63">
        <v>38</v>
      </c>
      <c r="AJ164" s="67"/>
      <c r="AK164" s="71">
        <v>39616</v>
      </c>
      <c r="AL164" s="69">
        <v>3</v>
      </c>
      <c r="AM164" s="62">
        <v>12.333333333333334</v>
      </c>
      <c r="AN164" s="61"/>
      <c r="AO164" s="64">
        <v>39616</v>
      </c>
      <c r="AP164" s="63">
        <f t="shared" si="9"/>
        <v>2008</v>
      </c>
      <c r="AQ164" s="61">
        <v>3</v>
      </c>
      <c r="AR164" s="63">
        <v>12.333333333333334</v>
      </c>
    </row>
    <row r="165" spans="1:44" x14ac:dyDescent="0.25">
      <c r="A165" s="61" t="s">
        <v>1</v>
      </c>
      <c r="B165" s="61" t="s">
        <v>25</v>
      </c>
      <c r="C165" s="61">
        <v>1994</v>
      </c>
      <c r="D165" s="64">
        <v>34437</v>
      </c>
      <c r="E165" s="61">
        <v>0.106</v>
      </c>
      <c r="F165" s="61">
        <v>0</v>
      </c>
      <c r="N165" s="61" t="s">
        <v>1</v>
      </c>
      <c r="O165" s="61" t="s">
        <v>49</v>
      </c>
      <c r="P165" s="61">
        <v>1997</v>
      </c>
      <c r="Q165" s="64">
        <v>35696</v>
      </c>
      <c r="R165" s="63">
        <f t="shared" si="7"/>
        <v>9</v>
      </c>
      <c r="S165" s="61">
        <v>1</v>
      </c>
      <c r="T165" s="61">
        <v>7.1999999999999995E-2</v>
      </c>
      <c r="U165" s="61">
        <f t="shared" si="8"/>
        <v>72</v>
      </c>
      <c r="X165" s="70">
        <v>3</v>
      </c>
      <c r="Y165" s="66">
        <v>35242</v>
      </c>
      <c r="Z165" s="69">
        <v>1</v>
      </c>
      <c r="AA165" s="69">
        <v>80</v>
      </c>
      <c r="AB165" s="61"/>
      <c r="AD165" s="64">
        <v>36004</v>
      </c>
      <c r="AE165" s="61">
        <v>3</v>
      </c>
      <c r="AF165" s="61">
        <v>1</v>
      </c>
      <c r="AG165" s="63">
        <v>44</v>
      </c>
      <c r="AJ165" s="67"/>
      <c r="AK165" s="71">
        <v>39630</v>
      </c>
      <c r="AL165" s="69">
        <v>3</v>
      </c>
      <c r="AM165" s="62">
        <v>15.666666666666666</v>
      </c>
      <c r="AN165" s="61"/>
      <c r="AO165" s="64">
        <v>39630</v>
      </c>
      <c r="AP165" s="63">
        <f t="shared" si="9"/>
        <v>2008</v>
      </c>
      <c r="AQ165" s="61">
        <v>3</v>
      </c>
      <c r="AR165" s="63">
        <v>15.666666666666666</v>
      </c>
    </row>
    <row r="166" spans="1:44" x14ac:dyDescent="0.25">
      <c r="A166" s="61" t="s">
        <v>1</v>
      </c>
      <c r="B166" s="61" t="s">
        <v>22</v>
      </c>
      <c r="C166" s="61">
        <v>1994</v>
      </c>
      <c r="D166" s="64">
        <v>34437</v>
      </c>
      <c r="E166" s="61">
        <v>9.7000000000000003E-2</v>
      </c>
      <c r="F166" s="61">
        <v>3</v>
      </c>
      <c r="N166" s="61" t="s">
        <v>1</v>
      </c>
      <c r="O166" s="61" t="s">
        <v>22</v>
      </c>
      <c r="P166" s="61">
        <v>1997</v>
      </c>
      <c r="Q166" s="64">
        <v>35696</v>
      </c>
      <c r="R166" s="63">
        <f t="shared" si="7"/>
        <v>9</v>
      </c>
      <c r="S166" s="61">
        <v>3</v>
      </c>
      <c r="T166" s="61">
        <v>8.5999999999999993E-2</v>
      </c>
      <c r="U166" s="61">
        <f t="shared" si="8"/>
        <v>86</v>
      </c>
      <c r="X166" s="71">
        <v>35256</v>
      </c>
      <c r="Z166" s="69"/>
      <c r="AA166" s="69"/>
      <c r="AB166" s="61"/>
      <c r="AD166" s="64">
        <v>36018</v>
      </c>
      <c r="AE166" s="61">
        <v>0</v>
      </c>
      <c r="AF166" s="61">
        <v>1</v>
      </c>
      <c r="AG166" s="63">
        <v>33</v>
      </c>
      <c r="AJ166" s="68"/>
      <c r="AK166" s="71">
        <v>39644</v>
      </c>
      <c r="AL166" s="69">
        <v>3</v>
      </c>
      <c r="AM166" s="62">
        <v>19.666666666666668</v>
      </c>
      <c r="AN166" s="61"/>
      <c r="AO166" s="64">
        <v>39644</v>
      </c>
      <c r="AP166" s="63">
        <f t="shared" si="9"/>
        <v>2008</v>
      </c>
      <c r="AQ166" s="61">
        <v>3</v>
      </c>
      <c r="AR166" s="63">
        <v>19.666666666666668</v>
      </c>
    </row>
    <row r="167" spans="1:44" x14ac:dyDescent="0.25">
      <c r="A167" s="61" t="s">
        <v>1</v>
      </c>
      <c r="B167" s="61" t="s">
        <v>25</v>
      </c>
      <c r="C167" s="61">
        <v>1994</v>
      </c>
      <c r="D167" s="64">
        <v>34451</v>
      </c>
      <c r="E167" s="61">
        <v>0.107</v>
      </c>
      <c r="F167" s="61">
        <v>0</v>
      </c>
      <c r="N167" s="61" t="s">
        <v>1</v>
      </c>
      <c r="O167" s="61" t="s">
        <v>25</v>
      </c>
      <c r="P167" s="61">
        <v>1998</v>
      </c>
      <c r="Q167" s="64">
        <v>35948</v>
      </c>
      <c r="R167" s="63">
        <f t="shared" si="7"/>
        <v>6</v>
      </c>
      <c r="S167" s="61">
        <v>0</v>
      </c>
      <c r="T167" s="61">
        <v>6.6000000000000003E-2</v>
      </c>
      <c r="U167" s="61">
        <f t="shared" si="8"/>
        <v>66</v>
      </c>
      <c r="X167" s="70">
        <v>0</v>
      </c>
      <c r="Y167" s="66">
        <v>35256</v>
      </c>
      <c r="Z167" s="69">
        <v>1</v>
      </c>
      <c r="AA167" s="69">
        <v>74</v>
      </c>
      <c r="AB167" s="61"/>
      <c r="AD167" s="64">
        <v>36018</v>
      </c>
      <c r="AE167" s="61">
        <v>1</v>
      </c>
      <c r="AF167" s="61">
        <v>1</v>
      </c>
      <c r="AG167" s="63">
        <v>31</v>
      </c>
      <c r="AJ167" s="67"/>
      <c r="AK167" s="71">
        <v>39658</v>
      </c>
      <c r="AL167" s="69">
        <v>3</v>
      </c>
      <c r="AM167" s="62">
        <v>12.333333333333334</v>
      </c>
      <c r="AN167" s="61"/>
      <c r="AO167" s="64">
        <v>39658</v>
      </c>
      <c r="AP167" s="63">
        <f t="shared" si="9"/>
        <v>2008</v>
      </c>
      <c r="AQ167" s="61">
        <v>3</v>
      </c>
      <c r="AR167" s="63">
        <v>12.333333333333334</v>
      </c>
    </row>
    <row r="168" spans="1:44" x14ac:dyDescent="0.25">
      <c r="A168" s="61" t="s">
        <v>1</v>
      </c>
      <c r="B168" s="61" t="s">
        <v>22</v>
      </c>
      <c r="C168" s="61">
        <v>1994</v>
      </c>
      <c r="D168" s="64">
        <v>34451</v>
      </c>
      <c r="E168" s="61">
        <v>0.1</v>
      </c>
      <c r="F168" s="61">
        <v>3</v>
      </c>
      <c r="N168" s="61" t="s">
        <v>1</v>
      </c>
      <c r="O168" s="61" t="s">
        <v>49</v>
      </c>
      <c r="P168" s="61">
        <v>1998</v>
      </c>
      <c r="Q168" s="64">
        <v>35948</v>
      </c>
      <c r="R168" s="63">
        <f t="shared" si="7"/>
        <v>6</v>
      </c>
      <c r="S168" s="61">
        <v>1</v>
      </c>
      <c r="T168" s="61">
        <v>6.0999999999999999E-2</v>
      </c>
      <c r="U168" s="61">
        <f t="shared" si="8"/>
        <v>61</v>
      </c>
      <c r="X168" s="70">
        <v>3</v>
      </c>
      <c r="Y168" s="66">
        <v>35256</v>
      </c>
      <c r="Z168" s="69">
        <v>1</v>
      </c>
      <c r="AA168" s="69">
        <v>72</v>
      </c>
      <c r="AB168" s="61"/>
      <c r="AD168" s="64">
        <v>36018</v>
      </c>
      <c r="AE168" s="61">
        <v>3</v>
      </c>
      <c r="AF168" s="61">
        <v>1</v>
      </c>
      <c r="AG168" s="63">
        <v>41</v>
      </c>
      <c r="AJ168" s="67"/>
      <c r="AK168" s="71">
        <v>39672</v>
      </c>
      <c r="AL168" s="69">
        <v>3</v>
      </c>
      <c r="AM168" s="62">
        <v>15.333333333333334</v>
      </c>
      <c r="AN168" s="61"/>
      <c r="AO168" s="64">
        <v>39672</v>
      </c>
      <c r="AP168" s="63">
        <f t="shared" si="9"/>
        <v>2008</v>
      </c>
      <c r="AQ168" s="61">
        <v>3</v>
      </c>
      <c r="AR168" s="63">
        <v>15.333333333333334</v>
      </c>
    </row>
    <row r="169" spans="1:44" x14ac:dyDescent="0.25">
      <c r="A169" s="61" t="s">
        <v>1</v>
      </c>
      <c r="B169" s="61" t="s">
        <v>25</v>
      </c>
      <c r="C169" s="61">
        <v>1994</v>
      </c>
      <c r="D169" s="64">
        <v>34465</v>
      </c>
      <c r="E169" s="61">
        <v>0.14799999999999999</v>
      </c>
      <c r="F169" s="61">
        <v>0</v>
      </c>
      <c r="N169" s="61" t="s">
        <v>1</v>
      </c>
      <c r="O169" s="61" t="s">
        <v>22</v>
      </c>
      <c r="P169" s="61">
        <v>1998</v>
      </c>
      <c r="Q169" s="64">
        <v>35948</v>
      </c>
      <c r="R169" s="63">
        <f t="shared" si="7"/>
        <v>6</v>
      </c>
      <c r="S169" s="61">
        <v>3</v>
      </c>
      <c r="T169" s="61">
        <v>6.4000000000000001E-2</v>
      </c>
      <c r="U169" s="61">
        <f t="shared" si="8"/>
        <v>64</v>
      </c>
      <c r="X169" s="71">
        <v>35270</v>
      </c>
      <c r="Z169" s="69"/>
      <c r="AA169" s="69"/>
      <c r="AB169" s="61"/>
      <c r="AD169" s="64">
        <v>36032</v>
      </c>
      <c r="AE169" s="61">
        <v>0</v>
      </c>
      <c r="AF169" s="61">
        <v>1</v>
      </c>
      <c r="AG169" s="63">
        <v>44</v>
      </c>
      <c r="AJ169" s="67"/>
      <c r="AK169" s="71">
        <v>39686</v>
      </c>
      <c r="AL169" s="69">
        <v>3</v>
      </c>
      <c r="AM169" s="62">
        <v>13.666666666666666</v>
      </c>
      <c r="AN169" s="61"/>
      <c r="AO169" s="64">
        <v>39686</v>
      </c>
      <c r="AP169" s="63">
        <f t="shared" si="9"/>
        <v>2008</v>
      </c>
      <c r="AQ169" s="61">
        <v>3</v>
      </c>
      <c r="AR169" s="63">
        <v>13.666666666666666</v>
      </c>
    </row>
    <row r="170" spans="1:44" x14ac:dyDescent="0.25">
      <c r="A170" s="61" t="s">
        <v>1</v>
      </c>
      <c r="B170" s="61" t="s">
        <v>22</v>
      </c>
      <c r="C170" s="61">
        <v>1994</v>
      </c>
      <c r="D170" s="64">
        <v>34465</v>
      </c>
      <c r="E170" s="61">
        <v>0.13800000000000001</v>
      </c>
      <c r="F170" s="61">
        <v>3</v>
      </c>
      <c r="N170" s="61" t="s">
        <v>1</v>
      </c>
      <c r="O170" s="61" t="s">
        <v>25</v>
      </c>
      <c r="P170" s="61">
        <v>1998</v>
      </c>
      <c r="Q170" s="64">
        <v>35962</v>
      </c>
      <c r="R170" s="63">
        <f t="shared" si="7"/>
        <v>6</v>
      </c>
      <c r="S170" s="61">
        <v>0</v>
      </c>
      <c r="T170" s="61">
        <v>0.06</v>
      </c>
      <c r="U170" s="61">
        <f t="shared" si="8"/>
        <v>60</v>
      </c>
      <c r="X170" s="70">
        <v>0</v>
      </c>
      <c r="Y170" s="66">
        <v>35270</v>
      </c>
      <c r="Z170" s="69">
        <v>1</v>
      </c>
      <c r="AA170" s="69">
        <v>43</v>
      </c>
      <c r="AB170" s="61"/>
      <c r="AD170" s="64">
        <v>36032</v>
      </c>
      <c r="AE170" s="61">
        <v>1</v>
      </c>
      <c r="AF170" s="61">
        <v>1</v>
      </c>
      <c r="AG170" s="63">
        <v>51</v>
      </c>
      <c r="AJ170" s="67"/>
      <c r="AK170" s="71">
        <v>39700</v>
      </c>
      <c r="AL170" s="69">
        <v>2</v>
      </c>
      <c r="AM170" s="62">
        <v>21.5</v>
      </c>
      <c r="AN170" s="61"/>
      <c r="AO170" s="64">
        <v>39700</v>
      </c>
      <c r="AP170" s="63">
        <f t="shared" si="9"/>
        <v>2008</v>
      </c>
      <c r="AQ170" s="61">
        <v>2</v>
      </c>
      <c r="AR170" s="63">
        <v>21.5</v>
      </c>
    </row>
    <row r="171" spans="1:44" x14ac:dyDescent="0.25">
      <c r="A171" s="61" t="s">
        <v>1</v>
      </c>
      <c r="B171" s="61" t="s">
        <v>25</v>
      </c>
      <c r="C171" s="61">
        <v>1994</v>
      </c>
      <c r="D171" s="64">
        <v>34479</v>
      </c>
      <c r="E171" s="61">
        <v>0.16800000000000001</v>
      </c>
      <c r="F171" s="61">
        <v>0</v>
      </c>
      <c r="N171" s="61" t="s">
        <v>1</v>
      </c>
      <c r="O171" s="61" t="s">
        <v>49</v>
      </c>
      <c r="P171" s="61">
        <v>1998</v>
      </c>
      <c r="Q171" s="64">
        <v>35962</v>
      </c>
      <c r="R171" s="63">
        <f t="shared" si="7"/>
        <v>6</v>
      </c>
      <c r="S171" s="61">
        <v>1</v>
      </c>
      <c r="T171" s="61">
        <v>7.4999999999999997E-2</v>
      </c>
      <c r="U171" s="61">
        <f t="shared" si="8"/>
        <v>75</v>
      </c>
      <c r="X171" s="70">
        <v>3</v>
      </c>
      <c r="Y171" s="66">
        <v>35270</v>
      </c>
      <c r="Z171" s="69">
        <v>1</v>
      </c>
      <c r="AA171" s="69">
        <v>65</v>
      </c>
      <c r="AB171" s="61"/>
      <c r="AD171" s="64">
        <v>36032</v>
      </c>
      <c r="AE171" s="61">
        <v>3</v>
      </c>
      <c r="AF171" s="61">
        <v>1</v>
      </c>
      <c r="AG171" s="63">
        <v>45</v>
      </c>
      <c r="AJ171" s="68"/>
      <c r="AK171" s="71">
        <v>39714</v>
      </c>
      <c r="AL171" s="69">
        <v>3</v>
      </c>
      <c r="AM171" s="62">
        <v>15.666666666666666</v>
      </c>
      <c r="AN171" s="61"/>
      <c r="AO171" s="64">
        <v>39714</v>
      </c>
      <c r="AP171" s="63">
        <f t="shared" si="9"/>
        <v>2008</v>
      </c>
      <c r="AQ171" s="61">
        <v>3</v>
      </c>
      <c r="AR171" s="63">
        <v>15.666666666666666</v>
      </c>
    </row>
    <row r="172" spans="1:44" x14ac:dyDescent="0.25">
      <c r="A172" s="61" t="s">
        <v>1</v>
      </c>
      <c r="B172" s="61" t="s">
        <v>22</v>
      </c>
      <c r="C172" s="61">
        <v>1994</v>
      </c>
      <c r="D172" s="64">
        <v>34479</v>
      </c>
      <c r="E172" s="61">
        <v>0.10299999999999999</v>
      </c>
      <c r="F172" s="61">
        <v>3</v>
      </c>
      <c r="N172" s="61" t="s">
        <v>1</v>
      </c>
      <c r="O172" s="61" t="s">
        <v>22</v>
      </c>
      <c r="P172" s="61">
        <v>1998</v>
      </c>
      <c r="Q172" s="64">
        <v>35962</v>
      </c>
      <c r="R172" s="63">
        <f t="shared" si="7"/>
        <v>6</v>
      </c>
      <c r="S172" s="61">
        <v>3</v>
      </c>
      <c r="T172" s="61">
        <v>8.3000000000000004E-2</v>
      </c>
      <c r="U172" s="61">
        <f t="shared" si="8"/>
        <v>83</v>
      </c>
      <c r="X172" s="71">
        <v>35284</v>
      </c>
      <c r="Z172" s="69"/>
      <c r="AA172" s="69"/>
      <c r="AB172" s="61"/>
      <c r="AD172" s="64">
        <v>36046</v>
      </c>
      <c r="AE172" s="61">
        <v>0</v>
      </c>
      <c r="AF172" s="61">
        <v>1</v>
      </c>
      <c r="AG172" s="63">
        <v>48</v>
      </c>
      <c r="AJ172" s="67"/>
      <c r="AK172" s="71">
        <v>39966</v>
      </c>
      <c r="AL172" s="69">
        <v>3</v>
      </c>
      <c r="AM172" s="62">
        <v>20.666666666666668</v>
      </c>
      <c r="AN172" s="61"/>
      <c r="AO172" s="64">
        <v>39966</v>
      </c>
      <c r="AP172" s="63">
        <f t="shared" si="9"/>
        <v>2009</v>
      </c>
      <c r="AQ172" s="61">
        <v>3</v>
      </c>
      <c r="AR172" s="63">
        <v>20.666666666666668</v>
      </c>
    </row>
    <row r="173" spans="1:44" x14ac:dyDescent="0.25">
      <c r="A173" s="61" t="s">
        <v>1</v>
      </c>
      <c r="B173" s="61" t="s">
        <v>25</v>
      </c>
      <c r="C173" s="61">
        <v>1994</v>
      </c>
      <c r="D173" s="64">
        <v>34493</v>
      </c>
      <c r="E173" s="61">
        <v>7.4999999999999997E-2</v>
      </c>
      <c r="F173" s="61">
        <v>0</v>
      </c>
      <c r="N173" s="61" t="s">
        <v>1</v>
      </c>
      <c r="O173" s="61" t="s">
        <v>25</v>
      </c>
      <c r="P173" s="61">
        <v>1998</v>
      </c>
      <c r="Q173" s="64">
        <v>35977</v>
      </c>
      <c r="R173" s="63">
        <f t="shared" si="7"/>
        <v>7</v>
      </c>
      <c r="S173" s="61">
        <v>0</v>
      </c>
      <c r="T173" s="61">
        <v>4.8000000000000001E-2</v>
      </c>
      <c r="U173" s="61">
        <f t="shared" si="8"/>
        <v>48</v>
      </c>
      <c r="X173" s="70">
        <v>0</v>
      </c>
      <c r="Y173" s="66">
        <v>35284</v>
      </c>
      <c r="Z173" s="69">
        <v>1</v>
      </c>
      <c r="AA173" s="69">
        <v>68</v>
      </c>
      <c r="AB173" s="61"/>
      <c r="AD173" s="64">
        <v>36046</v>
      </c>
      <c r="AE173" s="61">
        <v>1</v>
      </c>
      <c r="AF173" s="61">
        <v>1</v>
      </c>
      <c r="AG173" s="63">
        <v>48</v>
      </c>
      <c r="AJ173" s="67"/>
      <c r="AK173" s="71">
        <v>39980</v>
      </c>
      <c r="AL173" s="69">
        <v>3</v>
      </c>
      <c r="AM173" s="62">
        <v>22.666666666666668</v>
      </c>
      <c r="AN173" s="61"/>
      <c r="AO173" s="64">
        <v>39980</v>
      </c>
      <c r="AP173" s="63">
        <f t="shared" si="9"/>
        <v>2009</v>
      </c>
      <c r="AQ173" s="61">
        <v>3</v>
      </c>
      <c r="AR173" s="63">
        <v>22.666666666666668</v>
      </c>
    </row>
    <row r="174" spans="1:44" x14ac:dyDescent="0.25">
      <c r="A174" s="61" t="s">
        <v>1</v>
      </c>
      <c r="B174" s="61" t="s">
        <v>22</v>
      </c>
      <c r="C174" s="61">
        <v>1994</v>
      </c>
      <c r="D174" s="64">
        <v>34493</v>
      </c>
      <c r="E174" s="61">
        <v>5.6000000000000001E-2</v>
      </c>
      <c r="F174" s="61">
        <v>3</v>
      </c>
      <c r="N174" s="61" t="s">
        <v>1</v>
      </c>
      <c r="O174" s="61" t="s">
        <v>49</v>
      </c>
      <c r="P174" s="61">
        <v>1998</v>
      </c>
      <c r="Q174" s="64">
        <v>35977</v>
      </c>
      <c r="R174" s="63">
        <f t="shared" si="7"/>
        <v>7</v>
      </c>
      <c r="S174" s="61">
        <v>1</v>
      </c>
      <c r="T174" s="61">
        <v>6.7000000000000004E-2</v>
      </c>
      <c r="U174" s="61">
        <f t="shared" si="8"/>
        <v>67</v>
      </c>
      <c r="X174" s="70">
        <v>3</v>
      </c>
      <c r="Y174" s="66">
        <v>35284</v>
      </c>
      <c r="Z174" s="69">
        <v>1</v>
      </c>
      <c r="AA174" s="69">
        <v>51</v>
      </c>
      <c r="AB174" s="61"/>
      <c r="AD174" s="64">
        <v>36046</v>
      </c>
      <c r="AE174" s="61">
        <v>3</v>
      </c>
      <c r="AF174" s="61">
        <v>1</v>
      </c>
      <c r="AG174" s="63">
        <v>50</v>
      </c>
      <c r="AJ174" s="67"/>
      <c r="AK174" s="71">
        <v>39993</v>
      </c>
      <c r="AL174" s="69">
        <v>3</v>
      </c>
      <c r="AM174" s="62">
        <v>17.333333333333332</v>
      </c>
      <c r="AN174" s="61"/>
      <c r="AO174" s="64">
        <v>39993</v>
      </c>
      <c r="AP174" s="63">
        <f t="shared" si="9"/>
        <v>2009</v>
      </c>
      <c r="AQ174" s="61">
        <v>3</v>
      </c>
      <c r="AR174" s="63">
        <v>17.333333333333332</v>
      </c>
    </row>
    <row r="175" spans="1:44" x14ac:dyDescent="0.25">
      <c r="A175" s="61" t="s">
        <v>1</v>
      </c>
      <c r="B175" s="61" t="s">
        <v>25</v>
      </c>
      <c r="C175" s="61">
        <v>1994</v>
      </c>
      <c r="D175" s="64">
        <v>34507</v>
      </c>
      <c r="E175" s="61">
        <v>0.06</v>
      </c>
      <c r="F175" s="61">
        <v>0</v>
      </c>
      <c r="N175" s="61" t="s">
        <v>1</v>
      </c>
      <c r="O175" s="61" t="s">
        <v>22</v>
      </c>
      <c r="P175" s="61">
        <v>1998</v>
      </c>
      <c r="Q175" s="64">
        <v>35977</v>
      </c>
      <c r="R175" s="63">
        <f t="shared" si="7"/>
        <v>7</v>
      </c>
      <c r="S175" s="61">
        <v>3</v>
      </c>
      <c r="T175" s="61">
        <v>5.3999999999999999E-2</v>
      </c>
      <c r="U175" s="61">
        <f t="shared" si="8"/>
        <v>54</v>
      </c>
      <c r="X175" s="71">
        <v>35298</v>
      </c>
      <c r="Z175" s="69"/>
      <c r="AA175" s="69"/>
      <c r="AB175" s="61"/>
      <c r="AD175" s="64">
        <v>36060</v>
      </c>
      <c r="AE175" s="61">
        <v>0</v>
      </c>
      <c r="AF175" s="61">
        <v>1</v>
      </c>
      <c r="AG175" s="63">
        <v>52</v>
      </c>
      <c r="AJ175" s="67"/>
      <c r="AK175" s="71">
        <v>40008</v>
      </c>
      <c r="AL175" s="69">
        <v>3</v>
      </c>
      <c r="AM175" s="62">
        <v>22</v>
      </c>
      <c r="AN175" s="61"/>
      <c r="AO175" s="64">
        <v>40008</v>
      </c>
      <c r="AP175" s="63">
        <f t="shared" si="9"/>
        <v>2009</v>
      </c>
      <c r="AQ175" s="61">
        <v>3</v>
      </c>
      <c r="AR175" s="63">
        <v>22</v>
      </c>
    </row>
    <row r="176" spans="1:44" x14ac:dyDescent="0.25">
      <c r="A176" s="61" t="s">
        <v>1</v>
      </c>
      <c r="B176" s="61" t="s">
        <v>22</v>
      </c>
      <c r="C176" s="61">
        <v>1994</v>
      </c>
      <c r="D176" s="64">
        <v>34507</v>
      </c>
      <c r="E176" s="61">
        <v>5.2999999999999999E-2</v>
      </c>
      <c r="F176" s="61">
        <v>3</v>
      </c>
      <c r="N176" s="61" t="s">
        <v>1</v>
      </c>
      <c r="O176" s="61" t="s">
        <v>25</v>
      </c>
      <c r="P176" s="61">
        <v>1998</v>
      </c>
      <c r="Q176" s="64">
        <v>35990</v>
      </c>
      <c r="R176" s="63">
        <f t="shared" si="7"/>
        <v>7</v>
      </c>
      <c r="S176" s="61">
        <v>0</v>
      </c>
      <c r="T176" s="61">
        <v>6.7000000000000004E-2</v>
      </c>
      <c r="U176" s="61">
        <f t="shared" si="8"/>
        <v>67</v>
      </c>
      <c r="X176" s="70">
        <v>0</v>
      </c>
      <c r="Y176" s="66">
        <v>35298</v>
      </c>
      <c r="Z176" s="69">
        <v>1</v>
      </c>
      <c r="AA176" s="69">
        <v>68</v>
      </c>
      <c r="AB176" s="61"/>
      <c r="AD176" s="64">
        <v>36060</v>
      </c>
      <c r="AE176" s="61">
        <v>1</v>
      </c>
      <c r="AF176" s="61">
        <v>1</v>
      </c>
      <c r="AG176" s="63">
        <v>56</v>
      </c>
      <c r="AJ176" s="68"/>
      <c r="AK176" s="71">
        <v>40022</v>
      </c>
      <c r="AL176" s="69">
        <v>3</v>
      </c>
      <c r="AM176" s="62">
        <v>13.666666666666666</v>
      </c>
      <c r="AN176" s="61"/>
      <c r="AO176" s="64">
        <v>40022</v>
      </c>
      <c r="AP176" s="63">
        <f t="shared" si="9"/>
        <v>2009</v>
      </c>
      <c r="AQ176" s="61">
        <v>3</v>
      </c>
      <c r="AR176" s="63">
        <v>13.666666666666666</v>
      </c>
    </row>
    <row r="177" spans="1:44" x14ac:dyDescent="0.25">
      <c r="A177" s="61" t="s">
        <v>1</v>
      </c>
      <c r="B177" s="61" t="s">
        <v>25</v>
      </c>
      <c r="C177" s="61">
        <v>1994</v>
      </c>
      <c r="D177" s="64">
        <v>34521</v>
      </c>
      <c r="E177" s="61">
        <v>5.7000000000000002E-2</v>
      </c>
      <c r="F177" s="61">
        <v>0</v>
      </c>
      <c r="N177" s="61" t="s">
        <v>1</v>
      </c>
      <c r="O177" s="61" t="s">
        <v>49</v>
      </c>
      <c r="P177" s="61">
        <v>1998</v>
      </c>
      <c r="Q177" s="64">
        <v>35990</v>
      </c>
      <c r="R177" s="63">
        <f t="shared" si="7"/>
        <v>7</v>
      </c>
      <c r="S177" s="61">
        <v>1</v>
      </c>
      <c r="T177" s="61">
        <v>0.10100000000000001</v>
      </c>
      <c r="U177" s="61">
        <f t="shared" si="8"/>
        <v>101</v>
      </c>
      <c r="X177" s="70">
        <v>3</v>
      </c>
      <c r="Y177" s="66">
        <v>35298</v>
      </c>
      <c r="Z177" s="69">
        <v>1</v>
      </c>
      <c r="AA177" s="69">
        <v>69</v>
      </c>
      <c r="AB177" s="61"/>
      <c r="AD177" s="64">
        <v>36060</v>
      </c>
      <c r="AE177" s="61">
        <v>3</v>
      </c>
      <c r="AF177" s="61">
        <v>1</v>
      </c>
      <c r="AG177" s="63">
        <v>51</v>
      </c>
      <c r="AJ177" s="67"/>
      <c r="AK177" s="71">
        <v>40036</v>
      </c>
      <c r="AL177" s="69">
        <v>3</v>
      </c>
      <c r="AM177" s="62">
        <v>15</v>
      </c>
      <c r="AN177" s="61"/>
      <c r="AO177" s="64">
        <v>40036</v>
      </c>
      <c r="AP177" s="63">
        <f t="shared" si="9"/>
        <v>2009</v>
      </c>
      <c r="AQ177" s="61">
        <v>3</v>
      </c>
      <c r="AR177" s="63">
        <v>15</v>
      </c>
    </row>
    <row r="178" spans="1:44" x14ac:dyDescent="0.25">
      <c r="A178" s="61" t="s">
        <v>1</v>
      </c>
      <c r="B178" s="61" t="s">
        <v>22</v>
      </c>
      <c r="C178" s="61">
        <v>1994</v>
      </c>
      <c r="D178" s="64">
        <v>34521</v>
      </c>
      <c r="E178" s="61">
        <v>0.10100000000000001</v>
      </c>
      <c r="F178" s="61">
        <v>3</v>
      </c>
      <c r="N178" s="61" t="s">
        <v>1</v>
      </c>
      <c r="O178" s="61" t="s">
        <v>22</v>
      </c>
      <c r="P178" s="61">
        <v>1998</v>
      </c>
      <c r="Q178" s="64">
        <v>35990</v>
      </c>
      <c r="R178" s="63">
        <f t="shared" si="7"/>
        <v>7</v>
      </c>
      <c r="S178" s="61">
        <v>3</v>
      </c>
      <c r="T178" s="61">
        <v>0.06</v>
      </c>
      <c r="U178" s="61">
        <f t="shared" si="8"/>
        <v>60</v>
      </c>
      <c r="X178" s="71">
        <v>35312</v>
      </c>
      <c r="Z178" s="69"/>
      <c r="AA178" s="69"/>
      <c r="AB178" s="61"/>
      <c r="AD178" s="64">
        <v>36312</v>
      </c>
      <c r="AE178" s="61">
        <v>0</v>
      </c>
      <c r="AF178" s="61">
        <v>1</v>
      </c>
      <c r="AG178" s="63">
        <v>69</v>
      </c>
      <c r="AJ178" s="67"/>
      <c r="AK178" s="71">
        <v>40050</v>
      </c>
      <c r="AL178" s="69">
        <v>3</v>
      </c>
      <c r="AM178" s="62">
        <v>14.333333333333334</v>
      </c>
      <c r="AN178" s="61"/>
      <c r="AO178" s="64">
        <v>40050</v>
      </c>
      <c r="AP178" s="63">
        <f t="shared" si="9"/>
        <v>2009</v>
      </c>
      <c r="AQ178" s="61">
        <v>3</v>
      </c>
      <c r="AR178" s="63">
        <v>14.333333333333334</v>
      </c>
    </row>
    <row r="179" spans="1:44" x14ac:dyDescent="0.25">
      <c r="A179" s="61" t="s">
        <v>1</v>
      </c>
      <c r="B179" s="61" t="s">
        <v>25</v>
      </c>
      <c r="C179" s="61">
        <v>1994</v>
      </c>
      <c r="D179" s="64">
        <v>34535</v>
      </c>
      <c r="E179" s="61">
        <v>2.1000000000000001E-2</v>
      </c>
      <c r="F179" s="61">
        <v>0</v>
      </c>
      <c r="N179" s="61" t="s">
        <v>1</v>
      </c>
      <c r="O179" s="61" t="s">
        <v>25</v>
      </c>
      <c r="P179" s="61">
        <v>1998</v>
      </c>
      <c r="Q179" s="64">
        <v>36004</v>
      </c>
      <c r="R179" s="63">
        <f t="shared" si="7"/>
        <v>7</v>
      </c>
      <c r="S179" s="61">
        <v>0</v>
      </c>
      <c r="T179" s="61">
        <v>3.9E-2</v>
      </c>
      <c r="U179" s="61">
        <f t="shared" si="8"/>
        <v>39</v>
      </c>
      <c r="X179" s="70">
        <v>0</v>
      </c>
      <c r="Y179" s="66">
        <v>35312</v>
      </c>
      <c r="Z179" s="69">
        <v>1</v>
      </c>
      <c r="AA179" s="69">
        <v>66</v>
      </c>
      <c r="AB179" s="61"/>
      <c r="AD179" s="64">
        <v>36312</v>
      </c>
      <c r="AE179" s="61">
        <v>1</v>
      </c>
      <c r="AF179" s="61">
        <v>1</v>
      </c>
      <c r="AG179" s="63">
        <v>56</v>
      </c>
      <c r="AJ179" s="67"/>
      <c r="AK179" s="71">
        <v>40065</v>
      </c>
      <c r="AL179" s="69">
        <v>3</v>
      </c>
      <c r="AM179" s="62">
        <v>18.666666666666668</v>
      </c>
      <c r="AN179" s="61"/>
      <c r="AO179" s="64">
        <v>40065</v>
      </c>
      <c r="AP179" s="63">
        <f t="shared" si="9"/>
        <v>2009</v>
      </c>
      <c r="AQ179" s="61">
        <v>3</v>
      </c>
      <c r="AR179" s="63">
        <v>18.666666666666668</v>
      </c>
    </row>
    <row r="180" spans="1:44" x14ac:dyDescent="0.25">
      <c r="A180" s="61" t="s">
        <v>1</v>
      </c>
      <c r="B180" s="61" t="s">
        <v>22</v>
      </c>
      <c r="C180" s="61">
        <v>1994</v>
      </c>
      <c r="D180" s="64">
        <v>34535</v>
      </c>
      <c r="E180" s="61">
        <v>0.06</v>
      </c>
      <c r="F180" s="61">
        <v>3</v>
      </c>
      <c r="N180" s="61" t="s">
        <v>1</v>
      </c>
      <c r="O180" s="61" t="s">
        <v>49</v>
      </c>
      <c r="P180" s="61">
        <v>1998</v>
      </c>
      <c r="Q180" s="64">
        <v>36004</v>
      </c>
      <c r="R180" s="63">
        <f t="shared" si="7"/>
        <v>7</v>
      </c>
      <c r="S180" s="61">
        <v>1</v>
      </c>
      <c r="T180" s="61">
        <v>3.7999999999999999E-2</v>
      </c>
      <c r="U180" s="61">
        <f t="shared" si="8"/>
        <v>38</v>
      </c>
      <c r="X180" s="70">
        <v>3</v>
      </c>
      <c r="Y180" s="66">
        <v>35312</v>
      </c>
      <c r="Z180" s="69">
        <v>1</v>
      </c>
      <c r="AA180" s="69">
        <v>60</v>
      </c>
      <c r="AB180" s="61"/>
      <c r="AD180" s="64">
        <v>36312</v>
      </c>
      <c r="AE180" s="61">
        <v>3</v>
      </c>
      <c r="AF180" s="61">
        <v>1</v>
      </c>
      <c r="AG180" s="63">
        <v>61</v>
      </c>
      <c r="AJ180" s="67"/>
      <c r="AK180" s="71">
        <v>40078</v>
      </c>
      <c r="AL180" s="69">
        <v>3</v>
      </c>
      <c r="AM180" s="62">
        <v>12.333333333333334</v>
      </c>
      <c r="AN180" s="61"/>
      <c r="AO180" s="64">
        <v>40078</v>
      </c>
      <c r="AP180" s="63">
        <f t="shared" si="9"/>
        <v>2009</v>
      </c>
      <c r="AQ180" s="61">
        <v>3</v>
      </c>
      <c r="AR180" s="63">
        <v>12.333333333333334</v>
      </c>
    </row>
    <row r="181" spans="1:44" x14ac:dyDescent="0.25">
      <c r="A181" s="61" t="s">
        <v>1</v>
      </c>
      <c r="B181" s="61" t="s">
        <v>25</v>
      </c>
      <c r="C181" s="61">
        <v>1994</v>
      </c>
      <c r="D181" s="64">
        <v>34549</v>
      </c>
      <c r="E181" s="61">
        <v>4.9000000000000002E-2</v>
      </c>
      <c r="F181" s="61">
        <v>0</v>
      </c>
      <c r="N181" s="61" t="s">
        <v>1</v>
      </c>
      <c r="O181" s="61" t="s">
        <v>22</v>
      </c>
      <c r="P181" s="61">
        <v>1998</v>
      </c>
      <c r="Q181" s="64">
        <v>36004</v>
      </c>
      <c r="R181" s="63">
        <f t="shared" si="7"/>
        <v>7</v>
      </c>
      <c r="S181" s="61">
        <v>3</v>
      </c>
      <c r="T181" s="61">
        <v>4.3999999999999997E-2</v>
      </c>
      <c r="U181" s="61">
        <f t="shared" si="8"/>
        <v>44</v>
      </c>
      <c r="X181" s="71">
        <v>35326</v>
      </c>
      <c r="Z181" s="69"/>
      <c r="AA181" s="69"/>
      <c r="AB181" s="61"/>
      <c r="AD181" s="64">
        <v>36325</v>
      </c>
      <c r="AE181" s="61">
        <v>0</v>
      </c>
      <c r="AF181" s="61">
        <v>1</v>
      </c>
      <c r="AG181" s="63">
        <v>62</v>
      </c>
      <c r="AJ181" s="68"/>
      <c r="AK181" s="71">
        <v>40331</v>
      </c>
      <c r="AL181" s="69">
        <v>3</v>
      </c>
      <c r="AM181" s="62">
        <v>17.333333333333332</v>
      </c>
      <c r="AN181" s="61"/>
      <c r="AO181" s="64">
        <v>40331</v>
      </c>
      <c r="AP181" s="63">
        <f t="shared" si="9"/>
        <v>2010</v>
      </c>
      <c r="AQ181" s="61">
        <v>3</v>
      </c>
      <c r="AR181" s="63">
        <v>17.333333333333332</v>
      </c>
    </row>
    <row r="182" spans="1:44" x14ac:dyDescent="0.25">
      <c r="A182" s="61" t="s">
        <v>1</v>
      </c>
      <c r="B182" s="61" t="s">
        <v>22</v>
      </c>
      <c r="C182" s="61">
        <v>1994</v>
      </c>
      <c r="D182" s="64">
        <v>34549</v>
      </c>
      <c r="E182" s="61">
        <v>5.3999999999999999E-2</v>
      </c>
      <c r="F182" s="61">
        <v>3</v>
      </c>
      <c r="N182" s="61" t="s">
        <v>1</v>
      </c>
      <c r="O182" s="61" t="s">
        <v>25</v>
      </c>
      <c r="P182" s="61">
        <v>1998</v>
      </c>
      <c r="Q182" s="64">
        <v>36018</v>
      </c>
      <c r="R182" s="63">
        <f t="shared" si="7"/>
        <v>8</v>
      </c>
      <c r="S182" s="61">
        <v>0</v>
      </c>
      <c r="T182" s="61">
        <v>3.3000000000000002E-2</v>
      </c>
      <c r="U182" s="61">
        <f t="shared" si="8"/>
        <v>33</v>
      </c>
      <c r="X182" s="70">
        <v>0</v>
      </c>
      <c r="Y182" s="66">
        <v>35326</v>
      </c>
      <c r="Z182" s="69">
        <v>1</v>
      </c>
      <c r="AA182" s="69">
        <v>47</v>
      </c>
      <c r="AB182" s="61"/>
      <c r="AD182" s="64">
        <v>36325</v>
      </c>
      <c r="AE182" s="61">
        <v>1</v>
      </c>
      <c r="AF182" s="61">
        <v>1</v>
      </c>
      <c r="AG182" s="63">
        <v>63</v>
      </c>
      <c r="AJ182" s="67"/>
      <c r="AK182" s="71">
        <v>40344</v>
      </c>
      <c r="AL182" s="69">
        <v>3</v>
      </c>
      <c r="AM182" s="62">
        <v>19.333333333333332</v>
      </c>
      <c r="AN182" s="61"/>
      <c r="AO182" s="64">
        <v>40344</v>
      </c>
      <c r="AP182" s="63">
        <f t="shared" si="9"/>
        <v>2010</v>
      </c>
      <c r="AQ182" s="61">
        <v>3</v>
      </c>
      <c r="AR182" s="63">
        <v>19.333333333333332</v>
      </c>
    </row>
    <row r="183" spans="1:44" x14ac:dyDescent="0.25">
      <c r="A183" s="61" t="s">
        <v>1</v>
      </c>
      <c r="B183" s="61" t="s">
        <v>25</v>
      </c>
      <c r="C183" s="61">
        <v>1994</v>
      </c>
      <c r="D183" s="64">
        <v>34563</v>
      </c>
      <c r="E183" s="61">
        <v>0.55600000000000005</v>
      </c>
      <c r="F183" s="61">
        <v>0</v>
      </c>
      <c r="G183" s="61">
        <v>1</v>
      </c>
      <c r="J183" s="61">
        <v>1</v>
      </c>
      <c r="N183" s="61" t="s">
        <v>1</v>
      </c>
      <c r="O183" s="61" t="s">
        <v>49</v>
      </c>
      <c r="P183" s="61">
        <v>1998</v>
      </c>
      <c r="Q183" s="64">
        <v>36018</v>
      </c>
      <c r="R183" s="63">
        <f t="shared" si="7"/>
        <v>8</v>
      </c>
      <c r="S183" s="61">
        <v>1</v>
      </c>
      <c r="T183" s="61">
        <v>3.1E-2</v>
      </c>
      <c r="U183" s="61">
        <f t="shared" si="8"/>
        <v>31</v>
      </c>
      <c r="X183" s="70">
        <v>3</v>
      </c>
      <c r="Y183" s="66">
        <v>35326</v>
      </c>
      <c r="Z183" s="69">
        <v>1</v>
      </c>
      <c r="AA183" s="69">
        <v>48</v>
      </c>
      <c r="AB183" s="61"/>
      <c r="AD183" s="64">
        <v>36325</v>
      </c>
      <c r="AE183" s="61">
        <v>3</v>
      </c>
      <c r="AF183" s="61">
        <v>1</v>
      </c>
      <c r="AG183" s="63">
        <v>64</v>
      </c>
      <c r="AJ183" s="67"/>
      <c r="AK183" s="71">
        <v>40358</v>
      </c>
      <c r="AL183" s="69">
        <v>3</v>
      </c>
      <c r="AM183" s="62">
        <v>24.666666666666668</v>
      </c>
      <c r="AN183" s="61"/>
      <c r="AO183" s="64">
        <v>40358</v>
      </c>
      <c r="AP183" s="63">
        <f t="shared" si="9"/>
        <v>2010</v>
      </c>
      <c r="AQ183" s="61">
        <v>3</v>
      </c>
      <c r="AR183" s="63">
        <v>24.666666666666668</v>
      </c>
    </row>
    <row r="184" spans="1:44" x14ac:dyDescent="0.25">
      <c r="A184" s="61" t="s">
        <v>1</v>
      </c>
      <c r="B184" s="61" t="s">
        <v>22</v>
      </c>
      <c r="C184" s="61">
        <v>1994</v>
      </c>
      <c r="D184" s="64">
        <v>34563</v>
      </c>
      <c r="E184" s="61">
        <v>0.14000000000000001</v>
      </c>
      <c r="F184" s="61">
        <v>3</v>
      </c>
      <c r="N184" s="61" t="s">
        <v>1</v>
      </c>
      <c r="O184" s="61" t="s">
        <v>22</v>
      </c>
      <c r="P184" s="61">
        <v>1998</v>
      </c>
      <c r="Q184" s="64">
        <v>36018</v>
      </c>
      <c r="R184" s="63">
        <f t="shared" si="7"/>
        <v>8</v>
      </c>
      <c r="S184" s="61">
        <v>3</v>
      </c>
      <c r="T184" s="61">
        <v>4.1000000000000002E-2</v>
      </c>
      <c r="U184" s="61">
        <f t="shared" si="8"/>
        <v>41</v>
      </c>
      <c r="X184" s="71">
        <v>35585</v>
      </c>
      <c r="Z184" s="69"/>
      <c r="AA184" s="69"/>
      <c r="AB184" s="61"/>
      <c r="AD184" s="64">
        <v>36340</v>
      </c>
      <c r="AE184" s="61">
        <v>0</v>
      </c>
      <c r="AF184" s="61">
        <v>1</v>
      </c>
      <c r="AG184" s="63">
        <v>50</v>
      </c>
      <c r="AJ184" s="67"/>
      <c r="AK184" s="71">
        <v>40372</v>
      </c>
      <c r="AL184" s="69">
        <v>3</v>
      </c>
      <c r="AM184" s="62">
        <v>29</v>
      </c>
      <c r="AN184" s="61"/>
      <c r="AO184" s="64">
        <v>40372</v>
      </c>
      <c r="AP184" s="63">
        <f t="shared" si="9"/>
        <v>2010</v>
      </c>
      <c r="AQ184" s="61">
        <v>3</v>
      </c>
      <c r="AR184" s="63">
        <v>29</v>
      </c>
    </row>
    <row r="185" spans="1:44" x14ac:dyDescent="0.25">
      <c r="A185" s="61" t="s">
        <v>1</v>
      </c>
      <c r="B185" s="61" t="s">
        <v>25</v>
      </c>
      <c r="C185" s="61">
        <v>1994</v>
      </c>
      <c r="D185" s="64">
        <v>34577</v>
      </c>
      <c r="E185" s="61">
        <v>5.7000000000000002E-2</v>
      </c>
      <c r="F185" s="61">
        <v>0</v>
      </c>
      <c r="N185" s="61" t="s">
        <v>1</v>
      </c>
      <c r="O185" s="61" t="s">
        <v>25</v>
      </c>
      <c r="P185" s="61">
        <v>1998</v>
      </c>
      <c r="Q185" s="64">
        <v>36032</v>
      </c>
      <c r="R185" s="63">
        <f t="shared" si="7"/>
        <v>8</v>
      </c>
      <c r="S185" s="61">
        <v>0</v>
      </c>
      <c r="T185" s="61">
        <v>4.3999999999999997E-2</v>
      </c>
      <c r="U185" s="61">
        <f t="shared" si="8"/>
        <v>44</v>
      </c>
      <c r="X185" s="70">
        <v>0</v>
      </c>
      <c r="Y185" s="66">
        <v>35585</v>
      </c>
      <c r="Z185" s="69">
        <v>1</v>
      </c>
      <c r="AA185" s="69">
        <v>102</v>
      </c>
      <c r="AB185" s="61"/>
      <c r="AD185" s="64">
        <v>36340</v>
      </c>
      <c r="AE185" s="61">
        <v>1</v>
      </c>
      <c r="AF185" s="61">
        <v>1</v>
      </c>
      <c r="AG185" s="63">
        <v>47</v>
      </c>
      <c r="AJ185" s="67"/>
      <c r="AK185" s="71">
        <v>40386</v>
      </c>
      <c r="AL185" s="69">
        <v>3</v>
      </c>
      <c r="AM185" s="62">
        <v>30</v>
      </c>
      <c r="AN185" s="61"/>
      <c r="AO185" s="64">
        <v>40386</v>
      </c>
      <c r="AP185" s="63">
        <f t="shared" si="9"/>
        <v>2010</v>
      </c>
      <c r="AQ185" s="61">
        <v>3</v>
      </c>
      <c r="AR185" s="63">
        <v>30</v>
      </c>
    </row>
    <row r="186" spans="1:44" x14ac:dyDescent="0.25">
      <c r="A186" s="61" t="s">
        <v>1</v>
      </c>
      <c r="B186" s="61" t="s">
        <v>22</v>
      </c>
      <c r="C186" s="61">
        <v>1994</v>
      </c>
      <c r="D186" s="64">
        <v>34577</v>
      </c>
      <c r="E186" s="61">
        <v>0.06</v>
      </c>
      <c r="F186" s="61">
        <v>3</v>
      </c>
      <c r="N186" s="61" t="s">
        <v>1</v>
      </c>
      <c r="O186" s="61" t="s">
        <v>49</v>
      </c>
      <c r="P186" s="61">
        <v>1998</v>
      </c>
      <c r="Q186" s="64">
        <v>36032</v>
      </c>
      <c r="R186" s="63">
        <f t="shared" si="7"/>
        <v>8</v>
      </c>
      <c r="S186" s="61">
        <v>1</v>
      </c>
      <c r="T186" s="61">
        <v>5.0999999999999997E-2</v>
      </c>
      <c r="U186" s="61">
        <f t="shared" si="8"/>
        <v>51</v>
      </c>
      <c r="X186" s="70">
        <v>1</v>
      </c>
      <c r="Y186" s="66">
        <v>35585</v>
      </c>
      <c r="Z186" s="69">
        <v>1</v>
      </c>
      <c r="AA186" s="69">
        <v>86</v>
      </c>
      <c r="AB186" s="61"/>
      <c r="AD186" s="64">
        <v>36340</v>
      </c>
      <c r="AE186" s="61">
        <v>3</v>
      </c>
      <c r="AF186" s="61">
        <v>1</v>
      </c>
      <c r="AG186" s="63">
        <v>68</v>
      </c>
      <c r="AJ186" s="68"/>
      <c r="AK186" s="71">
        <v>40400</v>
      </c>
      <c r="AL186" s="69">
        <v>3</v>
      </c>
      <c r="AM186" s="62">
        <v>30.333333333333332</v>
      </c>
      <c r="AN186" s="61"/>
      <c r="AO186" s="64">
        <v>40400</v>
      </c>
      <c r="AP186" s="63">
        <f t="shared" si="9"/>
        <v>2010</v>
      </c>
      <c r="AQ186" s="61">
        <v>3</v>
      </c>
      <c r="AR186" s="63">
        <v>30.333333333333332</v>
      </c>
    </row>
    <row r="187" spans="1:44" x14ac:dyDescent="0.25">
      <c r="A187" s="61" t="s">
        <v>1</v>
      </c>
      <c r="B187" s="61" t="s">
        <v>25</v>
      </c>
      <c r="C187" s="61">
        <v>1994</v>
      </c>
      <c r="D187" s="64">
        <v>34591</v>
      </c>
      <c r="E187" s="61">
        <v>0.1</v>
      </c>
      <c r="F187" s="61">
        <v>0</v>
      </c>
      <c r="N187" s="61" t="s">
        <v>1</v>
      </c>
      <c r="O187" s="61" t="s">
        <v>22</v>
      </c>
      <c r="P187" s="61">
        <v>1998</v>
      </c>
      <c r="Q187" s="64">
        <v>36032</v>
      </c>
      <c r="R187" s="63">
        <f t="shared" si="7"/>
        <v>8</v>
      </c>
      <c r="S187" s="61">
        <v>3</v>
      </c>
      <c r="T187" s="61">
        <v>4.4999999999999998E-2</v>
      </c>
      <c r="U187" s="61">
        <f t="shared" si="8"/>
        <v>45</v>
      </c>
      <c r="X187" s="70">
        <v>3</v>
      </c>
      <c r="Y187" s="66">
        <v>35585</v>
      </c>
      <c r="Z187" s="69">
        <v>1</v>
      </c>
      <c r="AA187" s="69">
        <v>87</v>
      </c>
      <c r="AB187" s="61"/>
      <c r="AD187" s="64">
        <v>36354</v>
      </c>
      <c r="AE187" s="61">
        <v>0</v>
      </c>
      <c r="AF187" s="61">
        <v>1</v>
      </c>
      <c r="AG187" s="63">
        <v>59</v>
      </c>
      <c r="AJ187" s="67"/>
      <c r="AK187" s="71">
        <v>40421</v>
      </c>
      <c r="AL187" s="69">
        <v>3</v>
      </c>
      <c r="AM187" s="62">
        <v>24.666666666666668</v>
      </c>
      <c r="AN187" s="61"/>
      <c r="AO187" s="64">
        <v>40421</v>
      </c>
      <c r="AP187" s="63">
        <f t="shared" si="9"/>
        <v>2010</v>
      </c>
      <c r="AQ187" s="61">
        <v>3</v>
      </c>
      <c r="AR187" s="63">
        <v>24.666666666666668</v>
      </c>
    </row>
    <row r="188" spans="1:44" x14ac:dyDescent="0.25">
      <c r="A188" s="61" t="s">
        <v>1</v>
      </c>
      <c r="B188" s="61" t="s">
        <v>22</v>
      </c>
      <c r="C188" s="61">
        <v>1994</v>
      </c>
      <c r="D188" s="64">
        <v>34591</v>
      </c>
      <c r="E188" s="61">
        <v>8.5999999999999993E-2</v>
      </c>
      <c r="F188" s="61">
        <v>3</v>
      </c>
      <c r="N188" s="61" t="s">
        <v>1</v>
      </c>
      <c r="O188" s="61" t="s">
        <v>25</v>
      </c>
      <c r="P188" s="61">
        <v>1998</v>
      </c>
      <c r="Q188" s="64">
        <v>36046</v>
      </c>
      <c r="R188" s="63">
        <f t="shared" si="7"/>
        <v>9</v>
      </c>
      <c r="S188" s="61">
        <v>0</v>
      </c>
      <c r="T188" s="61">
        <v>4.8000000000000001E-2</v>
      </c>
      <c r="U188" s="61">
        <f t="shared" si="8"/>
        <v>48</v>
      </c>
      <c r="X188" s="71">
        <v>35599</v>
      </c>
      <c r="Z188" s="69"/>
      <c r="AA188" s="69"/>
      <c r="AB188" s="61"/>
      <c r="AD188" s="64">
        <v>36354</v>
      </c>
      <c r="AE188" s="61">
        <v>1</v>
      </c>
      <c r="AF188" s="61">
        <v>1</v>
      </c>
      <c r="AG188" s="63">
        <v>60</v>
      </c>
      <c r="AJ188" s="67"/>
      <c r="AK188" s="71">
        <v>40429</v>
      </c>
      <c r="AL188" s="69">
        <v>3</v>
      </c>
      <c r="AM188" s="62">
        <v>25.333333333333332</v>
      </c>
      <c r="AN188" s="61"/>
      <c r="AO188" s="64">
        <v>40429</v>
      </c>
      <c r="AP188" s="63">
        <f t="shared" si="9"/>
        <v>2010</v>
      </c>
      <c r="AQ188" s="61">
        <v>3</v>
      </c>
      <c r="AR188" s="63">
        <v>25.333333333333332</v>
      </c>
    </row>
    <row r="189" spans="1:44" x14ac:dyDescent="0.25">
      <c r="A189" s="61" t="s">
        <v>1</v>
      </c>
      <c r="B189" s="61" t="s">
        <v>25</v>
      </c>
      <c r="C189" s="61">
        <v>1994</v>
      </c>
      <c r="D189" s="64">
        <v>34605</v>
      </c>
      <c r="E189" s="61">
        <v>8.6999999999999994E-2</v>
      </c>
      <c r="F189" s="61">
        <v>0</v>
      </c>
      <c r="N189" s="61" t="s">
        <v>1</v>
      </c>
      <c r="O189" s="61" t="s">
        <v>49</v>
      </c>
      <c r="P189" s="61">
        <v>1998</v>
      </c>
      <c r="Q189" s="64">
        <v>36046</v>
      </c>
      <c r="R189" s="63">
        <f t="shared" si="7"/>
        <v>9</v>
      </c>
      <c r="S189" s="61">
        <v>1</v>
      </c>
      <c r="T189" s="61">
        <v>4.8000000000000001E-2</v>
      </c>
      <c r="U189" s="61">
        <f t="shared" si="8"/>
        <v>48</v>
      </c>
      <c r="X189" s="70">
        <v>0</v>
      </c>
      <c r="Y189" s="66">
        <v>35599</v>
      </c>
      <c r="Z189" s="69">
        <v>1</v>
      </c>
      <c r="AA189" s="69">
        <v>51</v>
      </c>
      <c r="AB189" s="61"/>
      <c r="AD189" s="64">
        <v>36354</v>
      </c>
      <c r="AE189" s="61">
        <v>3</v>
      </c>
      <c r="AF189" s="61">
        <v>1</v>
      </c>
      <c r="AG189" s="63">
        <v>55</v>
      </c>
      <c r="AJ189" s="67"/>
      <c r="AK189" s="71">
        <v>40444</v>
      </c>
      <c r="AL189" s="69">
        <v>3</v>
      </c>
      <c r="AM189" s="62">
        <v>22</v>
      </c>
      <c r="AN189" s="61"/>
      <c r="AO189" s="64">
        <v>40444</v>
      </c>
      <c r="AP189" s="63">
        <f t="shared" si="9"/>
        <v>2010</v>
      </c>
      <c r="AQ189" s="61">
        <v>3</v>
      </c>
      <c r="AR189" s="63">
        <v>22</v>
      </c>
    </row>
    <row r="190" spans="1:44" x14ac:dyDescent="0.25">
      <c r="A190" s="61" t="s">
        <v>1</v>
      </c>
      <c r="B190" s="61" t="s">
        <v>22</v>
      </c>
      <c r="C190" s="61">
        <v>1994</v>
      </c>
      <c r="D190" s="64">
        <v>34605</v>
      </c>
      <c r="E190" s="61">
        <v>9.5000000000000001E-2</v>
      </c>
      <c r="F190" s="61">
        <v>3</v>
      </c>
      <c r="N190" s="61" t="s">
        <v>1</v>
      </c>
      <c r="O190" s="61" t="s">
        <v>22</v>
      </c>
      <c r="P190" s="61">
        <v>1998</v>
      </c>
      <c r="Q190" s="64">
        <v>36046</v>
      </c>
      <c r="R190" s="63">
        <f t="shared" si="7"/>
        <v>9</v>
      </c>
      <c r="S190" s="61">
        <v>3</v>
      </c>
      <c r="T190" s="61">
        <v>0.05</v>
      </c>
      <c r="U190" s="61">
        <f t="shared" si="8"/>
        <v>50</v>
      </c>
      <c r="X190" s="70">
        <v>1</v>
      </c>
      <c r="Y190" s="66">
        <v>35599</v>
      </c>
      <c r="Z190" s="69">
        <v>1</v>
      </c>
      <c r="AA190" s="69">
        <v>44</v>
      </c>
      <c r="AB190" s="61"/>
      <c r="AD190" s="64">
        <v>36368</v>
      </c>
      <c r="AE190" s="61">
        <v>0</v>
      </c>
      <c r="AF190" s="61">
        <v>1</v>
      </c>
      <c r="AG190" s="63">
        <v>69</v>
      </c>
      <c r="AJ190" s="67"/>
      <c r="AK190" s="71">
        <v>40695</v>
      </c>
      <c r="AL190" s="69">
        <v>2</v>
      </c>
      <c r="AM190" s="62">
        <v>17</v>
      </c>
      <c r="AN190" s="61"/>
      <c r="AO190" s="64">
        <v>40695</v>
      </c>
      <c r="AP190" s="63">
        <f t="shared" si="9"/>
        <v>2011</v>
      </c>
      <c r="AQ190" s="61">
        <v>2</v>
      </c>
      <c r="AR190" s="63">
        <v>17</v>
      </c>
    </row>
    <row r="191" spans="1:44" x14ac:dyDescent="0.25">
      <c r="A191" s="61" t="s">
        <v>1</v>
      </c>
      <c r="B191" s="61" t="s">
        <v>25</v>
      </c>
      <c r="C191" s="61">
        <v>1994</v>
      </c>
      <c r="D191" s="64">
        <v>34619</v>
      </c>
      <c r="E191" s="61">
        <v>0.192</v>
      </c>
      <c r="F191" s="61">
        <v>0</v>
      </c>
      <c r="N191" s="61" t="s">
        <v>1</v>
      </c>
      <c r="O191" s="61" t="s">
        <v>25</v>
      </c>
      <c r="P191" s="61">
        <v>1998</v>
      </c>
      <c r="Q191" s="64">
        <v>36060</v>
      </c>
      <c r="R191" s="63">
        <f t="shared" si="7"/>
        <v>9</v>
      </c>
      <c r="S191" s="61">
        <v>0</v>
      </c>
      <c r="T191" s="61">
        <v>5.1999999999999998E-2</v>
      </c>
      <c r="U191" s="61">
        <f t="shared" si="8"/>
        <v>52</v>
      </c>
      <c r="X191" s="70">
        <v>3</v>
      </c>
      <c r="Y191" s="66">
        <v>35599</v>
      </c>
      <c r="Z191" s="69">
        <v>1</v>
      </c>
      <c r="AA191" s="69">
        <v>46</v>
      </c>
      <c r="AB191" s="61"/>
      <c r="AD191" s="64">
        <v>36368</v>
      </c>
      <c r="AE191" s="61">
        <v>1</v>
      </c>
      <c r="AF191" s="61">
        <v>1</v>
      </c>
      <c r="AG191" s="63">
        <v>68</v>
      </c>
      <c r="AJ191" s="68"/>
      <c r="AK191" s="71">
        <v>40701</v>
      </c>
      <c r="AL191" s="69">
        <v>2</v>
      </c>
      <c r="AM191" s="62">
        <v>15.5</v>
      </c>
      <c r="AN191" s="61"/>
      <c r="AO191" s="64">
        <v>40701</v>
      </c>
      <c r="AP191" s="63">
        <f t="shared" si="9"/>
        <v>2011</v>
      </c>
      <c r="AQ191" s="61">
        <v>2</v>
      </c>
      <c r="AR191" s="63">
        <v>15.5</v>
      </c>
    </row>
    <row r="192" spans="1:44" x14ac:dyDescent="0.25">
      <c r="A192" s="61" t="s">
        <v>1</v>
      </c>
      <c r="B192" s="61" t="s">
        <v>22</v>
      </c>
      <c r="C192" s="61">
        <v>1994</v>
      </c>
      <c r="D192" s="64">
        <v>34619</v>
      </c>
      <c r="E192" s="61">
        <v>0.188</v>
      </c>
      <c r="F192" s="61">
        <v>3</v>
      </c>
      <c r="N192" s="61" t="s">
        <v>1</v>
      </c>
      <c r="O192" s="61" t="s">
        <v>49</v>
      </c>
      <c r="P192" s="61">
        <v>1998</v>
      </c>
      <c r="Q192" s="64">
        <v>36060</v>
      </c>
      <c r="R192" s="63">
        <f t="shared" si="7"/>
        <v>9</v>
      </c>
      <c r="S192" s="61">
        <v>1</v>
      </c>
      <c r="T192" s="61">
        <v>5.6000000000000001E-2</v>
      </c>
      <c r="U192" s="61">
        <f t="shared" si="8"/>
        <v>56</v>
      </c>
      <c r="X192" s="71">
        <v>35611</v>
      </c>
      <c r="Z192" s="69"/>
      <c r="AA192" s="69"/>
      <c r="AB192" s="61"/>
      <c r="AD192" s="64">
        <v>36368</v>
      </c>
      <c r="AE192" s="61">
        <v>3</v>
      </c>
      <c r="AF192" s="61">
        <v>1</v>
      </c>
      <c r="AG192" s="63">
        <v>65</v>
      </c>
      <c r="AJ192" s="67"/>
      <c r="AK192" s="71">
        <v>40715</v>
      </c>
      <c r="AL192" s="69">
        <v>2</v>
      </c>
      <c r="AM192" s="62">
        <v>20</v>
      </c>
      <c r="AN192" s="61"/>
      <c r="AO192" s="64">
        <v>40715</v>
      </c>
      <c r="AP192" s="63">
        <f t="shared" si="9"/>
        <v>2011</v>
      </c>
      <c r="AQ192" s="61">
        <v>2</v>
      </c>
      <c r="AR192" s="63">
        <v>20</v>
      </c>
    </row>
    <row r="193" spans="1:44" x14ac:dyDescent="0.25">
      <c r="A193" s="61" t="s">
        <v>1</v>
      </c>
      <c r="B193" s="61" t="s">
        <v>25</v>
      </c>
      <c r="C193" s="61">
        <v>1994</v>
      </c>
      <c r="D193" s="64">
        <v>34626</v>
      </c>
      <c r="E193" s="61">
        <v>0.20200000000000001</v>
      </c>
      <c r="F193" s="61">
        <v>0</v>
      </c>
      <c r="N193" s="61" t="s">
        <v>1</v>
      </c>
      <c r="O193" s="61" t="s">
        <v>22</v>
      </c>
      <c r="P193" s="61">
        <v>1998</v>
      </c>
      <c r="Q193" s="64">
        <v>36060</v>
      </c>
      <c r="R193" s="63">
        <f t="shared" si="7"/>
        <v>9</v>
      </c>
      <c r="S193" s="61">
        <v>3</v>
      </c>
      <c r="T193" s="61">
        <v>5.0999999999999997E-2</v>
      </c>
      <c r="U193" s="61">
        <f t="shared" si="8"/>
        <v>51</v>
      </c>
      <c r="X193" s="70">
        <v>0</v>
      </c>
      <c r="Y193" s="66">
        <v>35611</v>
      </c>
      <c r="Z193" s="69">
        <v>1</v>
      </c>
      <c r="AA193" s="69">
        <v>51</v>
      </c>
      <c r="AB193" s="61"/>
      <c r="AD193" s="64">
        <v>36382</v>
      </c>
      <c r="AE193" s="61">
        <v>0</v>
      </c>
      <c r="AF193" s="61">
        <v>1</v>
      </c>
      <c r="AG193" s="63">
        <v>83</v>
      </c>
      <c r="AJ193" s="67"/>
      <c r="AK193" s="71">
        <v>40736</v>
      </c>
      <c r="AL193" s="69">
        <v>2</v>
      </c>
      <c r="AM193" s="62">
        <v>21</v>
      </c>
      <c r="AN193" s="61"/>
      <c r="AO193" s="64">
        <v>40736</v>
      </c>
      <c r="AP193" s="63">
        <f t="shared" si="9"/>
        <v>2011</v>
      </c>
      <c r="AQ193" s="61">
        <v>2</v>
      </c>
      <c r="AR193" s="63">
        <v>21</v>
      </c>
    </row>
    <row r="194" spans="1:44" x14ac:dyDescent="0.25">
      <c r="A194" s="61" t="s">
        <v>1</v>
      </c>
      <c r="B194" s="61" t="s">
        <v>22</v>
      </c>
      <c r="C194" s="61">
        <v>1994</v>
      </c>
      <c r="D194" s="64">
        <v>34626</v>
      </c>
      <c r="E194" s="61">
        <v>0.215</v>
      </c>
      <c r="F194" s="61">
        <v>3</v>
      </c>
      <c r="N194" s="61" t="s">
        <v>1</v>
      </c>
      <c r="O194" s="61" t="s">
        <v>25</v>
      </c>
      <c r="P194" s="61">
        <v>1999</v>
      </c>
      <c r="Q194" s="64">
        <v>36312</v>
      </c>
      <c r="R194" s="63">
        <f t="shared" si="7"/>
        <v>6</v>
      </c>
      <c r="S194" s="61">
        <v>0</v>
      </c>
      <c r="T194" s="61">
        <v>6.9000000000000006E-2</v>
      </c>
      <c r="U194" s="61">
        <f t="shared" si="8"/>
        <v>69</v>
      </c>
      <c r="X194" s="70">
        <v>3</v>
      </c>
      <c r="Y194" s="66">
        <v>35611</v>
      </c>
      <c r="Z194" s="69">
        <v>1</v>
      </c>
      <c r="AA194" s="69">
        <v>57</v>
      </c>
      <c r="AB194" s="61"/>
      <c r="AD194" s="64">
        <v>36382</v>
      </c>
      <c r="AE194" s="61">
        <v>1</v>
      </c>
      <c r="AF194" s="61">
        <v>1</v>
      </c>
      <c r="AG194" s="63">
        <v>85</v>
      </c>
      <c r="AJ194" s="67"/>
      <c r="AK194" s="71">
        <v>40750</v>
      </c>
      <c r="AL194" s="69">
        <v>2</v>
      </c>
      <c r="AM194" s="62">
        <v>22.5</v>
      </c>
      <c r="AN194" s="61"/>
      <c r="AO194" s="64">
        <v>40750</v>
      </c>
      <c r="AP194" s="63">
        <f t="shared" si="9"/>
        <v>2011</v>
      </c>
      <c r="AQ194" s="61">
        <v>2</v>
      </c>
      <c r="AR194" s="63">
        <v>22.5</v>
      </c>
    </row>
    <row r="195" spans="1:44" x14ac:dyDescent="0.25">
      <c r="A195" s="61" t="s">
        <v>1</v>
      </c>
      <c r="B195" s="61" t="s">
        <v>25</v>
      </c>
      <c r="C195" s="61">
        <v>1994</v>
      </c>
      <c r="D195" s="64">
        <v>34633</v>
      </c>
      <c r="E195" s="61">
        <v>0.23300000000000001</v>
      </c>
      <c r="F195" s="61">
        <v>0</v>
      </c>
      <c r="N195" s="61" t="s">
        <v>1</v>
      </c>
      <c r="O195" s="61" t="s">
        <v>49</v>
      </c>
      <c r="P195" s="61">
        <v>1999</v>
      </c>
      <c r="Q195" s="64">
        <v>36312</v>
      </c>
      <c r="R195" s="63">
        <f t="shared" si="7"/>
        <v>6</v>
      </c>
      <c r="S195" s="61">
        <v>1</v>
      </c>
      <c r="T195" s="61">
        <v>5.6000000000000001E-2</v>
      </c>
      <c r="U195" s="61">
        <f t="shared" si="8"/>
        <v>56</v>
      </c>
      <c r="X195" s="71">
        <v>35627</v>
      </c>
      <c r="Z195" s="69"/>
      <c r="AA195" s="69"/>
      <c r="AB195" s="61"/>
      <c r="AD195" s="64">
        <v>36382</v>
      </c>
      <c r="AE195" s="61">
        <v>3</v>
      </c>
      <c r="AF195" s="61">
        <v>1</v>
      </c>
      <c r="AG195" s="63">
        <v>78</v>
      </c>
      <c r="AJ195" s="67"/>
      <c r="AK195" s="71">
        <v>40764</v>
      </c>
      <c r="AL195" s="69">
        <v>2</v>
      </c>
      <c r="AM195" s="62">
        <v>22.5</v>
      </c>
      <c r="AN195" s="61"/>
      <c r="AO195" s="64">
        <v>40764</v>
      </c>
      <c r="AP195" s="63">
        <f t="shared" si="9"/>
        <v>2011</v>
      </c>
      <c r="AQ195" s="61">
        <v>2</v>
      </c>
      <c r="AR195" s="63">
        <v>22.5</v>
      </c>
    </row>
    <row r="196" spans="1:44" x14ac:dyDescent="0.25">
      <c r="A196" s="61" t="s">
        <v>1</v>
      </c>
      <c r="B196" s="61" t="s">
        <v>22</v>
      </c>
      <c r="C196" s="61">
        <v>1994</v>
      </c>
      <c r="D196" s="64">
        <v>34633</v>
      </c>
      <c r="E196" s="61">
        <v>0.221</v>
      </c>
      <c r="F196" s="61">
        <v>3</v>
      </c>
      <c r="N196" s="61" t="s">
        <v>1</v>
      </c>
      <c r="O196" s="61" t="s">
        <v>22</v>
      </c>
      <c r="P196" s="61">
        <v>1999</v>
      </c>
      <c r="Q196" s="64">
        <v>36312</v>
      </c>
      <c r="R196" s="63">
        <f t="shared" si="7"/>
        <v>6</v>
      </c>
      <c r="S196" s="61">
        <v>3</v>
      </c>
      <c r="T196" s="61">
        <v>6.0999999999999999E-2</v>
      </c>
      <c r="U196" s="61">
        <f t="shared" si="8"/>
        <v>61</v>
      </c>
      <c r="X196" s="70">
        <v>0</v>
      </c>
      <c r="Y196" s="66">
        <v>35627</v>
      </c>
      <c r="Z196" s="69">
        <v>1</v>
      </c>
      <c r="AA196" s="69">
        <v>33</v>
      </c>
      <c r="AB196" s="61"/>
      <c r="AD196" s="64">
        <v>36396</v>
      </c>
      <c r="AE196" s="61">
        <v>0</v>
      </c>
      <c r="AF196" s="61">
        <v>1</v>
      </c>
      <c r="AG196" s="63">
        <v>49</v>
      </c>
      <c r="AJ196" s="68"/>
      <c r="AK196" s="71">
        <v>40779</v>
      </c>
      <c r="AL196" s="69">
        <v>2</v>
      </c>
      <c r="AM196" s="62">
        <v>21</v>
      </c>
      <c r="AN196" s="61"/>
      <c r="AO196" s="64">
        <v>40779</v>
      </c>
      <c r="AP196" s="63">
        <f t="shared" si="9"/>
        <v>2011</v>
      </c>
      <c r="AQ196" s="61">
        <v>2</v>
      </c>
      <c r="AR196" s="63">
        <v>21</v>
      </c>
    </row>
    <row r="197" spans="1:44" x14ac:dyDescent="0.25">
      <c r="A197" s="61" t="s">
        <v>1</v>
      </c>
      <c r="B197" s="61" t="s">
        <v>25</v>
      </c>
      <c r="C197" s="61">
        <v>1994</v>
      </c>
      <c r="D197" s="64">
        <v>34641</v>
      </c>
      <c r="E197" s="61">
        <v>0.248</v>
      </c>
      <c r="F197" s="61">
        <v>0</v>
      </c>
      <c r="N197" s="61" t="s">
        <v>1</v>
      </c>
      <c r="O197" s="61" t="s">
        <v>25</v>
      </c>
      <c r="P197" s="61">
        <v>1999</v>
      </c>
      <c r="Q197" s="64">
        <v>36325</v>
      </c>
      <c r="R197" s="63">
        <f t="shared" si="7"/>
        <v>6</v>
      </c>
      <c r="S197" s="61">
        <v>0</v>
      </c>
      <c r="T197" s="61">
        <v>6.2E-2</v>
      </c>
      <c r="U197" s="61">
        <f t="shared" si="8"/>
        <v>62</v>
      </c>
      <c r="X197" s="70">
        <v>1</v>
      </c>
      <c r="Y197" s="66">
        <v>35627</v>
      </c>
      <c r="Z197" s="69">
        <v>1</v>
      </c>
      <c r="AA197" s="69">
        <v>36</v>
      </c>
      <c r="AB197" s="61"/>
      <c r="AD197" s="64">
        <v>36396</v>
      </c>
      <c r="AE197" s="61">
        <v>1</v>
      </c>
      <c r="AF197" s="61">
        <v>1</v>
      </c>
      <c r="AG197" s="63">
        <v>63</v>
      </c>
      <c r="AJ197" s="67"/>
      <c r="AK197" s="71">
        <v>40799</v>
      </c>
      <c r="AL197" s="69">
        <v>2</v>
      </c>
      <c r="AM197" s="62">
        <v>25</v>
      </c>
      <c r="AN197" s="61"/>
      <c r="AO197" s="64">
        <v>40799</v>
      </c>
      <c r="AP197" s="63">
        <f t="shared" si="9"/>
        <v>2011</v>
      </c>
      <c r="AQ197" s="61">
        <v>2</v>
      </c>
      <c r="AR197" s="63">
        <v>25</v>
      </c>
    </row>
    <row r="198" spans="1:44" x14ac:dyDescent="0.25">
      <c r="A198" s="61" t="s">
        <v>1</v>
      </c>
      <c r="B198" s="61" t="s">
        <v>22</v>
      </c>
      <c r="C198" s="61">
        <v>1994</v>
      </c>
      <c r="D198" s="64">
        <v>34641</v>
      </c>
      <c r="E198" s="61">
        <v>0.26</v>
      </c>
      <c r="F198" s="61">
        <v>3</v>
      </c>
      <c r="N198" s="61" t="s">
        <v>1</v>
      </c>
      <c r="O198" s="61" t="s">
        <v>49</v>
      </c>
      <c r="P198" s="61">
        <v>1999</v>
      </c>
      <c r="Q198" s="64">
        <v>36325</v>
      </c>
      <c r="R198" s="63">
        <f t="shared" si="7"/>
        <v>6</v>
      </c>
      <c r="S198" s="61">
        <v>1</v>
      </c>
      <c r="T198" s="61">
        <v>6.3E-2</v>
      </c>
      <c r="U198" s="61">
        <f t="shared" si="8"/>
        <v>63</v>
      </c>
      <c r="X198" s="70">
        <v>3</v>
      </c>
      <c r="Y198" s="66">
        <v>35627</v>
      </c>
      <c r="Z198" s="69">
        <v>1</v>
      </c>
      <c r="AA198" s="69">
        <v>40</v>
      </c>
      <c r="AB198" s="61"/>
      <c r="AD198" s="64">
        <v>36396</v>
      </c>
      <c r="AE198" s="61">
        <v>3</v>
      </c>
      <c r="AF198" s="61">
        <v>1</v>
      </c>
      <c r="AG198" s="63">
        <v>40</v>
      </c>
      <c r="AJ198" s="67"/>
      <c r="AK198" s="71">
        <v>40806</v>
      </c>
      <c r="AL198" s="69">
        <v>2</v>
      </c>
      <c r="AM198" s="62">
        <v>15</v>
      </c>
      <c r="AN198" s="61"/>
      <c r="AO198" s="64">
        <v>40806</v>
      </c>
      <c r="AP198" s="63">
        <f t="shared" si="9"/>
        <v>2011</v>
      </c>
      <c r="AQ198" s="61">
        <v>2</v>
      </c>
      <c r="AR198" s="63">
        <v>15</v>
      </c>
    </row>
    <row r="199" spans="1:44" x14ac:dyDescent="0.25">
      <c r="A199" s="61" t="s">
        <v>1</v>
      </c>
      <c r="B199" s="61" t="s">
        <v>25</v>
      </c>
      <c r="C199" s="61">
        <v>1994</v>
      </c>
      <c r="D199" s="64">
        <v>34647</v>
      </c>
      <c r="E199" s="61">
        <v>0.27100000000000002</v>
      </c>
      <c r="F199" s="61">
        <v>0</v>
      </c>
      <c r="N199" s="61" t="s">
        <v>1</v>
      </c>
      <c r="O199" s="61" t="s">
        <v>22</v>
      </c>
      <c r="P199" s="61">
        <v>1999</v>
      </c>
      <c r="Q199" s="64">
        <v>36325</v>
      </c>
      <c r="R199" s="63">
        <f t="shared" ref="R199:R262" si="10">MONTH(Q199)</f>
        <v>6</v>
      </c>
      <c r="S199" s="61">
        <v>3</v>
      </c>
      <c r="T199" s="61">
        <v>6.4000000000000001E-2</v>
      </c>
      <c r="U199" s="61">
        <f t="shared" ref="U199:U262" si="11">T199*1000</f>
        <v>64</v>
      </c>
      <c r="X199" s="71">
        <v>35641</v>
      </c>
      <c r="Z199" s="69"/>
      <c r="AA199" s="69"/>
      <c r="AB199" s="61"/>
      <c r="AD199" s="64">
        <v>36410</v>
      </c>
      <c r="AE199" s="61">
        <v>0</v>
      </c>
      <c r="AF199" s="61">
        <v>1</v>
      </c>
      <c r="AG199" s="63">
        <v>37</v>
      </c>
      <c r="AJ199" s="67"/>
      <c r="AK199" s="71">
        <v>41073</v>
      </c>
      <c r="AL199" s="69">
        <v>2</v>
      </c>
      <c r="AM199" s="62">
        <v>19.5</v>
      </c>
      <c r="AN199" s="61"/>
      <c r="AO199" s="64">
        <v>41073</v>
      </c>
      <c r="AP199" s="63">
        <f t="shared" ref="AP199:AP214" si="12">YEAR(AO199)</f>
        <v>2012</v>
      </c>
      <c r="AQ199" s="61">
        <v>2</v>
      </c>
      <c r="AR199" s="63">
        <v>19.5</v>
      </c>
    </row>
    <row r="200" spans="1:44" x14ac:dyDescent="0.25">
      <c r="A200" s="61" t="s">
        <v>1</v>
      </c>
      <c r="B200" s="61" t="s">
        <v>22</v>
      </c>
      <c r="C200" s="61">
        <v>1994</v>
      </c>
      <c r="D200" s="64">
        <v>34647</v>
      </c>
      <c r="E200" s="61">
        <v>0.25900000000000001</v>
      </c>
      <c r="F200" s="61">
        <v>3</v>
      </c>
      <c r="N200" s="61" t="s">
        <v>1</v>
      </c>
      <c r="O200" s="61" t="s">
        <v>25</v>
      </c>
      <c r="P200" s="61">
        <v>1999</v>
      </c>
      <c r="Q200" s="64">
        <v>36340</v>
      </c>
      <c r="R200" s="63">
        <f t="shared" si="10"/>
        <v>6</v>
      </c>
      <c r="S200" s="61">
        <v>0</v>
      </c>
      <c r="T200" s="61">
        <v>0.05</v>
      </c>
      <c r="U200" s="61">
        <f t="shared" si="11"/>
        <v>50</v>
      </c>
      <c r="X200" s="70">
        <v>0</v>
      </c>
      <c r="Y200" s="66">
        <v>35641</v>
      </c>
      <c r="Z200" s="69">
        <v>1</v>
      </c>
      <c r="AA200" s="69">
        <v>46</v>
      </c>
      <c r="AB200" s="61"/>
      <c r="AD200" s="64">
        <v>36410</v>
      </c>
      <c r="AE200" s="61">
        <v>1</v>
      </c>
      <c r="AF200" s="61">
        <v>1</v>
      </c>
      <c r="AG200" s="63">
        <v>16</v>
      </c>
      <c r="AJ200" s="67"/>
      <c r="AK200" s="71">
        <v>41086</v>
      </c>
      <c r="AL200" s="69">
        <v>2</v>
      </c>
      <c r="AM200" s="62">
        <v>18</v>
      </c>
      <c r="AN200" s="61"/>
      <c r="AO200" s="64">
        <v>41086</v>
      </c>
      <c r="AP200" s="63">
        <f t="shared" si="12"/>
        <v>2012</v>
      </c>
      <c r="AQ200" s="61">
        <v>2</v>
      </c>
      <c r="AR200" s="63">
        <v>18</v>
      </c>
    </row>
    <row r="201" spans="1:44" x14ac:dyDescent="0.25">
      <c r="A201" s="61" t="s">
        <v>1</v>
      </c>
      <c r="B201" s="61" t="s">
        <v>25</v>
      </c>
      <c r="C201" s="61">
        <v>1994</v>
      </c>
      <c r="D201" s="64">
        <v>34689</v>
      </c>
      <c r="E201" s="61">
        <v>0.14799999999999999</v>
      </c>
      <c r="F201" s="61">
        <v>0</v>
      </c>
      <c r="N201" s="61" t="s">
        <v>1</v>
      </c>
      <c r="O201" s="61" t="s">
        <v>49</v>
      </c>
      <c r="P201" s="61">
        <v>1999</v>
      </c>
      <c r="Q201" s="64">
        <v>36340</v>
      </c>
      <c r="R201" s="63">
        <f t="shared" si="10"/>
        <v>6</v>
      </c>
      <c r="S201" s="61">
        <v>1</v>
      </c>
      <c r="T201" s="61">
        <v>4.7E-2</v>
      </c>
      <c r="U201" s="61">
        <f t="shared" si="11"/>
        <v>47</v>
      </c>
      <c r="X201" s="70">
        <v>1</v>
      </c>
      <c r="Y201" s="66">
        <v>35641</v>
      </c>
      <c r="Z201" s="69">
        <v>1</v>
      </c>
      <c r="AA201" s="69">
        <v>51</v>
      </c>
      <c r="AB201" s="61"/>
      <c r="AD201" s="64">
        <v>36410</v>
      </c>
      <c r="AE201" s="61">
        <v>3</v>
      </c>
      <c r="AF201" s="61">
        <v>1</v>
      </c>
      <c r="AG201" s="63">
        <v>33</v>
      </c>
      <c r="AJ201" s="68"/>
      <c r="AK201" s="71">
        <v>41100</v>
      </c>
      <c r="AL201" s="69">
        <v>2</v>
      </c>
      <c r="AM201" s="62">
        <v>31</v>
      </c>
      <c r="AN201" s="61"/>
      <c r="AO201" s="64">
        <v>41100</v>
      </c>
      <c r="AP201" s="63">
        <f t="shared" si="12"/>
        <v>2012</v>
      </c>
      <c r="AQ201" s="61">
        <v>2</v>
      </c>
      <c r="AR201" s="63">
        <v>31</v>
      </c>
    </row>
    <row r="202" spans="1:44" x14ac:dyDescent="0.25">
      <c r="A202" s="61" t="s">
        <v>1</v>
      </c>
      <c r="B202" s="61" t="s">
        <v>22</v>
      </c>
      <c r="C202" s="61">
        <v>1994</v>
      </c>
      <c r="D202" s="64">
        <v>34689</v>
      </c>
      <c r="E202" s="61">
        <v>0.214</v>
      </c>
      <c r="F202" s="61">
        <v>3</v>
      </c>
      <c r="N202" s="61" t="s">
        <v>1</v>
      </c>
      <c r="O202" s="61" t="s">
        <v>22</v>
      </c>
      <c r="P202" s="61">
        <v>1999</v>
      </c>
      <c r="Q202" s="64">
        <v>36340</v>
      </c>
      <c r="R202" s="63">
        <f t="shared" si="10"/>
        <v>6</v>
      </c>
      <c r="S202" s="61">
        <v>3</v>
      </c>
      <c r="T202" s="61">
        <v>6.8000000000000005E-2</v>
      </c>
      <c r="U202" s="61">
        <f t="shared" si="11"/>
        <v>68</v>
      </c>
      <c r="X202" s="70">
        <v>3</v>
      </c>
      <c r="Y202" s="66">
        <v>35641</v>
      </c>
      <c r="Z202" s="69">
        <v>1</v>
      </c>
      <c r="AA202" s="69">
        <v>44</v>
      </c>
      <c r="AB202" s="61"/>
      <c r="AD202" s="64">
        <v>36424</v>
      </c>
      <c r="AE202" s="61">
        <v>0</v>
      </c>
      <c r="AF202" s="61">
        <v>1</v>
      </c>
      <c r="AG202" s="63">
        <v>40</v>
      </c>
      <c r="AJ202" s="67"/>
      <c r="AK202" s="71">
        <v>41114</v>
      </c>
      <c r="AL202" s="69">
        <v>2</v>
      </c>
      <c r="AM202" s="62">
        <v>20.5</v>
      </c>
      <c r="AN202" s="61"/>
      <c r="AO202" s="64">
        <v>41114</v>
      </c>
      <c r="AP202" s="63">
        <f t="shared" si="12"/>
        <v>2012</v>
      </c>
      <c r="AQ202" s="61">
        <v>2</v>
      </c>
      <c r="AR202" s="63">
        <v>20.5</v>
      </c>
    </row>
    <row r="203" spans="1:44" x14ac:dyDescent="0.25">
      <c r="A203" s="61" t="s">
        <v>1</v>
      </c>
      <c r="B203" s="61" t="s">
        <v>25</v>
      </c>
      <c r="C203" s="61">
        <v>1995</v>
      </c>
      <c r="D203" s="64">
        <v>34787</v>
      </c>
      <c r="E203" s="61">
        <v>0.17699999999999999</v>
      </c>
      <c r="F203" s="61">
        <v>0</v>
      </c>
      <c r="N203" s="61" t="s">
        <v>1</v>
      </c>
      <c r="O203" s="61" t="s">
        <v>25</v>
      </c>
      <c r="P203" s="61">
        <v>1999</v>
      </c>
      <c r="Q203" s="64">
        <v>36354</v>
      </c>
      <c r="R203" s="63">
        <f t="shared" si="10"/>
        <v>7</v>
      </c>
      <c r="S203" s="61">
        <v>0</v>
      </c>
      <c r="T203" s="61">
        <v>5.8999999999999997E-2</v>
      </c>
      <c r="U203" s="61">
        <f t="shared" si="11"/>
        <v>59</v>
      </c>
      <c r="X203" s="71">
        <v>35656</v>
      </c>
      <c r="Z203" s="69"/>
      <c r="AA203" s="69"/>
      <c r="AB203" s="61"/>
      <c r="AD203" s="64">
        <v>36424</v>
      </c>
      <c r="AE203" s="61">
        <v>1</v>
      </c>
      <c r="AF203" s="61">
        <v>1</v>
      </c>
      <c r="AG203" s="63">
        <v>34</v>
      </c>
      <c r="AJ203" s="67"/>
      <c r="AK203" s="71">
        <v>41128</v>
      </c>
      <c r="AL203" s="69">
        <v>2</v>
      </c>
      <c r="AM203" s="62">
        <v>19.5</v>
      </c>
      <c r="AN203" s="61"/>
      <c r="AO203" s="64">
        <v>41128</v>
      </c>
      <c r="AP203" s="63">
        <f t="shared" si="12"/>
        <v>2012</v>
      </c>
      <c r="AQ203" s="61">
        <v>2</v>
      </c>
      <c r="AR203" s="63">
        <v>19.5</v>
      </c>
    </row>
    <row r="204" spans="1:44" x14ac:dyDescent="0.25">
      <c r="A204" s="61" t="s">
        <v>1</v>
      </c>
      <c r="B204" s="61" t="s">
        <v>22</v>
      </c>
      <c r="C204" s="61">
        <v>1995</v>
      </c>
      <c r="D204" s="64">
        <v>34787</v>
      </c>
      <c r="E204" s="61">
        <v>0.192</v>
      </c>
      <c r="F204" s="61">
        <v>3</v>
      </c>
      <c r="N204" s="61" t="s">
        <v>1</v>
      </c>
      <c r="O204" s="61" t="s">
        <v>49</v>
      </c>
      <c r="P204" s="61">
        <v>1999</v>
      </c>
      <c r="Q204" s="64">
        <v>36354</v>
      </c>
      <c r="R204" s="63">
        <f t="shared" si="10"/>
        <v>7</v>
      </c>
      <c r="S204" s="61">
        <v>1</v>
      </c>
      <c r="T204" s="61">
        <v>0.06</v>
      </c>
      <c r="U204" s="61">
        <f t="shared" si="11"/>
        <v>60</v>
      </c>
      <c r="X204" s="70">
        <v>0</v>
      </c>
      <c r="Y204" s="66">
        <v>35656</v>
      </c>
      <c r="Z204" s="69">
        <v>1</v>
      </c>
      <c r="AA204" s="69">
        <v>50</v>
      </c>
      <c r="AB204" s="61"/>
      <c r="AD204" s="64">
        <v>36424</v>
      </c>
      <c r="AE204" s="61">
        <v>3</v>
      </c>
      <c r="AF204" s="61">
        <v>1</v>
      </c>
      <c r="AG204" s="63">
        <v>37</v>
      </c>
      <c r="AJ204" s="67"/>
      <c r="AK204" s="71">
        <v>41142</v>
      </c>
      <c r="AL204" s="69">
        <v>2</v>
      </c>
      <c r="AM204" s="62">
        <v>20</v>
      </c>
      <c r="AN204" s="61"/>
      <c r="AO204" s="64">
        <v>41142</v>
      </c>
      <c r="AP204" s="63">
        <f t="shared" si="12"/>
        <v>2012</v>
      </c>
      <c r="AQ204" s="61">
        <v>2</v>
      </c>
      <c r="AR204" s="63">
        <v>20</v>
      </c>
    </row>
    <row r="205" spans="1:44" x14ac:dyDescent="0.25">
      <c r="A205" s="61" t="s">
        <v>1</v>
      </c>
      <c r="B205" s="61" t="s">
        <v>25</v>
      </c>
      <c r="C205" s="61">
        <v>1995</v>
      </c>
      <c r="D205" s="64">
        <v>34802</v>
      </c>
      <c r="E205" s="61">
        <v>0.16900000000000001</v>
      </c>
      <c r="F205" s="61">
        <v>0</v>
      </c>
      <c r="N205" s="61" t="s">
        <v>1</v>
      </c>
      <c r="O205" s="61" t="s">
        <v>22</v>
      </c>
      <c r="P205" s="61">
        <v>1999</v>
      </c>
      <c r="Q205" s="64">
        <v>36354</v>
      </c>
      <c r="R205" s="63">
        <f t="shared" si="10"/>
        <v>7</v>
      </c>
      <c r="S205" s="61">
        <v>3</v>
      </c>
      <c r="T205" s="61">
        <v>5.5E-2</v>
      </c>
      <c r="U205" s="61">
        <f t="shared" si="11"/>
        <v>55</v>
      </c>
      <c r="X205" s="70">
        <v>1</v>
      </c>
      <c r="Y205" s="66">
        <v>35656</v>
      </c>
      <c r="Z205" s="69">
        <v>1</v>
      </c>
      <c r="AA205" s="69">
        <v>52</v>
      </c>
      <c r="AB205" s="61"/>
      <c r="AD205" s="64">
        <v>36690</v>
      </c>
      <c r="AE205" s="61">
        <v>0</v>
      </c>
      <c r="AF205" s="61">
        <v>1</v>
      </c>
      <c r="AG205" s="63">
        <v>46</v>
      </c>
      <c r="AJ205" s="67"/>
      <c r="AK205" s="71">
        <v>41157</v>
      </c>
      <c r="AL205" s="69">
        <v>2</v>
      </c>
      <c r="AM205" s="62">
        <v>18</v>
      </c>
      <c r="AN205" s="61"/>
      <c r="AO205" s="64">
        <v>41157</v>
      </c>
      <c r="AP205" s="63">
        <f t="shared" si="12"/>
        <v>2012</v>
      </c>
      <c r="AQ205" s="61">
        <v>2</v>
      </c>
      <c r="AR205" s="63">
        <v>18</v>
      </c>
    </row>
    <row r="206" spans="1:44" x14ac:dyDescent="0.25">
      <c r="A206" s="61" t="s">
        <v>1</v>
      </c>
      <c r="B206" s="61" t="s">
        <v>22</v>
      </c>
      <c r="C206" s="61">
        <v>1995</v>
      </c>
      <c r="D206" s="64">
        <v>34802</v>
      </c>
      <c r="E206" s="61">
        <v>0.16800000000000001</v>
      </c>
      <c r="F206" s="61">
        <v>3</v>
      </c>
      <c r="N206" s="61" t="s">
        <v>1</v>
      </c>
      <c r="O206" s="61" t="s">
        <v>25</v>
      </c>
      <c r="P206" s="61">
        <v>1999</v>
      </c>
      <c r="Q206" s="64">
        <v>36368</v>
      </c>
      <c r="R206" s="63">
        <f t="shared" si="10"/>
        <v>7</v>
      </c>
      <c r="S206" s="61">
        <v>0</v>
      </c>
      <c r="T206" s="61">
        <v>6.9000000000000006E-2</v>
      </c>
      <c r="U206" s="61">
        <f t="shared" si="11"/>
        <v>69</v>
      </c>
      <c r="X206" s="70">
        <v>3</v>
      </c>
      <c r="Y206" s="66">
        <v>35656</v>
      </c>
      <c r="Z206" s="69">
        <v>1</v>
      </c>
      <c r="AA206" s="69">
        <v>42</v>
      </c>
      <c r="AB206" s="61"/>
      <c r="AD206" s="64">
        <v>36690</v>
      </c>
      <c r="AE206" s="61">
        <v>1</v>
      </c>
      <c r="AF206" s="61">
        <v>1</v>
      </c>
      <c r="AG206" s="63">
        <v>54</v>
      </c>
      <c r="AJ206" s="68"/>
      <c r="AK206" s="71">
        <v>41171</v>
      </c>
      <c r="AL206" s="69">
        <v>2</v>
      </c>
      <c r="AM206" s="62">
        <v>27</v>
      </c>
      <c r="AN206" s="61"/>
      <c r="AO206" s="64">
        <v>41171</v>
      </c>
      <c r="AP206" s="63">
        <f t="shared" si="12"/>
        <v>2012</v>
      </c>
      <c r="AQ206" s="61">
        <v>2</v>
      </c>
      <c r="AR206" s="63">
        <v>27</v>
      </c>
    </row>
    <row r="207" spans="1:44" x14ac:dyDescent="0.25">
      <c r="A207" s="61" t="s">
        <v>1</v>
      </c>
      <c r="B207" s="61" t="s">
        <v>25</v>
      </c>
      <c r="C207" s="61">
        <v>1995</v>
      </c>
      <c r="D207" s="64">
        <v>34815</v>
      </c>
      <c r="E207" s="61">
        <v>0.14299999999999999</v>
      </c>
      <c r="F207" s="61">
        <v>0</v>
      </c>
      <c r="N207" s="61" t="s">
        <v>1</v>
      </c>
      <c r="O207" s="61" t="s">
        <v>49</v>
      </c>
      <c r="P207" s="61">
        <v>1999</v>
      </c>
      <c r="Q207" s="64">
        <v>36368</v>
      </c>
      <c r="R207" s="63">
        <f t="shared" si="10"/>
        <v>7</v>
      </c>
      <c r="S207" s="61">
        <v>1</v>
      </c>
      <c r="T207" s="61">
        <v>6.8000000000000005E-2</v>
      </c>
      <c r="U207" s="61">
        <f t="shared" si="11"/>
        <v>68</v>
      </c>
      <c r="X207" s="71">
        <v>35669</v>
      </c>
      <c r="Z207" s="69"/>
      <c r="AA207" s="69"/>
      <c r="AB207" s="61"/>
      <c r="AD207" s="64">
        <v>36690</v>
      </c>
      <c r="AE207" s="61">
        <v>3</v>
      </c>
      <c r="AF207" s="61">
        <v>1</v>
      </c>
      <c r="AG207" s="63">
        <v>59</v>
      </c>
      <c r="AJ207" s="67"/>
      <c r="AK207" s="71">
        <v>41436</v>
      </c>
      <c r="AL207" s="69">
        <v>2</v>
      </c>
      <c r="AM207" s="62">
        <v>25.5</v>
      </c>
      <c r="AN207" s="61"/>
      <c r="AO207" s="64">
        <v>41436</v>
      </c>
      <c r="AP207" s="63">
        <f t="shared" si="12"/>
        <v>2013</v>
      </c>
      <c r="AQ207" s="61">
        <v>2</v>
      </c>
      <c r="AR207" s="63">
        <v>25.5</v>
      </c>
    </row>
    <row r="208" spans="1:44" x14ac:dyDescent="0.25">
      <c r="A208" s="61" t="s">
        <v>1</v>
      </c>
      <c r="B208" s="61" t="s">
        <v>22</v>
      </c>
      <c r="C208" s="61">
        <v>1995</v>
      </c>
      <c r="D208" s="64">
        <v>34815</v>
      </c>
      <c r="E208" s="61">
        <v>0.13800000000000001</v>
      </c>
      <c r="F208" s="61">
        <v>3</v>
      </c>
      <c r="N208" s="61" t="s">
        <v>1</v>
      </c>
      <c r="O208" s="61" t="s">
        <v>22</v>
      </c>
      <c r="P208" s="61">
        <v>1999</v>
      </c>
      <c r="Q208" s="64">
        <v>36368</v>
      </c>
      <c r="R208" s="63">
        <f t="shared" si="10"/>
        <v>7</v>
      </c>
      <c r="S208" s="61">
        <v>3</v>
      </c>
      <c r="T208" s="61">
        <v>6.5000000000000002E-2</v>
      </c>
      <c r="U208" s="61">
        <f t="shared" si="11"/>
        <v>65</v>
      </c>
      <c r="X208" s="70">
        <v>0</v>
      </c>
      <c r="Y208" s="66">
        <v>35669</v>
      </c>
      <c r="Z208" s="69">
        <v>1</v>
      </c>
      <c r="AA208" s="69">
        <v>50</v>
      </c>
      <c r="AB208" s="61"/>
      <c r="AD208" s="64">
        <v>36704</v>
      </c>
      <c r="AE208" s="61">
        <v>0</v>
      </c>
      <c r="AF208" s="61">
        <v>1</v>
      </c>
      <c r="AG208" s="63">
        <v>31</v>
      </c>
      <c r="AJ208" s="67"/>
      <c r="AK208" s="71">
        <v>41450</v>
      </c>
      <c r="AL208" s="69">
        <v>2</v>
      </c>
      <c r="AM208" s="62">
        <v>23</v>
      </c>
      <c r="AN208" s="61"/>
      <c r="AO208" s="64">
        <v>41450</v>
      </c>
      <c r="AP208" s="63">
        <f t="shared" si="12"/>
        <v>2013</v>
      </c>
      <c r="AQ208" s="61">
        <v>2</v>
      </c>
      <c r="AR208" s="63">
        <v>23</v>
      </c>
    </row>
    <row r="209" spans="1:44" x14ac:dyDescent="0.25">
      <c r="A209" s="61" t="s">
        <v>1</v>
      </c>
      <c r="B209" s="61" t="s">
        <v>25</v>
      </c>
      <c r="C209" s="61">
        <v>1995</v>
      </c>
      <c r="D209" s="64">
        <v>34829</v>
      </c>
      <c r="E209" s="61">
        <v>0.11600000000000001</v>
      </c>
      <c r="F209" s="61">
        <v>0</v>
      </c>
      <c r="N209" s="61" t="s">
        <v>1</v>
      </c>
      <c r="O209" s="61" t="s">
        <v>25</v>
      </c>
      <c r="P209" s="61">
        <v>1999</v>
      </c>
      <c r="Q209" s="64">
        <v>36382</v>
      </c>
      <c r="R209" s="63">
        <f t="shared" si="10"/>
        <v>8</v>
      </c>
      <c r="S209" s="61">
        <v>0</v>
      </c>
      <c r="T209" s="61">
        <v>8.3000000000000004E-2</v>
      </c>
      <c r="U209" s="61">
        <f t="shared" si="11"/>
        <v>83</v>
      </c>
      <c r="X209" s="70">
        <v>1</v>
      </c>
      <c r="Y209" s="66">
        <v>35669</v>
      </c>
      <c r="Z209" s="69">
        <v>1</v>
      </c>
      <c r="AA209" s="69">
        <v>35</v>
      </c>
      <c r="AB209" s="61"/>
      <c r="AD209" s="64">
        <v>36704</v>
      </c>
      <c r="AE209" s="61">
        <v>1</v>
      </c>
      <c r="AF209" s="61">
        <v>1</v>
      </c>
      <c r="AG209" s="63">
        <v>39</v>
      </c>
      <c r="AJ209" s="67"/>
      <c r="AK209" s="71">
        <v>41464</v>
      </c>
      <c r="AL209" s="69">
        <v>2</v>
      </c>
      <c r="AM209" s="62">
        <v>36</v>
      </c>
      <c r="AN209" s="61"/>
      <c r="AO209" s="64">
        <v>41464</v>
      </c>
      <c r="AP209" s="63">
        <f t="shared" si="12"/>
        <v>2013</v>
      </c>
      <c r="AQ209" s="61">
        <v>2</v>
      </c>
      <c r="AR209" s="63">
        <v>36</v>
      </c>
    </row>
    <row r="210" spans="1:44" x14ac:dyDescent="0.25">
      <c r="A210" s="61" t="s">
        <v>1</v>
      </c>
      <c r="B210" s="61" t="s">
        <v>22</v>
      </c>
      <c r="C210" s="61">
        <v>1995</v>
      </c>
      <c r="D210" s="64">
        <v>34829</v>
      </c>
      <c r="E210" s="61">
        <v>0.122</v>
      </c>
      <c r="F210" s="61">
        <v>3</v>
      </c>
      <c r="N210" s="61" t="s">
        <v>1</v>
      </c>
      <c r="O210" s="61" t="s">
        <v>49</v>
      </c>
      <c r="P210" s="61">
        <v>1999</v>
      </c>
      <c r="Q210" s="64">
        <v>36382</v>
      </c>
      <c r="R210" s="63">
        <f t="shared" si="10"/>
        <v>8</v>
      </c>
      <c r="S210" s="61">
        <v>1</v>
      </c>
      <c r="T210" s="61">
        <v>8.5000000000000006E-2</v>
      </c>
      <c r="U210" s="61">
        <f t="shared" si="11"/>
        <v>85</v>
      </c>
      <c r="X210" s="70">
        <v>3</v>
      </c>
      <c r="Y210" s="66">
        <v>35669</v>
      </c>
      <c r="Z210" s="69">
        <v>1</v>
      </c>
      <c r="AA210" s="69">
        <v>48</v>
      </c>
      <c r="AB210" s="61"/>
      <c r="AD210" s="64">
        <v>36704</v>
      </c>
      <c r="AE210" s="61">
        <v>3</v>
      </c>
      <c r="AF210" s="61">
        <v>1</v>
      </c>
      <c r="AG210" s="63">
        <v>30</v>
      </c>
      <c r="AJ210" s="67"/>
      <c r="AK210" s="71">
        <v>41478</v>
      </c>
      <c r="AL210" s="69">
        <v>2</v>
      </c>
      <c r="AM210" s="62">
        <v>25.5</v>
      </c>
      <c r="AN210" s="61"/>
      <c r="AO210" s="64">
        <v>41478</v>
      </c>
      <c r="AP210" s="63">
        <f t="shared" si="12"/>
        <v>2013</v>
      </c>
      <c r="AQ210" s="61">
        <v>2</v>
      </c>
      <c r="AR210" s="63">
        <v>25.5</v>
      </c>
    </row>
    <row r="211" spans="1:44" x14ac:dyDescent="0.25">
      <c r="A211" s="61" t="s">
        <v>1</v>
      </c>
      <c r="B211" s="61" t="s">
        <v>25</v>
      </c>
      <c r="C211" s="61">
        <v>1995</v>
      </c>
      <c r="D211" s="64">
        <v>34843</v>
      </c>
      <c r="E211" s="61">
        <v>0.13900000000000001</v>
      </c>
      <c r="F211" s="61">
        <v>0</v>
      </c>
      <c r="N211" s="61" t="s">
        <v>1</v>
      </c>
      <c r="O211" s="61" t="s">
        <v>22</v>
      </c>
      <c r="P211" s="61">
        <v>1999</v>
      </c>
      <c r="Q211" s="64">
        <v>36382</v>
      </c>
      <c r="R211" s="63">
        <f t="shared" si="10"/>
        <v>8</v>
      </c>
      <c r="S211" s="61">
        <v>3</v>
      </c>
      <c r="T211" s="61">
        <v>7.8E-2</v>
      </c>
      <c r="U211" s="61">
        <f t="shared" si="11"/>
        <v>78</v>
      </c>
      <c r="X211" s="71">
        <v>35683</v>
      </c>
      <c r="Z211" s="69"/>
      <c r="AA211" s="69"/>
      <c r="AB211" s="61"/>
      <c r="AD211" s="64">
        <v>36718</v>
      </c>
      <c r="AE211" s="61">
        <v>0</v>
      </c>
      <c r="AF211" s="61">
        <v>1</v>
      </c>
      <c r="AG211" s="63">
        <v>42</v>
      </c>
      <c r="AJ211" s="68"/>
      <c r="AK211" s="71">
        <v>41492</v>
      </c>
      <c r="AL211" s="69">
        <v>2</v>
      </c>
      <c r="AM211" s="62">
        <v>30</v>
      </c>
      <c r="AN211" s="61"/>
      <c r="AO211" s="64">
        <v>41492</v>
      </c>
      <c r="AP211" s="63">
        <f t="shared" si="12"/>
        <v>2013</v>
      </c>
      <c r="AQ211" s="61">
        <v>2</v>
      </c>
      <c r="AR211" s="63">
        <v>30</v>
      </c>
    </row>
    <row r="212" spans="1:44" x14ac:dyDescent="0.25">
      <c r="A212" s="61" t="s">
        <v>1</v>
      </c>
      <c r="B212" s="61" t="s">
        <v>22</v>
      </c>
      <c r="C212" s="61">
        <v>1995</v>
      </c>
      <c r="D212" s="64">
        <v>34843</v>
      </c>
      <c r="E212" s="61">
        <v>0.13100000000000001</v>
      </c>
      <c r="F212" s="61">
        <v>3</v>
      </c>
      <c r="N212" s="61" t="s">
        <v>1</v>
      </c>
      <c r="O212" s="61" t="s">
        <v>25</v>
      </c>
      <c r="P212" s="61">
        <v>1999</v>
      </c>
      <c r="Q212" s="64">
        <v>36396</v>
      </c>
      <c r="R212" s="63">
        <f t="shared" si="10"/>
        <v>8</v>
      </c>
      <c r="S212" s="61">
        <v>0</v>
      </c>
      <c r="T212" s="61">
        <v>4.9000000000000002E-2</v>
      </c>
      <c r="U212" s="61">
        <f t="shared" si="11"/>
        <v>49</v>
      </c>
      <c r="X212" s="70">
        <v>0</v>
      </c>
      <c r="Y212" s="66">
        <v>35683</v>
      </c>
      <c r="Z212" s="69">
        <v>1</v>
      </c>
      <c r="AA212" s="69">
        <v>54</v>
      </c>
      <c r="AB212" s="61"/>
      <c r="AD212" s="64">
        <v>36718</v>
      </c>
      <c r="AE212" s="61">
        <v>1</v>
      </c>
      <c r="AF212" s="61">
        <v>1</v>
      </c>
      <c r="AG212" s="63">
        <v>48</v>
      </c>
      <c r="AJ212" s="67"/>
      <c r="AK212" s="71">
        <v>41506</v>
      </c>
      <c r="AL212" s="69">
        <v>2</v>
      </c>
      <c r="AM212" s="62">
        <v>19</v>
      </c>
      <c r="AN212" s="61"/>
      <c r="AO212" s="64">
        <v>41506</v>
      </c>
      <c r="AP212" s="63">
        <f t="shared" si="12"/>
        <v>2013</v>
      </c>
      <c r="AQ212" s="61">
        <v>2</v>
      </c>
      <c r="AR212" s="63">
        <v>19</v>
      </c>
    </row>
    <row r="213" spans="1:44" x14ac:dyDescent="0.25">
      <c r="A213" s="61" t="s">
        <v>1</v>
      </c>
      <c r="B213" s="61" t="s">
        <v>25</v>
      </c>
      <c r="C213" s="61">
        <v>1995</v>
      </c>
      <c r="D213" s="64">
        <v>34857</v>
      </c>
      <c r="E213" s="61">
        <v>0.11600000000000001</v>
      </c>
      <c r="F213" s="61">
        <v>0</v>
      </c>
      <c r="N213" s="61" t="s">
        <v>1</v>
      </c>
      <c r="O213" s="61" t="s">
        <v>49</v>
      </c>
      <c r="P213" s="61">
        <v>1999</v>
      </c>
      <c r="Q213" s="64">
        <v>36396</v>
      </c>
      <c r="R213" s="63">
        <f t="shared" si="10"/>
        <v>8</v>
      </c>
      <c r="S213" s="61">
        <v>1</v>
      </c>
      <c r="T213" s="61">
        <v>6.3E-2</v>
      </c>
      <c r="U213" s="61">
        <f t="shared" si="11"/>
        <v>63</v>
      </c>
      <c r="X213" s="70">
        <v>1</v>
      </c>
      <c r="Y213" s="66">
        <v>35683</v>
      </c>
      <c r="Z213" s="69">
        <v>1</v>
      </c>
      <c r="AA213" s="69">
        <v>81</v>
      </c>
      <c r="AB213" s="61"/>
      <c r="AD213" s="64">
        <v>36718</v>
      </c>
      <c r="AE213" s="61">
        <v>3</v>
      </c>
      <c r="AF213" s="61">
        <v>1</v>
      </c>
      <c r="AG213" s="63">
        <v>46</v>
      </c>
      <c r="AJ213" s="67"/>
      <c r="AK213" s="71">
        <v>41521</v>
      </c>
      <c r="AL213" s="69">
        <v>2</v>
      </c>
      <c r="AM213" s="62">
        <v>21</v>
      </c>
      <c r="AN213" s="61"/>
      <c r="AO213" s="64">
        <v>41521</v>
      </c>
      <c r="AP213" s="63">
        <f t="shared" si="12"/>
        <v>2013</v>
      </c>
      <c r="AQ213" s="61">
        <v>2</v>
      </c>
      <c r="AR213" s="63">
        <v>21</v>
      </c>
    </row>
    <row r="214" spans="1:44" x14ac:dyDescent="0.25">
      <c r="A214" s="61" t="s">
        <v>1</v>
      </c>
      <c r="B214" s="61" t="s">
        <v>22</v>
      </c>
      <c r="C214" s="61">
        <v>1995</v>
      </c>
      <c r="D214" s="64">
        <v>34857</v>
      </c>
      <c r="E214" s="61">
        <v>0.10199999999999999</v>
      </c>
      <c r="F214" s="61">
        <v>3</v>
      </c>
      <c r="N214" s="61" t="s">
        <v>1</v>
      </c>
      <c r="O214" s="61" t="s">
        <v>22</v>
      </c>
      <c r="P214" s="61">
        <v>1999</v>
      </c>
      <c r="Q214" s="64">
        <v>36396</v>
      </c>
      <c r="R214" s="63">
        <f t="shared" si="10"/>
        <v>8</v>
      </c>
      <c r="S214" s="61">
        <v>3</v>
      </c>
      <c r="T214" s="61">
        <v>0.04</v>
      </c>
      <c r="U214" s="61">
        <f t="shared" si="11"/>
        <v>40</v>
      </c>
      <c r="X214" s="70">
        <v>3</v>
      </c>
      <c r="Y214" s="66">
        <v>35683</v>
      </c>
      <c r="Z214" s="69">
        <v>1</v>
      </c>
      <c r="AA214" s="69">
        <v>59</v>
      </c>
      <c r="AB214" s="61"/>
      <c r="AD214" s="64">
        <v>36732</v>
      </c>
      <c r="AE214" s="61">
        <v>0</v>
      </c>
      <c r="AF214" s="61">
        <v>1</v>
      </c>
      <c r="AG214" s="63">
        <v>16</v>
      </c>
      <c r="AJ214" s="67"/>
      <c r="AK214" s="71">
        <v>41535</v>
      </c>
      <c r="AL214" s="69">
        <v>2</v>
      </c>
      <c r="AM214" s="62">
        <v>19.5</v>
      </c>
      <c r="AN214" s="61"/>
      <c r="AO214" s="64">
        <v>41535</v>
      </c>
      <c r="AP214" s="63">
        <f t="shared" si="12"/>
        <v>2013</v>
      </c>
      <c r="AQ214" s="61">
        <v>2</v>
      </c>
      <c r="AR214" s="63">
        <v>19.5</v>
      </c>
    </row>
    <row r="215" spans="1:44" x14ac:dyDescent="0.25">
      <c r="A215" s="61" t="s">
        <v>1</v>
      </c>
      <c r="B215" s="61" t="s">
        <v>823</v>
      </c>
      <c r="C215" s="61">
        <v>1995</v>
      </c>
      <c r="D215" s="64">
        <v>34871</v>
      </c>
      <c r="E215" s="61">
        <v>7.0999999999999994E-2</v>
      </c>
      <c r="F215" s="61">
        <v>0</v>
      </c>
      <c r="N215" s="61" t="s">
        <v>1</v>
      </c>
      <c r="O215" s="61" t="s">
        <v>25</v>
      </c>
      <c r="P215" s="61">
        <v>1999</v>
      </c>
      <c r="Q215" s="64">
        <v>36410</v>
      </c>
      <c r="R215" s="63">
        <f t="shared" si="10"/>
        <v>9</v>
      </c>
      <c r="S215" s="61">
        <v>0</v>
      </c>
      <c r="T215" s="61">
        <v>3.6999999999999998E-2</v>
      </c>
      <c r="U215" s="61">
        <f t="shared" si="11"/>
        <v>37</v>
      </c>
      <c r="X215" s="71">
        <v>35696</v>
      </c>
      <c r="Z215" s="69"/>
      <c r="AA215" s="69"/>
      <c r="AB215" s="61"/>
      <c r="AD215" s="64">
        <v>36732</v>
      </c>
      <c r="AE215" s="61">
        <v>1</v>
      </c>
      <c r="AF215" s="61">
        <v>1</v>
      </c>
      <c r="AG215" s="63">
        <v>56</v>
      </c>
      <c r="AJ215" s="67"/>
      <c r="AN215" s="61"/>
    </row>
    <row r="216" spans="1:44" x14ac:dyDescent="0.25">
      <c r="A216" s="61" t="s">
        <v>1</v>
      </c>
      <c r="B216" s="61" t="s">
        <v>822</v>
      </c>
      <c r="C216" s="61">
        <v>1995</v>
      </c>
      <c r="D216" s="64">
        <v>34871</v>
      </c>
      <c r="E216" s="61">
        <v>7.4999999999999997E-2</v>
      </c>
      <c r="F216" s="61">
        <v>3</v>
      </c>
      <c r="N216" s="61" t="s">
        <v>1</v>
      </c>
      <c r="O216" s="61" t="s">
        <v>49</v>
      </c>
      <c r="P216" s="61">
        <v>1999</v>
      </c>
      <c r="Q216" s="64">
        <v>36410</v>
      </c>
      <c r="R216" s="63">
        <f t="shared" si="10"/>
        <v>9</v>
      </c>
      <c r="S216" s="61">
        <v>1</v>
      </c>
      <c r="T216" s="61">
        <v>1.6E-2</v>
      </c>
      <c r="U216" s="61">
        <f t="shared" si="11"/>
        <v>16</v>
      </c>
      <c r="X216" s="70">
        <v>0</v>
      </c>
      <c r="Y216" s="66">
        <v>35696</v>
      </c>
      <c r="Z216" s="69">
        <v>1</v>
      </c>
      <c r="AA216" s="69">
        <v>78</v>
      </c>
      <c r="AB216" s="61"/>
      <c r="AD216" s="64">
        <v>36732</v>
      </c>
      <c r="AE216" s="61">
        <v>3</v>
      </c>
      <c r="AF216" s="61">
        <v>1</v>
      </c>
      <c r="AG216" s="63">
        <v>32</v>
      </c>
      <c r="AJ216" s="68"/>
    </row>
    <row r="217" spans="1:44" x14ac:dyDescent="0.25">
      <c r="A217" s="61" t="s">
        <v>1</v>
      </c>
      <c r="B217" s="61" t="s">
        <v>25</v>
      </c>
      <c r="C217" s="61">
        <v>1995</v>
      </c>
      <c r="D217" s="64">
        <v>34886</v>
      </c>
      <c r="E217" s="61">
        <v>5.7000000000000002E-2</v>
      </c>
      <c r="F217" s="61">
        <v>0</v>
      </c>
      <c r="N217" s="61" t="s">
        <v>1</v>
      </c>
      <c r="O217" s="61" t="s">
        <v>22</v>
      </c>
      <c r="P217" s="61">
        <v>1999</v>
      </c>
      <c r="Q217" s="64">
        <v>36410</v>
      </c>
      <c r="R217" s="63">
        <f t="shared" si="10"/>
        <v>9</v>
      </c>
      <c r="S217" s="61">
        <v>3</v>
      </c>
      <c r="T217" s="61">
        <v>3.3000000000000002E-2</v>
      </c>
      <c r="U217" s="61">
        <f t="shared" si="11"/>
        <v>33</v>
      </c>
      <c r="X217" s="70">
        <v>1</v>
      </c>
      <c r="Y217" s="66">
        <v>35696</v>
      </c>
      <c r="Z217" s="69">
        <v>1</v>
      </c>
      <c r="AA217" s="69">
        <v>72</v>
      </c>
      <c r="AB217" s="61"/>
      <c r="AD217" s="64">
        <v>36746</v>
      </c>
      <c r="AE217" s="61">
        <v>0</v>
      </c>
      <c r="AF217" s="61">
        <v>1</v>
      </c>
      <c r="AG217" s="63">
        <v>46</v>
      </c>
      <c r="AJ217" s="67"/>
    </row>
    <row r="218" spans="1:44" x14ac:dyDescent="0.25">
      <c r="A218" s="61" t="s">
        <v>1</v>
      </c>
      <c r="B218" s="61" t="s">
        <v>22</v>
      </c>
      <c r="C218" s="61">
        <v>1995</v>
      </c>
      <c r="D218" s="64">
        <v>34886</v>
      </c>
      <c r="E218" s="61">
        <v>5.8000000000000003E-2</v>
      </c>
      <c r="F218" s="61">
        <v>3</v>
      </c>
      <c r="N218" s="61" t="s">
        <v>1</v>
      </c>
      <c r="O218" s="61" t="s">
        <v>25</v>
      </c>
      <c r="P218" s="61">
        <v>1999</v>
      </c>
      <c r="Q218" s="64">
        <v>36424</v>
      </c>
      <c r="R218" s="63">
        <f t="shared" si="10"/>
        <v>9</v>
      </c>
      <c r="S218" s="61">
        <v>0</v>
      </c>
      <c r="T218" s="61">
        <v>0.04</v>
      </c>
      <c r="U218" s="61">
        <f t="shared" si="11"/>
        <v>40</v>
      </c>
      <c r="X218" s="70">
        <v>3</v>
      </c>
      <c r="Y218" s="66">
        <v>35696</v>
      </c>
      <c r="Z218" s="69">
        <v>1</v>
      </c>
      <c r="AA218" s="69">
        <v>86</v>
      </c>
      <c r="AB218" s="61"/>
      <c r="AD218" s="64">
        <v>36746</v>
      </c>
      <c r="AE218" s="61">
        <v>1</v>
      </c>
      <c r="AF218" s="61">
        <v>1</v>
      </c>
      <c r="AG218" s="63">
        <v>47</v>
      </c>
      <c r="AJ218" s="67"/>
    </row>
    <row r="219" spans="1:44" x14ac:dyDescent="0.25">
      <c r="A219" s="61" t="s">
        <v>1</v>
      </c>
      <c r="B219" s="61" t="s">
        <v>25</v>
      </c>
      <c r="C219" s="61">
        <v>1995</v>
      </c>
      <c r="D219" s="64">
        <v>34899</v>
      </c>
      <c r="E219" s="61">
        <v>7.0999999999999994E-2</v>
      </c>
      <c r="F219" s="61">
        <v>0</v>
      </c>
      <c r="N219" s="61" t="s">
        <v>1</v>
      </c>
      <c r="O219" s="61" t="s">
        <v>49</v>
      </c>
      <c r="P219" s="61">
        <v>1999</v>
      </c>
      <c r="Q219" s="64">
        <v>36424</v>
      </c>
      <c r="R219" s="63">
        <f t="shared" si="10"/>
        <v>9</v>
      </c>
      <c r="S219" s="61">
        <v>1</v>
      </c>
      <c r="T219" s="61">
        <v>3.4000000000000002E-2</v>
      </c>
      <c r="U219" s="61">
        <f t="shared" si="11"/>
        <v>34</v>
      </c>
      <c r="X219" s="71">
        <v>35948</v>
      </c>
      <c r="Z219" s="69"/>
      <c r="AA219" s="69"/>
      <c r="AB219" s="61"/>
      <c r="AD219" s="64">
        <v>36746</v>
      </c>
      <c r="AE219" s="61">
        <v>3</v>
      </c>
      <c r="AF219" s="61">
        <v>1</v>
      </c>
      <c r="AG219" s="63">
        <v>46</v>
      </c>
      <c r="AJ219" s="67"/>
    </row>
    <row r="220" spans="1:44" x14ac:dyDescent="0.25">
      <c r="A220" s="61" t="s">
        <v>1</v>
      </c>
      <c r="B220" s="61" t="s">
        <v>22</v>
      </c>
      <c r="C220" s="61">
        <v>1995</v>
      </c>
      <c r="D220" s="64">
        <v>34899</v>
      </c>
      <c r="E220" s="61">
        <v>7.0000000000000007E-2</v>
      </c>
      <c r="F220" s="61">
        <v>3</v>
      </c>
      <c r="N220" s="61" t="s">
        <v>1</v>
      </c>
      <c r="O220" s="61" t="s">
        <v>22</v>
      </c>
      <c r="P220" s="61">
        <v>1999</v>
      </c>
      <c r="Q220" s="64">
        <v>36424</v>
      </c>
      <c r="R220" s="63">
        <f t="shared" si="10"/>
        <v>9</v>
      </c>
      <c r="S220" s="61">
        <v>3</v>
      </c>
      <c r="T220" s="61">
        <v>3.6999999999999998E-2</v>
      </c>
      <c r="U220" s="61">
        <f t="shared" si="11"/>
        <v>37</v>
      </c>
      <c r="X220" s="70">
        <v>0</v>
      </c>
      <c r="Y220" s="66">
        <v>35948</v>
      </c>
      <c r="Z220" s="69">
        <v>1</v>
      </c>
      <c r="AA220" s="69">
        <v>66</v>
      </c>
      <c r="AB220" s="61"/>
      <c r="AD220" s="64">
        <v>36759</v>
      </c>
      <c r="AE220" s="61">
        <v>0</v>
      </c>
      <c r="AF220" s="61">
        <v>1</v>
      </c>
      <c r="AG220" s="63">
        <v>45</v>
      </c>
      <c r="AJ220" s="67"/>
    </row>
    <row r="221" spans="1:44" x14ac:dyDescent="0.25">
      <c r="A221" s="61" t="s">
        <v>1</v>
      </c>
      <c r="B221" s="61" t="s">
        <v>25</v>
      </c>
      <c r="C221" s="61">
        <v>1995</v>
      </c>
      <c r="D221" s="64">
        <v>34913</v>
      </c>
      <c r="E221" s="61">
        <v>2.3E-2</v>
      </c>
      <c r="F221" s="61">
        <v>0</v>
      </c>
      <c r="N221" s="61" t="s">
        <v>1</v>
      </c>
      <c r="O221" s="61" t="s">
        <v>25</v>
      </c>
      <c r="P221" s="61">
        <v>2000</v>
      </c>
      <c r="Q221" s="64">
        <v>36690</v>
      </c>
      <c r="R221" s="63">
        <f t="shared" si="10"/>
        <v>6</v>
      </c>
      <c r="S221" s="61">
        <v>0</v>
      </c>
      <c r="T221" s="61">
        <v>4.5999999999999999E-2</v>
      </c>
      <c r="U221" s="61">
        <f t="shared" si="11"/>
        <v>46</v>
      </c>
      <c r="X221" s="70">
        <v>1</v>
      </c>
      <c r="Y221" s="66">
        <v>35948</v>
      </c>
      <c r="Z221" s="69">
        <v>1</v>
      </c>
      <c r="AA221" s="69">
        <v>61</v>
      </c>
      <c r="AB221" s="61"/>
      <c r="AD221" s="64">
        <v>36759</v>
      </c>
      <c r="AE221" s="61">
        <v>1</v>
      </c>
      <c r="AF221" s="61">
        <v>1</v>
      </c>
      <c r="AG221" s="63">
        <v>44</v>
      </c>
      <c r="AJ221" s="68"/>
    </row>
    <row r="222" spans="1:44" x14ac:dyDescent="0.25">
      <c r="A222" s="61" t="s">
        <v>1</v>
      </c>
      <c r="B222" s="61" t="s">
        <v>22</v>
      </c>
      <c r="C222" s="61">
        <v>1995</v>
      </c>
      <c r="D222" s="64">
        <v>34913</v>
      </c>
      <c r="E222" s="61">
        <v>3.2000000000000001E-2</v>
      </c>
      <c r="F222" s="61">
        <v>3</v>
      </c>
      <c r="N222" s="61" t="s">
        <v>1</v>
      </c>
      <c r="O222" s="61" t="s">
        <v>168</v>
      </c>
      <c r="P222" s="61">
        <v>2000</v>
      </c>
      <c r="Q222" s="64">
        <v>36690</v>
      </c>
      <c r="R222" s="63">
        <f t="shared" si="10"/>
        <v>6</v>
      </c>
      <c r="S222" s="61">
        <v>1</v>
      </c>
      <c r="T222" s="61">
        <v>5.3999999999999999E-2</v>
      </c>
      <c r="U222" s="61">
        <f t="shared" si="11"/>
        <v>54</v>
      </c>
      <c r="X222" s="70">
        <v>3</v>
      </c>
      <c r="Y222" s="66">
        <v>35948</v>
      </c>
      <c r="Z222" s="69">
        <v>1</v>
      </c>
      <c r="AA222" s="69">
        <v>64</v>
      </c>
      <c r="AB222" s="61"/>
      <c r="AD222" s="64">
        <v>36759</v>
      </c>
      <c r="AE222" s="61">
        <v>3</v>
      </c>
      <c r="AF222" s="61">
        <v>1</v>
      </c>
      <c r="AG222" s="63">
        <v>45</v>
      </c>
      <c r="AJ222" s="67"/>
    </row>
    <row r="223" spans="1:44" x14ac:dyDescent="0.25">
      <c r="A223" s="61" t="s">
        <v>1</v>
      </c>
      <c r="B223" s="61" t="s">
        <v>25</v>
      </c>
      <c r="C223" s="61">
        <v>1995</v>
      </c>
      <c r="D223" s="64">
        <v>34927</v>
      </c>
      <c r="E223" s="61">
        <v>6.7000000000000004E-2</v>
      </c>
      <c r="F223" s="61">
        <v>0</v>
      </c>
      <c r="N223" s="61" t="s">
        <v>1</v>
      </c>
      <c r="O223" s="61" t="s">
        <v>22</v>
      </c>
      <c r="P223" s="61">
        <v>2000</v>
      </c>
      <c r="Q223" s="64">
        <v>36690</v>
      </c>
      <c r="R223" s="63">
        <f t="shared" si="10"/>
        <v>6</v>
      </c>
      <c r="S223" s="61">
        <v>3</v>
      </c>
      <c r="T223" s="61">
        <v>5.8999999999999997E-2</v>
      </c>
      <c r="U223" s="61">
        <f t="shared" si="11"/>
        <v>59</v>
      </c>
      <c r="X223" s="71">
        <v>35962</v>
      </c>
      <c r="Z223" s="69"/>
      <c r="AA223" s="69"/>
      <c r="AB223" s="61"/>
      <c r="AD223" s="64">
        <v>36774</v>
      </c>
      <c r="AE223" s="61">
        <v>0</v>
      </c>
      <c r="AF223" s="61">
        <v>1</v>
      </c>
      <c r="AG223" s="63">
        <v>32</v>
      </c>
      <c r="AJ223" s="67"/>
    </row>
    <row r="224" spans="1:44" x14ac:dyDescent="0.25">
      <c r="A224" s="61" t="s">
        <v>1</v>
      </c>
      <c r="B224" s="61" t="s">
        <v>22</v>
      </c>
      <c r="C224" s="61">
        <v>1995</v>
      </c>
      <c r="D224" s="64">
        <v>34927</v>
      </c>
      <c r="E224" s="61">
        <v>6.7000000000000004E-2</v>
      </c>
      <c r="F224" s="61">
        <v>3</v>
      </c>
      <c r="N224" s="61" t="s">
        <v>1</v>
      </c>
      <c r="O224" s="61" t="s">
        <v>25</v>
      </c>
      <c r="P224" s="61">
        <v>2000</v>
      </c>
      <c r="Q224" s="64">
        <v>36704</v>
      </c>
      <c r="R224" s="63">
        <f t="shared" si="10"/>
        <v>6</v>
      </c>
      <c r="S224" s="61">
        <v>0</v>
      </c>
      <c r="T224" s="61">
        <v>3.1E-2</v>
      </c>
      <c r="U224" s="61">
        <f t="shared" si="11"/>
        <v>31</v>
      </c>
      <c r="X224" s="70">
        <v>0</v>
      </c>
      <c r="Y224" s="66">
        <v>35962</v>
      </c>
      <c r="Z224" s="69">
        <v>1</v>
      </c>
      <c r="AA224" s="69">
        <v>60</v>
      </c>
      <c r="AB224" s="61"/>
      <c r="AD224" s="64">
        <v>36774</v>
      </c>
      <c r="AE224" s="61">
        <v>1</v>
      </c>
      <c r="AF224" s="61">
        <v>1</v>
      </c>
      <c r="AG224" s="63">
        <v>31</v>
      </c>
      <c r="AJ224" s="67"/>
    </row>
    <row r="225" spans="1:36" x14ac:dyDescent="0.25">
      <c r="A225" s="61" t="s">
        <v>1</v>
      </c>
      <c r="B225" s="61" t="s">
        <v>25</v>
      </c>
      <c r="C225" s="61">
        <v>1995</v>
      </c>
      <c r="D225" s="64">
        <v>34941</v>
      </c>
      <c r="E225" s="61">
        <v>6.0999999999999999E-2</v>
      </c>
      <c r="F225" s="61">
        <v>0</v>
      </c>
      <c r="N225" s="61" t="s">
        <v>1</v>
      </c>
      <c r="O225" s="61" t="s">
        <v>49</v>
      </c>
      <c r="P225" s="61">
        <v>2000</v>
      </c>
      <c r="Q225" s="64">
        <v>36704</v>
      </c>
      <c r="R225" s="63">
        <f t="shared" si="10"/>
        <v>6</v>
      </c>
      <c r="S225" s="61">
        <v>1</v>
      </c>
      <c r="T225" s="61">
        <v>3.9E-2</v>
      </c>
      <c r="U225" s="61">
        <f t="shared" si="11"/>
        <v>39</v>
      </c>
      <c r="X225" s="70">
        <v>1</v>
      </c>
      <c r="Y225" s="66">
        <v>35962</v>
      </c>
      <c r="Z225" s="69">
        <v>1</v>
      </c>
      <c r="AA225" s="69">
        <v>75</v>
      </c>
      <c r="AB225" s="61"/>
      <c r="AD225" s="64">
        <v>36774</v>
      </c>
      <c r="AE225" s="61">
        <v>3</v>
      </c>
      <c r="AF225" s="61">
        <v>1</v>
      </c>
      <c r="AG225" s="63">
        <v>32</v>
      </c>
      <c r="AJ225" s="67"/>
    </row>
    <row r="226" spans="1:36" x14ac:dyDescent="0.25">
      <c r="A226" s="61" t="s">
        <v>1</v>
      </c>
      <c r="B226" s="61" t="s">
        <v>22</v>
      </c>
      <c r="C226" s="61">
        <v>1995</v>
      </c>
      <c r="D226" s="64">
        <v>34941</v>
      </c>
      <c r="E226" s="61">
        <v>5.3999999999999999E-2</v>
      </c>
      <c r="F226" s="61">
        <v>3</v>
      </c>
      <c r="N226" s="61" t="s">
        <v>1</v>
      </c>
      <c r="O226" s="61" t="s">
        <v>22</v>
      </c>
      <c r="P226" s="61">
        <v>2000</v>
      </c>
      <c r="Q226" s="64">
        <v>36704</v>
      </c>
      <c r="R226" s="63">
        <f t="shared" si="10"/>
        <v>6</v>
      </c>
      <c r="S226" s="61">
        <v>3</v>
      </c>
      <c r="T226" s="61">
        <v>0.03</v>
      </c>
      <c r="U226" s="61">
        <f t="shared" si="11"/>
        <v>30</v>
      </c>
      <c r="X226" s="70">
        <v>3</v>
      </c>
      <c r="Y226" s="66">
        <v>35962</v>
      </c>
      <c r="Z226" s="69">
        <v>1</v>
      </c>
      <c r="AA226" s="69">
        <v>83</v>
      </c>
      <c r="AB226" s="61"/>
      <c r="AD226" s="64">
        <v>36788</v>
      </c>
      <c r="AE226" s="61">
        <v>0</v>
      </c>
      <c r="AF226" s="61">
        <v>1</v>
      </c>
      <c r="AG226" s="63">
        <v>62</v>
      </c>
      <c r="AJ226" s="68"/>
    </row>
    <row r="227" spans="1:36" x14ac:dyDescent="0.25">
      <c r="A227" s="61" t="s">
        <v>1</v>
      </c>
      <c r="B227" s="61" t="s">
        <v>25</v>
      </c>
      <c r="C227" s="61">
        <v>1995</v>
      </c>
      <c r="D227" s="64">
        <v>34955</v>
      </c>
      <c r="E227" s="61">
        <v>7.1999999999999995E-2</v>
      </c>
      <c r="F227" s="61">
        <v>0</v>
      </c>
      <c r="N227" s="61" t="s">
        <v>1</v>
      </c>
      <c r="O227" s="61" t="s">
        <v>25</v>
      </c>
      <c r="P227" s="61">
        <v>2000</v>
      </c>
      <c r="Q227" s="64">
        <v>36718</v>
      </c>
      <c r="R227" s="63">
        <f t="shared" si="10"/>
        <v>7</v>
      </c>
      <c r="S227" s="61">
        <v>0</v>
      </c>
      <c r="T227" s="61">
        <v>4.2000000000000003E-2</v>
      </c>
      <c r="U227" s="61">
        <f t="shared" si="11"/>
        <v>42</v>
      </c>
      <c r="X227" s="71">
        <v>35977</v>
      </c>
      <c r="Z227" s="69"/>
      <c r="AA227" s="69"/>
      <c r="AB227" s="61"/>
      <c r="AD227" s="64">
        <v>36788</v>
      </c>
      <c r="AE227" s="61">
        <v>1</v>
      </c>
      <c r="AF227" s="61">
        <v>1</v>
      </c>
      <c r="AG227" s="63">
        <v>58</v>
      </c>
      <c r="AJ227" s="67"/>
    </row>
    <row r="228" spans="1:36" x14ac:dyDescent="0.25">
      <c r="A228" s="61" t="s">
        <v>1</v>
      </c>
      <c r="B228" s="61" t="s">
        <v>22</v>
      </c>
      <c r="C228" s="61">
        <v>1995</v>
      </c>
      <c r="D228" s="64">
        <v>34955</v>
      </c>
      <c r="E228" s="61">
        <v>6.3E-2</v>
      </c>
      <c r="F228" s="61">
        <v>3</v>
      </c>
      <c r="N228" s="61" t="s">
        <v>1</v>
      </c>
      <c r="O228" s="61" t="s">
        <v>49</v>
      </c>
      <c r="P228" s="61">
        <v>2000</v>
      </c>
      <c r="Q228" s="64">
        <v>36718</v>
      </c>
      <c r="R228" s="63">
        <f t="shared" si="10"/>
        <v>7</v>
      </c>
      <c r="S228" s="61">
        <v>1</v>
      </c>
      <c r="T228" s="61">
        <v>4.8000000000000001E-2</v>
      </c>
      <c r="U228" s="61">
        <f t="shared" si="11"/>
        <v>48</v>
      </c>
      <c r="X228" s="70">
        <v>0</v>
      </c>
      <c r="Y228" s="66">
        <v>35977</v>
      </c>
      <c r="Z228" s="69">
        <v>1</v>
      </c>
      <c r="AA228" s="69">
        <v>48</v>
      </c>
      <c r="AB228" s="61"/>
      <c r="AD228" s="64">
        <v>36788</v>
      </c>
      <c r="AE228" s="61">
        <v>3</v>
      </c>
      <c r="AF228" s="61">
        <v>1</v>
      </c>
      <c r="AG228" s="63">
        <v>56</v>
      </c>
      <c r="AJ228" s="67"/>
    </row>
    <row r="229" spans="1:36" x14ac:dyDescent="0.25">
      <c r="A229" s="61" t="s">
        <v>1</v>
      </c>
      <c r="B229" s="61" t="s">
        <v>25</v>
      </c>
      <c r="C229" s="61">
        <v>1995</v>
      </c>
      <c r="D229" s="64">
        <v>34969</v>
      </c>
      <c r="E229" s="61">
        <v>0.11</v>
      </c>
      <c r="F229" s="61">
        <v>0</v>
      </c>
      <c r="N229" s="61" t="s">
        <v>1</v>
      </c>
      <c r="O229" s="61" t="s">
        <v>22</v>
      </c>
      <c r="P229" s="61">
        <v>2000</v>
      </c>
      <c r="Q229" s="64">
        <v>36718</v>
      </c>
      <c r="R229" s="63">
        <f t="shared" si="10"/>
        <v>7</v>
      </c>
      <c r="S229" s="61">
        <v>3</v>
      </c>
      <c r="T229" s="61">
        <v>4.5999999999999999E-2</v>
      </c>
      <c r="U229" s="61">
        <f t="shared" si="11"/>
        <v>46</v>
      </c>
      <c r="X229" s="70">
        <v>1</v>
      </c>
      <c r="Y229" s="66">
        <v>35977</v>
      </c>
      <c r="Z229" s="69">
        <v>1</v>
      </c>
      <c r="AA229" s="69">
        <v>67</v>
      </c>
      <c r="AB229" s="61"/>
      <c r="AD229" s="64">
        <v>37054</v>
      </c>
      <c r="AE229" s="61">
        <v>0</v>
      </c>
      <c r="AF229" s="61">
        <v>1</v>
      </c>
      <c r="AG229" s="63">
        <v>42</v>
      </c>
      <c r="AJ229" s="67"/>
    </row>
    <row r="230" spans="1:36" x14ac:dyDescent="0.25">
      <c r="A230" s="61" t="s">
        <v>1</v>
      </c>
      <c r="B230" s="61" t="s">
        <v>22</v>
      </c>
      <c r="C230" s="61">
        <v>1995</v>
      </c>
      <c r="D230" s="64">
        <v>34969</v>
      </c>
      <c r="E230" s="61">
        <v>0.105</v>
      </c>
      <c r="F230" s="61">
        <v>3</v>
      </c>
      <c r="N230" s="61" t="s">
        <v>1</v>
      </c>
      <c r="O230" s="61" t="s">
        <v>25</v>
      </c>
      <c r="P230" s="61">
        <v>2000</v>
      </c>
      <c r="Q230" s="64">
        <v>36732</v>
      </c>
      <c r="R230" s="63">
        <f t="shared" si="10"/>
        <v>7</v>
      </c>
      <c r="S230" s="61">
        <v>0</v>
      </c>
      <c r="T230" s="61">
        <v>1.6E-2</v>
      </c>
      <c r="U230" s="61">
        <f t="shared" si="11"/>
        <v>16</v>
      </c>
      <c r="X230" s="70">
        <v>3</v>
      </c>
      <c r="Y230" s="66">
        <v>35977</v>
      </c>
      <c r="Z230" s="69">
        <v>1</v>
      </c>
      <c r="AA230" s="69">
        <v>54</v>
      </c>
      <c r="AB230" s="61"/>
      <c r="AD230" s="64">
        <v>37054</v>
      </c>
      <c r="AE230" s="61">
        <v>1</v>
      </c>
      <c r="AF230" s="61">
        <v>1</v>
      </c>
      <c r="AG230" s="63">
        <v>45</v>
      </c>
      <c r="AJ230" s="67"/>
    </row>
    <row r="231" spans="1:36" x14ac:dyDescent="0.25">
      <c r="A231" s="61" t="s">
        <v>1</v>
      </c>
      <c r="B231" s="61" t="s">
        <v>25</v>
      </c>
      <c r="C231" s="61">
        <v>1995</v>
      </c>
      <c r="D231" s="64">
        <v>34983</v>
      </c>
      <c r="E231" s="61">
        <v>0.158</v>
      </c>
      <c r="F231" s="61">
        <v>0</v>
      </c>
      <c r="N231" s="61" t="s">
        <v>1</v>
      </c>
      <c r="O231" s="61" t="s">
        <v>49</v>
      </c>
      <c r="P231" s="61">
        <v>2000</v>
      </c>
      <c r="Q231" s="64">
        <v>36732</v>
      </c>
      <c r="R231" s="63">
        <f t="shared" si="10"/>
        <v>7</v>
      </c>
      <c r="S231" s="61">
        <v>1</v>
      </c>
      <c r="T231" s="61">
        <v>5.6000000000000001E-2</v>
      </c>
      <c r="U231" s="61">
        <f t="shared" si="11"/>
        <v>56</v>
      </c>
      <c r="X231" s="71">
        <v>35990</v>
      </c>
      <c r="Z231" s="69"/>
      <c r="AA231" s="69"/>
      <c r="AB231" s="61"/>
      <c r="AD231" s="64">
        <v>37054</v>
      </c>
      <c r="AE231" s="61">
        <v>3</v>
      </c>
      <c r="AF231" s="61">
        <v>1</v>
      </c>
      <c r="AG231" s="63">
        <v>33</v>
      </c>
      <c r="AJ231" s="68"/>
    </row>
    <row r="232" spans="1:36" x14ac:dyDescent="0.25">
      <c r="A232" s="61" t="s">
        <v>1</v>
      </c>
      <c r="B232" s="61" t="s">
        <v>22</v>
      </c>
      <c r="C232" s="61">
        <v>1995</v>
      </c>
      <c r="D232" s="64">
        <v>34983</v>
      </c>
      <c r="E232" s="61">
        <v>0.25800000000000001</v>
      </c>
      <c r="F232" s="61">
        <v>3</v>
      </c>
      <c r="N232" s="61" t="s">
        <v>1</v>
      </c>
      <c r="O232" s="61" t="s">
        <v>22</v>
      </c>
      <c r="P232" s="61">
        <v>2000</v>
      </c>
      <c r="Q232" s="64">
        <v>36732</v>
      </c>
      <c r="R232" s="63">
        <f t="shared" si="10"/>
        <v>7</v>
      </c>
      <c r="S232" s="61">
        <v>3</v>
      </c>
      <c r="T232" s="61">
        <v>3.2000000000000001E-2</v>
      </c>
      <c r="U232" s="61">
        <f t="shared" si="11"/>
        <v>32</v>
      </c>
      <c r="X232" s="70">
        <v>0</v>
      </c>
      <c r="Y232" s="66">
        <v>35990</v>
      </c>
      <c r="Z232" s="69">
        <v>1</v>
      </c>
      <c r="AA232" s="69">
        <v>67</v>
      </c>
      <c r="AB232" s="61"/>
      <c r="AD232" s="64">
        <v>37068</v>
      </c>
      <c r="AE232" s="61">
        <v>0</v>
      </c>
      <c r="AF232" s="61">
        <v>1</v>
      </c>
      <c r="AG232" s="63">
        <v>28</v>
      </c>
      <c r="AJ232" s="67"/>
    </row>
    <row r="233" spans="1:36" x14ac:dyDescent="0.25">
      <c r="A233" s="61" t="s">
        <v>1</v>
      </c>
      <c r="B233" s="61" t="s">
        <v>25</v>
      </c>
      <c r="C233" s="61">
        <v>1995</v>
      </c>
      <c r="D233" s="64">
        <v>34997</v>
      </c>
      <c r="E233" s="61">
        <v>0.21299999999999999</v>
      </c>
      <c r="F233" s="61">
        <v>0</v>
      </c>
      <c r="N233" s="61" t="s">
        <v>1</v>
      </c>
      <c r="O233" s="61" t="s">
        <v>25</v>
      </c>
      <c r="P233" s="61">
        <v>2000</v>
      </c>
      <c r="Q233" s="64">
        <v>36746</v>
      </c>
      <c r="R233" s="63">
        <f t="shared" si="10"/>
        <v>8</v>
      </c>
      <c r="S233" s="61">
        <v>0</v>
      </c>
      <c r="T233" s="61">
        <v>4.5999999999999999E-2</v>
      </c>
      <c r="U233" s="61">
        <f t="shared" si="11"/>
        <v>46</v>
      </c>
      <c r="X233" s="70">
        <v>1</v>
      </c>
      <c r="Y233" s="66">
        <v>35990</v>
      </c>
      <c r="Z233" s="69">
        <v>1</v>
      </c>
      <c r="AA233" s="69">
        <v>101</v>
      </c>
      <c r="AB233" s="61"/>
      <c r="AD233" s="64">
        <v>37068</v>
      </c>
      <c r="AE233" s="61">
        <v>1</v>
      </c>
      <c r="AF233" s="61">
        <v>1</v>
      </c>
      <c r="AG233" s="63">
        <v>28</v>
      </c>
      <c r="AJ233" s="67"/>
    </row>
    <row r="234" spans="1:36" x14ac:dyDescent="0.25">
      <c r="A234" s="61" t="s">
        <v>1</v>
      </c>
      <c r="B234" s="61" t="s">
        <v>22</v>
      </c>
      <c r="C234" s="61">
        <v>1995</v>
      </c>
      <c r="D234" s="64">
        <v>34997</v>
      </c>
      <c r="E234" s="61">
        <v>0.21</v>
      </c>
      <c r="F234" s="61">
        <v>3</v>
      </c>
      <c r="N234" s="61" t="s">
        <v>1</v>
      </c>
      <c r="O234" s="61" t="s">
        <v>49</v>
      </c>
      <c r="P234" s="61">
        <v>2000</v>
      </c>
      <c r="Q234" s="64">
        <v>36746</v>
      </c>
      <c r="R234" s="63">
        <f t="shared" si="10"/>
        <v>8</v>
      </c>
      <c r="S234" s="61">
        <v>1</v>
      </c>
      <c r="T234" s="61">
        <v>4.7E-2</v>
      </c>
      <c r="U234" s="61">
        <f t="shared" si="11"/>
        <v>47</v>
      </c>
      <c r="X234" s="70">
        <v>3</v>
      </c>
      <c r="Y234" s="66">
        <v>35990</v>
      </c>
      <c r="Z234" s="69">
        <v>1</v>
      </c>
      <c r="AA234" s="69">
        <v>60</v>
      </c>
      <c r="AB234" s="61"/>
      <c r="AD234" s="64">
        <v>37068</v>
      </c>
      <c r="AE234" s="61">
        <v>3</v>
      </c>
      <c r="AF234" s="61">
        <v>1</v>
      </c>
      <c r="AG234" s="63">
        <v>34</v>
      </c>
      <c r="AJ234" s="67"/>
    </row>
    <row r="235" spans="1:36" x14ac:dyDescent="0.25">
      <c r="A235" s="61" t="s">
        <v>1</v>
      </c>
      <c r="B235" s="61" t="s">
        <v>25</v>
      </c>
      <c r="C235" s="61">
        <v>1995</v>
      </c>
      <c r="D235" s="64">
        <v>35002</v>
      </c>
      <c r="E235" s="61">
        <v>0.20699999999999999</v>
      </c>
      <c r="F235" s="61">
        <v>0</v>
      </c>
      <c r="N235" s="61" t="s">
        <v>1</v>
      </c>
      <c r="O235" s="61" t="s">
        <v>22</v>
      </c>
      <c r="P235" s="61">
        <v>2000</v>
      </c>
      <c r="Q235" s="64">
        <v>36746</v>
      </c>
      <c r="R235" s="63">
        <f t="shared" si="10"/>
        <v>8</v>
      </c>
      <c r="S235" s="61">
        <v>3</v>
      </c>
      <c r="T235" s="61">
        <v>4.5999999999999999E-2</v>
      </c>
      <c r="U235" s="61">
        <f t="shared" si="11"/>
        <v>46</v>
      </c>
      <c r="X235" s="71">
        <v>36004</v>
      </c>
      <c r="Z235" s="69"/>
      <c r="AA235" s="69"/>
      <c r="AB235" s="61"/>
      <c r="AD235" s="64">
        <v>37082</v>
      </c>
      <c r="AE235" s="61">
        <v>0</v>
      </c>
      <c r="AF235" s="61">
        <v>1</v>
      </c>
      <c r="AG235" s="63">
        <v>29</v>
      </c>
      <c r="AJ235" s="67"/>
    </row>
    <row r="236" spans="1:36" x14ac:dyDescent="0.25">
      <c r="A236" s="61" t="s">
        <v>1</v>
      </c>
      <c r="B236" s="61" t="s">
        <v>22</v>
      </c>
      <c r="C236" s="61">
        <v>1995</v>
      </c>
      <c r="D236" s="64">
        <v>35002</v>
      </c>
      <c r="E236" s="61">
        <v>0.21099999999999999</v>
      </c>
      <c r="F236" s="61">
        <v>3</v>
      </c>
      <c r="N236" s="61" t="s">
        <v>1</v>
      </c>
      <c r="O236" s="61" t="s">
        <v>25</v>
      </c>
      <c r="P236" s="61">
        <v>2000</v>
      </c>
      <c r="Q236" s="64">
        <v>36759</v>
      </c>
      <c r="R236" s="63">
        <f t="shared" si="10"/>
        <v>8</v>
      </c>
      <c r="S236" s="61">
        <v>0</v>
      </c>
      <c r="T236" s="61">
        <v>4.4999999999999998E-2</v>
      </c>
      <c r="U236" s="61">
        <f t="shared" si="11"/>
        <v>45</v>
      </c>
      <c r="X236" s="70">
        <v>0</v>
      </c>
      <c r="Y236" s="66">
        <v>36004</v>
      </c>
      <c r="Z236" s="69">
        <v>1</v>
      </c>
      <c r="AA236" s="69">
        <v>39</v>
      </c>
      <c r="AB236" s="61"/>
      <c r="AD236" s="64">
        <v>37082</v>
      </c>
      <c r="AE236" s="61">
        <v>1</v>
      </c>
      <c r="AF236" s="61">
        <v>1</v>
      </c>
      <c r="AG236" s="63">
        <v>30</v>
      </c>
      <c r="AJ236" s="68"/>
    </row>
    <row r="237" spans="1:36" x14ac:dyDescent="0.25">
      <c r="A237" s="61" t="s">
        <v>1</v>
      </c>
      <c r="B237" s="61" t="s">
        <v>25</v>
      </c>
      <c r="C237" s="61">
        <v>1995</v>
      </c>
      <c r="D237" s="64">
        <v>35011</v>
      </c>
      <c r="E237" s="61">
        <v>0.22</v>
      </c>
      <c r="F237" s="61">
        <v>0</v>
      </c>
      <c r="N237" s="61" t="s">
        <v>1</v>
      </c>
      <c r="O237" s="61" t="s">
        <v>49</v>
      </c>
      <c r="P237" s="61">
        <v>2000</v>
      </c>
      <c r="Q237" s="64">
        <v>36759</v>
      </c>
      <c r="R237" s="63">
        <f t="shared" si="10"/>
        <v>8</v>
      </c>
      <c r="S237" s="61">
        <v>1</v>
      </c>
      <c r="T237" s="61">
        <v>4.3999999999999997E-2</v>
      </c>
      <c r="U237" s="61">
        <f t="shared" si="11"/>
        <v>44</v>
      </c>
      <c r="X237" s="70">
        <v>1</v>
      </c>
      <c r="Y237" s="66">
        <v>36004</v>
      </c>
      <c r="Z237" s="69">
        <v>1</v>
      </c>
      <c r="AA237" s="69">
        <v>38</v>
      </c>
      <c r="AB237" s="61"/>
      <c r="AD237" s="64">
        <v>37082</v>
      </c>
      <c r="AE237" s="61">
        <v>3</v>
      </c>
      <c r="AF237" s="61">
        <v>1</v>
      </c>
      <c r="AG237" s="63">
        <v>32</v>
      </c>
      <c r="AJ237" s="67"/>
    </row>
    <row r="238" spans="1:36" x14ac:dyDescent="0.25">
      <c r="A238" s="61" t="s">
        <v>1</v>
      </c>
      <c r="B238" s="61" t="s">
        <v>22</v>
      </c>
      <c r="C238" s="61">
        <v>1995</v>
      </c>
      <c r="D238" s="64">
        <v>35011</v>
      </c>
      <c r="E238" s="61">
        <v>0.214</v>
      </c>
      <c r="F238" s="61">
        <v>3</v>
      </c>
      <c r="N238" s="61" t="s">
        <v>1</v>
      </c>
      <c r="O238" s="61" t="s">
        <v>22</v>
      </c>
      <c r="P238" s="61">
        <v>2000</v>
      </c>
      <c r="Q238" s="64">
        <v>36759</v>
      </c>
      <c r="R238" s="63">
        <f t="shared" si="10"/>
        <v>8</v>
      </c>
      <c r="S238" s="61">
        <v>3</v>
      </c>
      <c r="T238" s="61">
        <v>4.4999999999999998E-2</v>
      </c>
      <c r="U238" s="61">
        <f t="shared" si="11"/>
        <v>45</v>
      </c>
      <c r="X238" s="70">
        <v>3</v>
      </c>
      <c r="Y238" s="66">
        <v>36004</v>
      </c>
      <c r="Z238" s="69">
        <v>1</v>
      </c>
      <c r="AA238" s="69">
        <v>44</v>
      </c>
      <c r="AB238" s="61"/>
      <c r="AD238" s="64">
        <v>37096</v>
      </c>
      <c r="AE238" s="61">
        <v>0</v>
      </c>
      <c r="AF238" s="61">
        <v>1</v>
      </c>
      <c r="AG238" s="63">
        <v>25</v>
      </c>
      <c r="AJ238" s="67"/>
    </row>
    <row r="239" spans="1:36" x14ac:dyDescent="0.25">
      <c r="A239" s="61" t="s">
        <v>1</v>
      </c>
      <c r="B239" s="61" t="s">
        <v>25</v>
      </c>
      <c r="C239" s="61">
        <v>1995</v>
      </c>
      <c r="D239" s="64">
        <v>35023</v>
      </c>
      <c r="E239" s="61">
        <v>0.184</v>
      </c>
      <c r="F239" s="61">
        <v>0</v>
      </c>
      <c r="N239" s="61" t="s">
        <v>1</v>
      </c>
      <c r="O239" s="61" t="s">
        <v>25</v>
      </c>
      <c r="P239" s="61">
        <v>2000</v>
      </c>
      <c r="Q239" s="64">
        <v>36774</v>
      </c>
      <c r="R239" s="63">
        <f t="shared" si="10"/>
        <v>9</v>
      </c>
      <c r="S239" s="61">
        <v>0</v>
      </c>
      <c r="T239" s="61">
        <v>3.2000000000000001E-2</v>
      </c>
      <c r="U239" s="61">
        <f t="shared" si="11"/>
        <v>32</v>
      </c>
      <c r="X239" s="71">
        <v>36018</v>
      </c>
      <c r="Z239" s="69"/>
      <c r="AA239" s="69"/>
      <c r="AB239" s="61"/>
      <c r="AD239" s="64">
        <v>37096</v>
      </c>
      <c r="AE239" s="61">
        <v>1</v>
      </c>
      <c r="AF239" s="61">
        <v>1</v>
      </c>
      <c r="AG239" s="63">
        <v>29</v>
      </c>
      <c r="AJ239" s="67"/>
    </row>
    <row r="240" spans="1:36" x14ac:dyDescent="0.25">
      <c r="A240" s="61" t="s">
        <v>1</v>
      </c>
      <c r="B240" s="61" t="s">
        <v>22</v>
      </c>
      <c r="C240" s="61">
        <v>1995</v>
      </c>
      <c r="D240" s="64">
        <v>35023</v>
      </c>
      <c r="E240" s="61">
        <v>0.187</v>
      </c>
      <c r="F240" s="61">
        <v>3</v>
      </c>
      <c r="N240" s="61" t="s">
        <v>1</v>
      </c>
      <c r="O240" s="61" t="s">
        <v>49</v>
      </c>
      <c r="P240" s="61">
        <v>2000</v>
      </c>
      <c r="Q240" s="64">
        <v>36774</v>
      </c>
      <c r="R240" s="63">
        <f t="shared" si="10"/>
        <v>9</v>
      </c>
      <c r="S240" s="61">
        <v>1</v>
      </c>
      <c r="T240" s="61">
        <v>3.1E-2</v>
      </c>
      <c r="U240" s="61">
        <f t="shared" si="11"/>
        <v>31</v>
      </c>
      <c r="X240" s="70">
        <v>0</v>
      </c>
      <c r="Y240" s="66">
        <v>36018</v>
      </c>
      <c r="Z240" s="69">
        <v>1</v>
      </c>
      <c r="AA240" s="69">
        <v>33</v>
      </c>
      <c r="AB240" s="61"/>
      <c r="AD240" s="64">
        <v>37096</v>
      </c>
      <c r="AE240" s="61">
        <v>3</v>
      </c>
      <c r="AF240" s="61">
        <v>1</v>
      </c>
      <c r="AG240" s="63">
        <v>23</v>
      </c>
      <c r="AJ240" s="67"/>
    </row>
    <row r="241" spans="1:36" x14ac:dyDescent="0.25">
      <c r="A241" s="61" t="s">
        <v>1</v>
      </c>
      <c r="B241" s="61" t="s">
        <v>25</v>
      </c>
      <c r="C241" s="61">
        <v>1995</v>
      </c>
      <c r="D241" s="64">
        <v>35037</v>
      </c>
      <c r="E241" s="61">
        <v>0.161</v>
      </c>
      <c r="F241" s="61">
        <v>0</v>
      </c>
      <c r="N241" s="61" t="s">
        <v>1</v>
      </c>
      <c r="O241" s="61" t="s">
        <v>22</v>
      </c>
      <c r="P241" s="61">
        <v>2000</v>
      </c>
      <c r="Q241" s="64">
        <v>36774</v>
      </c>
      <c r="R241" s="63">
        <f t="shared" si="10"/>
        <v>9</v>
      </c>
      <c r="S241" s="61">
        <v>3</v>
      </c>
      <c r="T241" s="61">
        <v>3.2000000000000001E-2</v>
      </c>
      <c r="U241" s="61">
        <f t="shared" si="11"/>
        <v>32</v>
      </c>
      <c r="X241" s="70">
        <v>1</v>
      </c>
      <c r="Y241" s="66">
        <v>36018</v>
      </c>
      <c r="Z241" s="69">
        <v>1</v>
      </c>
      <c r="AA241" s="69">
        <v>31</v>
      </c>
      <c r="AB241" s="61"/>
      <c r="AD241" s="64">
        <v>37110</v>
      </c>
      <c r="AE241" s="61">
        <v>0</v>
      </c>
      <c r="AF241" s="61">
        <v>1</v>
      </c>
      <c r="AG241" s="63">
        <v>24</v>
      </c>
      <c r="AJ241" s="68"/>
    </row>
    <row r="242" spans="1:36" x14ac:dyDescent="0.25">
      <c r="A242" s="61" t="s">
        <v>1</v>
      </c>
      <c r="B242" s="61" t="s">
        <v>22</v>
      </c>
      <c r="C242" s="61">
        <v>1995</v>
      </c>
      <c r="D242" s="64">
        <v>35037</v>
      </c>
      <c r="E242" s="61">
        <v>0.153</v>
      </c>
      <c r="F242" s="61">
        <v>3</v>
      </c>
      <c r="N242" s="61" t="s">
        <v>1</v>
      </c>
      <c r="O242" s="61" t="s">
        <v>25</v>
      </c>
      <c r="P242" s="61">
        <v>2000</v>
      </c>
      <c r="Q242" s="64">
        <v>36788</v>
      </c>
      <c r="R242" s="63">
        <f t="shared" si="10"/>
        <v>9</v>
      </c>
      <c r="S242" s="61">
        <v>0</v>
      </c>
      <c r="T242" s="61">
        <v>6.2E-2</v>
      </c>
      <c r="U242" s="61">
        <f t="shared" si="11"/>
        <v>62</v>
      </c>
      <c r="X242" s="70">
        <v>3</v>
      </c>
      <c r="Y242" s="66">
        <v>36018</v>
      </c>
      <c r="Z242" s="69">
        <v>1</v>
      </c>
      <c r="AA242" s="69">
        <v>41</v>
      </c>
      <c r="AB242" s="61"/>
      <c r="AD242" s="64">
        <v>37110</v>
      </c>
      <c r="AE242" s="61">
        <v>1</v>
      </c>
      <c r="AF242" s="61">
        <v>1</v>
      </c>
      <c r="AG242" s="63">
        <v>26</v>
      </c>
      <c r="AJ242" s="67"/>
    </row>
    <row r="243" spans="1:36" x14ac:dyDescent="0.25">
      <c r="A243" s="61" t="s">
        <v>1</v>
      </c>
      <c r="B243" s="61" t="s">
        <v>25</v>
      </c>
      <c r="C243" s="61">
        <v>1996</v>
      </c>
      <c r="D243" s="64">
        <v>35165</v>
      </c>
      <c r="E243" s="61">
        <v>0.14599999999999999</v>
      </c>
      <c r="F243" s="61">
        <v>0</v>
      </c>
      <c r="N243" s="61" t="s">
        <v>1</v>
      </c>
      <c r="O243" s="61" t="s">
        <v>49</v>
      </c>
      <c r="P243" s="61">
        <v>2000</v>
      </c>
      <c r="Q243" s="64">
        <v>36788</v>
      </c>
      <c r="R243" s="63">
        <f t="shared" si="10"/>
        <v>9</v>
      </c>
      <c r="S243" s="61">
        <v>1</v>
      </c>
      <c r="T243" s="61">
        <v>5.8000000000000003E-2</v>
      </c>
      <c r="U243" s="61">
        <f t="shared" si="11"/>
        <v>58</v>
      </c>
      <c r="X243" s="71">
        <v>36032</v>
      </c>
      <c r="Z243" s="69"/>
      <c r="AA243" s="69"/>
      <c r="AB243" s="61"/>
      <c r="AD243" s="64">
        <v>37110</v>
      </c>
      <c r="AE243" s="61">
        <v>3</v>
      </c>
      <c r="AF243" s="61">
        <v>1</v>
      </c>
      <c r="AG243" s="63">
        <v>27</v>
      </c>
      <c r="AJ243" s="67"/>
    </row>
    <row r="244" spans="1:36" x14ac:dyDescent="0.25">
      <c r="A244" s="61" t="s">
        <v>1</v>
      </c>
      <c r="B244" s="61" t="s">
        <v>22</v>
      </c>
      <c r="C244" s="61">
        <v>1996</v>
      </c>
      <c r="D244" s="64">
        <v>35165</v>
      </c>
      <c r="E244" s="61">
        <v>0.14699999999999999</v>
      </c>
      <c r="F244" s="61">
        <v>3</v>
      </c>
      <c r="N244" s="61" t="s">
        <v>1</v>
      </c>
      <c r="O244" s="61" t="s">
        <v>22</v>
      </c>
      <c r="P244" s="61">
        <v>2000</v>
      </c>
      <c r="Q244" s="64">
        <v>36788</v>
      </c>
      <c r="R244" s="63">
        <f t="shared" si="10"/>
        <v>9</v>
      </c>
      <c r="S244" s="61">
        <v>3</v>
      </c>
      <c r="T244" s="61">
        <v>5.6000000000000001E-2</v>
      </c>
      <c r="U244" s="61">
        <f t="shared" si="11"/>
        <v>56</v>
      </c>
      <c r="X244" s="70">
        <v>0</v>
      </c>
      <c r="Y244" s="66">
        <v>36032</v>
      </c>
      <c r="Z244" s="69">
        <v>1</v>
      </c>
      <c r="AA244" s="69">
        <v>44</v>
      </c>
      <c r="AB244" s="61"/>
      <c r="AD244" s="64">
        <v>37123</v>
      </c>
      <c r="AE244" s="61">
        <v>0</v>
      </c>
      <c r="AF244" s="61">
        <v>1</v>
      </c>
      <c r="AG244" s="63">
        <v>30</v>
      </c>
      <c r="AJ244" s="67"/>
    </row>
    <row r="245" spans="1:36" x14ac:dyDescent="0.25">
      <c r="A245" s="61" t="s">
        <v>1</v>
      </c>
      <c r="B245" s="61" t="s">
        <v>25</v>
      </c>
      <c r="C245" s="61">
        <v>1996</v>
      </c>
      <c r="D245" s="64">
        <v>35186</v>
      </c>
      <c r="E245" s="61">
        <v>0.13400000000000001</v>
      </c>
      <c r="F245" s="61">
        <v>0</v>
      </c>
      <c r="N245" s="61" t="s">
        <v>1</v>
      </c>
      <c r="O245" s="61" t="s">
        <v>25</v>
      </c>
      <c r="P245" s="61">
        <v>2001</v>
      </c>
      <c r="Q245" s="64">
        <v>37054</v>
      </c>
      <c r="R245" s="63">
        <f t="shared" si="10"/>
        <v>6</v>
      </c>
      <c r="S245" s="61">
        <v>0</v>
      </c>
      <c r="T245" s="61">
        <v>4.2000000000000003E-2</v>
      </c>
      <c r="U245" s="61">
        <f t="shared" si="11"/>
        <v>42</v>
      </c>
      <c r="X245" s="70">
        <v>1</v>
      </c>
      <c r="Y245" s="66">
        <v>36032</v>
      </c>
      <c r="Z245" s="69">
        <v>1</v>
      </c>
      <c r="AA245" s="69">
        <v>51</v>
      </c>
      <c r="AB245" s="61"/>
      <c r="AD245" s="64">
        <v>37123</v>
      </c>
      <c r="AE245" s="61">
        <v>1</v>
      </c>
      <c r="AF245" s="61">
        <v>1</v>
      </c>
      <c r="AG245" s="63">
        <v>32</v>
      </c>
      <c r="AJ245" s="67"/>
    </row>
    <row r="246" spans="1:36" x14ac:dyDescent="0.25">
      <c r="A246" s="61" t="s">
        <v>1</v>
      </c>
      <c r="B246" s="61" t="s">
        <v>22</v>
      </c>
      <c r="C246" s="61">
        <v>1996</v>
      </c>
      <c r="D246" s="64">
        <v>35186</v>
      </c>
      <c r="E246" s="61">
        <v>0.13300000000000001</v>
      </c>
      <c r="F246" s="61">
        <v>3</v>
      </c>
      <c r="N246" s="61" t="s">
        <v>1</v>
      </c>
      <c r="O246" s="61" t="s">
        <v>49</v>
      </c>
      <c r="P246" s="61">
        <v>2001</v>
      </c>
      <c r="Q246" s="64">
        <v>37054</v>
      </c>
      <c r="R246" s="63">
        <f t="shared" si="10"/>
        <v>6</v>
      </c>
      <c r="S246" s="61">
        <v>1</v>
      </c>
      <c r="T246" s="61">
        <v>4.4999999999999998E-2</v>
      </c>
      <c r="U246" s="61">
        <f t="shared" si="11"/>
        <v>45</v>
      </c>
      <c r="X246" s="70">
        <v>3</v>
      </c>
      <c r="Y246" s="66">
        <v>36032</v>
      </c>
      <c r="Z246" s="69">
        <v>1</v>
      </c>
      <c r="AA246" s="69">
        <v>45</v>
      </c>
      <c r="AB246" s="61"/>
      <c r="AD246" s="64">
        <v>37123</v>
      </c>
      <c r="AE246" s="61">
        <v>3</v>
      </c>
      <c r="AF246" s="61">
        <v>1</v>
      </c>
      <c r="AG246" s="63">
        <v>30</v>
      </c>
      <c r="AJ246" s="68"/>
    </row>
    <row r="247" spans="1:36" x14ac:dyDescent="0.25">
      <c r="A247" s="61" t="s">
        <v>1</v>
      </c>
      <c r="B247" s="61" t="s">
        <v>25</v>
      </c>
      <c r="C247" s="61">
        <v>1996</v>
      </c>
      <c r="D247" s="64">
        <v>35200</v>
      </c>
      <c r="E247" s="61">
        <v>0.11899999999999999</v>
      </c>
      <c r="F247" s="61">
        <v>0</v>
      </c>
      <c r="N247" s="61" t="s">
        <v>1</v>
      </c>
      <c r="O247" s="61" t="s">
        <v>22</v>
      </c>
      <c r="P247" s="61">
        <v>2001</v>
      </c>
      <c r="Q247" s="64">
        <v>37054</v>
      </c>
      <c r="R247" s="63">
        <f t="shared" si="10"/>
        <v>6</v>
      </c>
      <c r="S247" s="61">
        <v>3</v>
      </c>
      <c r="T247" s="61">
        <v>3.3000000000000002E-2</v>
      </c>
      <c r="U247" s="61">
        <f t="shared" si="11"/>
        <v>33</v>
      </c>
      <c r="X247" s="71">
        <v>36046</v>
      </c>
      <c r="Z247" s="69"/>
      <c r="AA247" s="69"/>
      <c r="AB247" s="61"/>
      <c r="AD247" s="64">
        <v>37138</v>
      </c>
      <c r="AE247" s="61">
        <v>0</v>
      </c>
      <c r="AF247" s="61">
        <v>1</v>
      </c>
      <c r="AG247" s="63">
        <v>40</v>
      </c>
      <c r="AJ247" s="67"/>
    </row>
    <row r="248" spans="1:36" x14ac:dyDescent="0.25">
      <c r="A248" s="61" t="s">
        <v>1</v>
      </c>
      <c r="B248" s="61" t="s">
        <v>22</v>
      </c>
      <c r="C248" s="61">
        <v>1996</v>
      </c>
      <c r="D248" s="64">
        <v>35200</v>
      </c>
      <c r="E248" s="61">
        <v>0.121</v>
      </c>
      <c r="F248" s="61">
        <v>3</v>
      </c>
      <c r="N248" s="61" t="s">
        <v>1</v>
      </c>
      <c r="O248" s="61" t="s">
        <v>25</v>
      </c>
      <c r="P248" s="61">
        <v>2001</v>
      </c>
      <c r="Q248" s="64">
        <v>37068</v>
      </c>
      <c r="R248" s="63">
        <f t="shared" si="10"/>
        <v>6</v>
      </c>
      <c r="S248" s="61">
        <v>0</v>
      </c>
      <c r="T248" s="61">
        <v>2.8000000000000001E-2</v>
      </c>
      <c r="U248" s="61">
        <f t="shared" si="11"/>
        <v>28</v>
      </c>
      <c r="X248" s="70">
        <v>0</v>
      </c>
      <c r="Y248" s="66">
        <v>36046</v>
      </c>
      <c r="Z248" s="69">
        <v>1</v>
      </c>
      <c r="AA248" s="69">
        <v>48</v>
      </c>
      <c r="AB248" s="61"/>
      <c r="AD248" s="64">
        <v>37138</v>
      </c>
      <c r="AE248" s="61">
        <v>1</v>
      </c>
      <c r="AF248" s="61">
        <v>1</v>
      </c>
      <c r="AG248" s="63">
        <v>41</v>
      </c>
      <c r="AJ248" s="67"/>
    </row>
    <row r="249" spans="1:36" x14ac:dyDescent="0.25">
      <c r="A249" s="61" t="s">
        <v>1</v>
      </c>
      <c r="B249" s="61" t="s">
        <v>25</v>
      </c>
      <c r="C249" s="61">
        <v>1996</v>
      </c>
      <c r="D249" s="64">
        <v>35214</v>
      </c>
      <c r="E249" s="61">
        <v>0.113</v>
      </c>
      <c r="F249" s="61">
        <v>0</v>
      </c>
      <c r="N249" s="61" t="s">
        <v>1</v>
      </c>
      <c r="O249" s="61" t="s">
        <v>49</v>
      </c>
      <c r="P249" s="61">
        <v>2001</v>
      </c>
      <c r="Q249" s="64">
        <v>37068</v>
      </c>
      <c r="R249" s="63">
        <f t="shared" si="10"/>
        <v>6</v>
      </c>
      <c r="S249" s="61">
        <v>1</v>
      </c>
      <c r="T249" s="61">
        <v>2.8000000000000001E-2</v>
      </c>
      <c r="U249" s="61">
        <f t="shared" si="11"/>
        <v>28</v>
      </c>
      <c r="X249" s="70">
        <v>1</v>
      </c>
      <c r="Y249" s="66">
        <v>36046</v>
      </c>
      <c r="Z249" s="69">
        <v>1</v>
      </c>
      <c r="AA249" s="69">
        <v>48</v>
      </c>
      <c r="AB249" s="61"/>
      <c r="AD249" s="64">
        <v>37138</v>
      </c>
      <c r="AE249" s="61">
        <v>3</v>
      </c>
      <c r="AF249" s="61">
        <v>1</v>
      </c>
      <c r="AG249" s="63">
        <v>39</v>
      </c>
      <c r="AJ249" s="67"/>
    </row>
    <row r="250" spans="1:36" x14ac:dyDescent="0.25">
      <c r="A250" s="61" t="s">
        <v>1</v>
      </c>
      <c r="B250" s="61" t="s">
        <v>22</v>
      </c>
      <c r="C250" s="61">
        <v>1996</v>
      </c>
      <c r="D250" s="64">
        <v>35214</v>
      </c>
      <c r="E250" s="61">
        <v>9.0999999999999998E-2</v>
      </c>
      <c r="F250" s="61">
        <v>3</v>
      </c>
      <c r="N250" s="61" t="s">
        <v>1</v>
      </c>
      <c r="O250" s="61" t="s">
        <v>22</v>
      </c>
      <c r="P250" s="61">
        <v>2001</v>
      </c>
      <c r="Q250" s="64">
        <v>37068</v>
      </c>
      <c r="R250" s="63">
        <f t="shared" si="10"/>
        <v>6</v>
      </c>
      <c r="S250" s="61">
        <v>3</v>
      </c>
      <c r="T250" s="61">
        <v>3.4000000000000002E-2</v>
      </c>
      <c r="U250" s="61">
        <f t="shared" si="11"/>
        <v>34</v>
      </c>
      <c r="X250" s="70">
        <v>3</v>
      </c>
      <c r="Y250" s="66">
        <v>36046</v>
      </c>
      <c r="Z250" s="69">
        <v>1</v>
      </c>
      <c r="AA250" s="69">
        <v>50</v>
      </c>
      <c r="AB250" s="61"/>
      <c r="AD250" s="64">
        <v>37152</v>
      </c>
      <c r="AE250" s="61">
        <v>0</v>
      </c>
      <c r="AF250" s="61">
        <v>1</v>
      </c>
      <c r="AG250" s="63">
        <v>163</v>
      </c>
      <c r="AJ250" s="67"/>
    </row>
    <row r="251" spans="1:36" x14ac:dyDescent="0.25">
      <c r="A251" s="61" t="s">
        <v>1</v>
      </c>
      <c r="B251" s="61" t="s">
        <v>25</v>
      </c>
      <c r="C251" s="61">
        <v>1996</v>
      </c>
      <c r="D251" s="64">
        <v>35228</v>
      </c>
      <c r="E251" s="61">
        <v>9.1999999999999998E-2</v>
      </c>
      <c r="F251" s="61">
        <v>0</v>
      </c>
      <c r="N251" s="61" t="s">
        <v>1</v>
      </c>
      <c r="O251" s="61" t="s">
        <v>25</v>
      </c>
      <c r="P251" s="61">
        <v>2001</v>
      </c>
      <c r="Q251" s="64">
        <v>37082</v>
      </c>
      <c r="R251" s="63">
        <f t="shared" si="10"/>
        <v>7</v>
      </c>
      <c r="S251" s="61">
        <v>0</v>
      </c>
      <c r="T251" s="61">
        <v>2.9000000000000001E-2</v>
      </c>
      <c r="U251" s="61">
        <f t="shared" si="11"/>
        <v>29</v>
      </c>
      <c r="X251" s="71">
        <v>36060</v>
      </c>
      <c r="Z251" s="69"/>
      <c r="AA251" s="69"/>
      <c r="AB251" s="61"/>
      <c r="AD251" s="64">
        <v>37152</v>
      </c>
      <c r="AE251" s="61">
        <v>1</v>
      </c>
      <c r="AF251" s="61">
        <v>1</v>
      </c>
      <c r="AG251" s="63">
        <v>59</v>
      </c>
      <c r="AJ251" s="68"/>
    </row>
    <row r="252" spans="1:36" x14ac:dyDescent="0.25">
      <c r="A252" s="61" t="s">
        <v>1</v>
      </c>
      <c r="B252" s="61" t="s">
        <v>22</v>
      </c>
      <c r="C252" s="61">
        <v>1996</v>
      </c>
      <c r="D252" s="64">
        <v>35228</v>
      </c>
      <c r="E252" s="61">
        <v>0.10100000000000001</v>
      </c>
      <c r="F252" s="61">
        <v>3</v>
      </c>
      <c r="N252" s="61" t="s">
        <v>1</v>
      </c>
      <c r="O252" s="61" t="s">
        <v>49</v>
      </c>
      <c r="P252" s="61">
        <v>2001</v>
      </c>
      <c r="Q252" s="64">
        <v>37082</v>
      </c>
      <c r="R252" s="63">
        <f t="shared" si="10"/>
        <v>7</v>
      </c>
      <c r="S252" s="61">
        <v>1</v>
      </c>
      <c r="T252" s="61">
        <v>0.03</v>
      </c>
      <c r="U252" s="61">
        <f t="shared" si="11"/>
        <v>30</v>
      </c>
      <c r="X252" s="70">
        <v>0</v>
      </c>
      <c r="Y252" s="66">
        <v>36060</v>
      </c>
      <c r="Z252" s="69">
        <v>1</v>
      </c>
      <c r="AA252" s="69">
        <v>52</v>
      </c>
      <c r="AB252" s="61"/>
      <c r="AD252" s="64">
        <v>37152</v>
      </c>
      <c r="AE252" s="61">
        <v>3</v>
      </c>
      <c r="AF252" s="61">
        <v>1</v>
      </c>
      <c r="AG252" s="63">
        <v>45</v>
      </c>
      <c r="AJ252" s="67"/>
    </row>
    <row r="253" spans="1:36" x14ac:dyDescent="0.25">
      <c r="A253" s="61" t="s">
        <v>1</v>
      </c>
      <c r="B253" s="61" t="s">
        <v>25</v>
      </c>
      <c r="C253" s="61">
        <v>1996</v>
      </c>
      <c r="D253" s="64">
        <v>35242</v>
      </c>
      <c r="E253" s="61">
        <v>0.10199999999999999</v>
      </c>
      <c r="F253" s="61">
        <v>0</v>
      </c>
      <c r="N253" s="61" t="s">
        <v>1</v>
      </c>
      <c r="O253" s="61" t="s">
        <v>22</v>
      </c>
      <c r="P253" s="61">
        <v>2001</v>
      </c>
      <c r="Q253" s="64">
        <v>37082</v>
      </c>
      <c r="R253" s="63">
        <f t="shared" si="10"/>
        <v>7</v>
      </c>
      <c r="S253" s="61">
        <v>3</v>
      </c>
      <c r="T253" s="61">
        <v>3.2000000000000001E-2</v>
      </c>
      <c r="U253" s="61">
        <f t="shared" si="11"/>
        <v>32</v>
      </c>
      <c r="X253" s="70">
        <v>1</v>
      </c>
      <c r="Y253" s="66">
        <v>36060</v>
      </c>
      <c r="Z253" s="69">
        <v>1</v>
      </c>
      <c r="AA253" s="69">
        <v>56</v>
      </c>
      <c r="AB253" s="61"/>
      <c r="AD253" s="64">
        <v>37418</v>
      </c>
      <c r="AE253" s="61">
        <v>0</v>
      </c>
      <c r="AF253" s="61">
        <v>1</v>
      </c>
      <c r="AG253" s="63">
        <v>35</v>
      </c>
      <c r="AJ253" s="67"/>
    </row>
    <row r="254" spans="1:36" x14ac:dyDescent="0.25">
      <c r="A254" s="61" t="s">
        <v>1</v>
      </c>
      <c r="B254" s="61" t="s">
        <v>22</v>
      </c>
      <c r="C254" s="61">
        <v>1996</v>
      </c>
      <c r="D254" s="64">
        <v>35242</v>
      </c>
      <c r="E254" s="61">
        <v>0.08</v>
      </c>
      <c r="F254" s="61">
        <v>3</v>
      </c>
      <c r="N254" s="61" t="s">
        <v>1</v>
      </c>
      <c r="O254" s="61" t="s">
        <v>25</v>
      </c>
      <c r="P254" s="61">
        <v>2001</v>
      </c>
      <c r="Q254" s="64">
        <v>37096</v>
      </c>
      <c r="R254" s="63">
        <f t="shared" si="10"/>
        <v>7</v>
      </c>
      <c r="S254" s="61">
        <v>0</v>
      </c>
      <c r="T254" s="61">
        <v>2.5000000000000001E-2</v>
      </c>
      <c r="U254" s="61">
        <f t="shared" si="11"/>
        <v>25</v>
      </c>
      <c r="X254" s="70">
        <v>3</v>
      </c>
      <c r="Y254" s="66">
        <v>36060</v>
      </c>
      <c r="Z254" s="69">
        <v>1</v>
      </c>
      <c r="AA254" s="69">
        <v>51</v>
      </c>
      <c r="AB254" s="61"/>
      <c r="AD254" s="64">
        <v>37418</v>
      </c>
      <c r="AE254" s="61">
        <v>1</v>
      </c>
      <c r="AF254" s="61">
        <v>1</v>
      </c>
      <c r="AG254" s="63">
        <v>39</v>
      </c>
      <c r="AJ254" s="67"/>
    </row>
    <row r="255" spans="1:36" x14ac:dyDescent="0.25">
      <c r="A255" s="61" t="s">
        <v>1</v>
      </c>
      <c r="B255" s="61" t="s">
        <v>25</v>
      </c>
      <c r="C255" s="61">
        <v>1996</v>
      </c>
      <c r="D255" s="64">
        <v>35256</v>
      </c>
      <c r="E255" s="61">
        <v>7.3999999999999996E-2</v>
      </c>
      <c r="F255" s="61">
        <v>0</v>
      </c>
      <c r="N255" s="61" t="s">
        <v>1</v>
      </c>
      <c r="O255" s="61" t="s">
        <v>49</v>
      </c>
      <c r="P255" s="61">
        <v>2001</v>
      </c>
      <c r="Q255" s="64">
        <v>37096</v>
      </c>
      <c r="R255" s="63">
        <f t="shared" si="10"/>
        <v>7</v>
      </c>
      <c r="S255" s="61">
        <v>1</v>
      </c>
      <c r="T255" s="61">
        <v>2.9000000000000001E-2</v>
      </c>
      <c r="U255" s="61">
        <f t="shared" si="11"/>
        <v>29</v>
      </c>
      <c r="X255" s="71">
        <v>36312</v>
      </c>
      <c r="Z255" s="69"/>
      <c r="AA255" s="69"/>
      <c r="AB255" s="61"/>
      <c r="AD255" s="64">
        <v>37418</v>
      </c>
      <c r="AE255" s="61">
        <v>3</v>
      </c>
      <c r="AF255" s="61">
        <v>1</v>
      </c>
      <c r="AG255" s="63">
        <v>36</v>
      </c>
      <c r="AJ255" s="67"/>
    </row>
    <row r="256" spans="1:36" x14ac:dyDescent="0.25">
      <c r="A256" s="61" t="s">
        <v>1</v>
      </c>
      <c r="B256" s="61" t="s">
        <v>22</v>
      </c>
      <c r="C256" s="61">
        <v>1996</v>
      </c>
      <c r="D256" s="64">
        <v>35256</v>
      </c>
      <c r="E256" s="61">
        <v>7.1999999999999995E-2</v>
      </c>
      <c r="F256" s="61">
        <v>3</v>
      </c>
      <c r="N256" s="61" t="s">
        <v>1</v>
      </c>
      <c r="O256" s="61" t="s">
        <v>22</v>
      </c>
      <c r="P256" s="61">
        <v>2001</v>
      </c>
      <c r="Q256" s="64">
        <v>37096</v>
      </c>
      <c r="R256" s="63">
        <f t="shared" si="10"/>
        <v>7</v>
      </c>
      <c r="S256" s="61">
        <v>3</v>
      </c>
      <c r="T256" s="61">
        <v>2.3E-2</v>
      </c>
      <c r="U256" s="61">
        <f t="shared" si="11"/>
        <v>23</v>
      </c>
      <c r="X256" s="70">
        <v>0</v>
      </c>
      <c r="Y256" s="66">
        <v>36312</v>
      </c>
      <c r="Z256" s="69">
        <v>1</v>
      </c>
      <c r="AA256" s="69">
        <v>69</v>
      </c>
      <c r="AB256" s="61"/>
      <c r="AD256" s="64">
        <v>37432</v>
      </c>
      <c r="AE256" s="61">
        <v>0.2</v>
      </c>
      <c r="AF256" s="61">
        <v>1</v>
      </c>
      <c r="AG256" s="63">
        <v>24</v>
      </c>
      <c r="AJ256" s="68"/>
    </row>
    <row r="257" spans="1:36" x14ac:dyDescent="0.25">
      <c r="A257" s="61" t="s">
        <v>1</v>
      </c>
      <c r="B257" s="61" t="s">
        <v>25</v>
      </c>
      <c r="C257" s="61">
        <v>1996</v>
      </c>
      <c r="D257" s="64">
        <v>35270</v>
      </c>
      <c r="E257" s="61">
        <v>4.2999999999999997E-2</v>
      </c>
      <c r="F257" s="61">
        <v>0</v>
      </c>
      <c r="N257" s="61" t="s">
        <v>1</v>
      </c>
      <c r="O257" s="61" t="s">
        <v>25</v>
      </c>
      <c r="P257" s="61">
        <v>2001</v>
      </c>
      <c r="Q257" s="64">
        <v>37110</v>
      </c>
      <c r="R257" s="63">
        <f t="shared" si="10"/>
        <v>8</v>
      </c>
      <c r="S257" s="61">
        <v>0</v>
      </c>
      <c r="T257" s="61">
        <v>2.4E-2</v>
      </c>
      <c r="U257" s="61">
        <f t="shared" si="11"/>
        <v>24</v>
      </c>
      <c r="X257" s="70">
        <v>1</v>
      </c>
      <c r="Y257" s="66">
        <v>36312</v>
      </c>
      <c r="Z257" s="69">
        <v>1</v>
      </c>
      <c r="AA257" s="69">
        <v>56</v>
      </c>
      <c r="AB257" s="61"/>
      <c r="AD257" s="64">
        <v>37432</v>
      </c>
      <c r="AE257" s="61">
        <v>1</v>
      </c>
      <c r="AF257" s="61">
        <v>1</v>
      </c>
      <c r="AG257" s="63">
        <v>38</v>
      </c>
      <c r="AJ257" s="67"/>
    </row>
    <row r="258" spans="1:36" x14ac:dyDescent="0.25">
      <c r="A258" s="61" t="s">
        <v>1</v>
      </c>
      <c r="B258" s="61" t="s">
        <v>22</v>
      </c>
      <c r="C258" s="61">
        <v>1996</v>
      </c>
      <c r="D258" s="64">
        <v>35270</v>
      </c>
      <c r="E258" s="61">
        <v>6.5000000000000002E-2</v>
      </c>
      <c r="F258" s="61">
        <v>3</v>
      </c>
      <c r="N258" s="61" t="s">
        <v>1</v>
      </c>
      <c r="O258" s="61" t="s">
        <v>49</v>
      </c>
      <c r="P258" s="61">
        <v>2001</v>
      </c>
      <c r="Q258" s="64">
        <v>37110</v>
      </c>
      <c r="R258" s="63">
        <f t="shared" si="10"/>
        <v>8</v>
      </c>
      <c r="S258" s="61">
        <v>1</v>
      </c>
      <c r="T258" s="61">
        <v>2.5999999999999999E-2</v>
      </c>
      <c r="U258" s="61">
        <f t="shared" si="11"/>
        <v>26</v>
      </c>
      <c r="X258" s="70">
        <v>3</v>
      </c>
      <c r="Y258" s="66">
        <v>36312</v>
      </c>
      <c r="Z258" s="69">
        <v>1</v>
      </c>
      <c r="AA258" s="69">
        <v>61</v>
      </c>
      <c r="AB258" s="61"/>
      <c r="AD258" s="64">
        <v>37432</v>
      </c>
      <c r="AE258" s="61">
        <v>3</v>
      </c>
      <c r="AF258" s="61">
        <v>1</v>
      </c>
      <c r="AG258" s="63">
        <v>36</v>
      </c>
      <c r="AJ258" s="67"/>
    </row>
    <row r="259" spans="1:36" x14ac:dyDescent="0.25">
      <c r="A259" s="61" t="s">
        <v>1</v>
      </c>
      <c r="B259" s="61" t="s">
        <v>25</v>
      </c>
      <c r="C259" s="61">
        <v>1996</v>
      </c>
      <c r="D259" s="64">
        <v>35284</v>
      </c>
      <c r="E259" s="61">
        <v>6.8000000000000005E-2</v>
      </c>
      <c r="F259" s="61">
        <v>0</v>
      </c>
      <c r="N259" s="61" t="s">
        <v>1</v>
      </c>
      <c r="O259" s="61" t="s">
        <v>22</v>
      </c>
      <c r="P259" s="61">
        <v>2001</v>
      </c>
      <c r="Q259" s="64">
        <v>37110</v>
      </c>
      <c r="R259" s="63">
        <f t="shared" si="10"/>
        <v>8</v>
      </c>
      <c r="S259" s="61">
        <v>3</v>
      </c>
      <c r="T259" s="61">
        <v>2.7E-2</v>
      </c>
      <c r="U259" s="61">
        <f t="shared" si="11"/>
        <v>27</v>
      </c>
      <c r="X259" s="71">
        <v>36325</v>
      </c>
      <c r="Z259" s="69"/>
      <c r="AA259" s="69"/>
      <c r="AB259" s="61"/>
      <c r="AD259" s="64">
        <v>37445</v>
      </c>
      <c r="AE259" s="61">
        <v>0.3</v>
      </c>
      <c r="AF259" s="61">
        <v>1</v>
      </c>
      <c r="AG259" s="63">
        <v>39</v>
      </c>
      <c r="AJ259" s="67"/>
    </row>
    <row r="260" spans="1:36" x14ac:dyDescent="0.25">
      <c r="A260" s="61" t="s">
        <v>1</v>
      </c>
      <c r="B260" s="61" t="s">
        <v>22</v>
      </c>
      <c r="C260" s="61">
        <v>1996</v>
      </c>
      <c r="D260" s="64">
        <v>35284</v>
      </c>
      <c r="E260" s="61">
        <v>5.0999999999999997E-2</v>
      </c>
      <c r="F260" s="61">
        <v>3</v>
      </c>
      <c r="N260" s="61" t="s">
        <v>1</v>
      </c>
      <c r="O260" s="61" t="s">
        <v>25</v>
      </c>
      <c r="P260" s="61">
        <v>2001</v>
      </c>
      <c r="Q260" s="64">
        <v>37123</v>
      </c>
      <c r="R260" s="63">
        <f t="shared" si="10"/>
        <v>8</v>
      </c>
      <c r="S260" s="61">
        <v>0</v>
      </c>
      <c r="T260" s="61">
        <v>0.03</v>
      </c>
      <c r="U260" s="61">
        <f t="shared" si="11"/>
        <v>30</v>
      </c>
      <c r="X260" s="70">
        <v>0</v>
      </c>
      <c r="Y260" s="66">
        <v>36325</v>
      </c>
      <c r="Z260" s="69">
        <v>1</v>
      </c>
      <c r="AA260" s="69">
        <v>62</v>
      </c>
      <c r="AB260" s="61"/>
      <c r="AD260" s="64">
        <v>37445</v>
      </c>
      <c r="AE260" s="61">
        <v>1</v>
      </c>
      <c r="AF260" s="61">
        <v>1</v>
      </c>
      <c r="AG260" s="63">
        <v>37</v>
      </c>
      <c r="AJ260" s="67"/>
    </row>
    <row r="261" spans="1:36" x14ac:dyDescent="0.25">
      <c r="A261" s="61" t="s">
        <v>1</v>
      </c>
      <c r="B261" s="61" t="s">
        <v>25</v>
      </c>
      <c r="C261" s="61">
        <v>1996</v>
      </c>
      <c r="D261" s="64">
        <v>35298</v>
      </c>
      <c r="E261" s="61">
        <v>6.8000000000000005E-2</v>
      </c>
      <c r="F261" s="61">
        <v>0</v>
      </c>
      <c r="N261" s="61" t="s">
        <v>1</v>
      </c>
      <c r="O261" s="61" t="s">
        <v>49</v>
      </c>
      <c r="P261" s="61">
        <v>2001</v>
      </c>
      <c r="Q261" s="64">
        <v>37123</v>
      </c>
      <c r="R261" s="63">
        <f t="shared" si="10"/>
        <v>8</v>
      </c>
      <c r="S261" s="61">
        <v>1</v>
      </c>
      <c r="T261" s="61">
        <v>3.2000000000000001E-2</v>
      </c>
      <c r="U261" s="61">
        <f t="shared" si="11"/>
        <v>32</v>
      </c>
      <c r="X261" s="70">
        <v>1</v>
      </c>
      <c r="Y261" s="66">
        <v>36325</v>
      </c>
      <c r="Z261" s="69">
        <v>1</v>
      </c>
      <c r="AA261" s="69">
        <v>63</v>
      </c>
      <c r="AB261" s="61"/>
      <c r="AD261" s="64">
        <v>37445</v>
      </c>
      <c r="AE261" s="61">
        <v>3</v>
      </c>
      <c r="AF261" s="61">
        <v>1</v>
      </c>
      <c r="AG261" s="63">
        <v>41</v>
      </c>
      <c r="AJ261" s="68"/>
    </row>
    <row r="262" spans="1:36" x14ac:dyDescent="0.25">
      <c r="A262" s="61" t="s">
        <v>1</v>
      </c>
      <c r="B262" s="61" t="s">
        <v>22</v>
      </c>
      <c r="C262" s="61">
        <v>1996</v>
      </c>
      <c r="D262" s="64">
        <v>35298</v>
      </c>
      <c r="E262" s="61">
        <v>6.9000000000000006E-2</v>
      </c>
      <c r="F262" s="61">
        <v>3</v>
      </c>
      <c r="N262" s="61" t="s">
        <v>1</v>
      </c>
      <c r="O262" s="61" t="s">
        <v>22</v>
      </c>
      <c r="P262" s="61">
        <v>2001</v>
      </c>
      <c r="Q262" s="64">
        <v>37123</v>
      </c>
      <c r="R262" s="63">
        <f t="shared" si="10"/>
        <v>8</v>
      </c>
      <c r="S262" s="61">
        <v>3</v>
      </c>
      <c r="T262" s="61">
        <v>0.03</v>
      </c>
      <c r="U262" s="61">
        <f t="shared" si="11"/>
        <v>30</v>
      </c>
      <c r="X262" s="70">
        <v>3</v>
      </c>
      <c r="Y262" s="66">
        <v>36325</v>
      </c>
      <c r="Z262" s="69">
        <v>1</v>
      </c>
      <c r="AA262" s="69">
        <v>64</v>
      </c>
      <c r="AB262" s="61"/>
      <c r="AD262" s="64">
        <v>37461</v>
      </c>
      <c r="AE262" s="61">
        <v>0</v>
      </c>
      <c r="AF262" s="61">
        <v>1</v>
      </c>
      <c r="AG262" s="63">
        <v>33</v>
      </c>
      <c r="AJ262" s="67"/>
    </row>
    <row r="263" spans="1:36" x14ac:dyDescent="0.25">
      <c r="A263" s="61" t="s">
        <v>1</v>
      </c>
      <c r="B263" s="61" t="s">
        <v>25</v>
      </c>
      <c r="C263" s="61">
        <v>1996</v>
      </c>
      <c r="D263" s="64">
        <v>35312</v>
      </c>
      <c r="E263" s="61">
        <v>6.6000000000000003E-2</v>
      </c>
      <c r="F263" s="61">
        <v>0</v>
      </c>
      <c r="N263" s="61" t="s">
        <v>1</v>
      </c>
      <c r="O263" s="61" t="s">
        <v>25</v>
      </c>
      <c r="P263" s="61">
        <v>2001</v>
      </c>
      <c r="Q263" s="64">
        <v>37138</v>
      </c>
      <c r="R263" s="63">
        <f t="shared" ref="R263:R326" si="13">MONTH(Q263)</f>
        <v>9</v>
      </c>
      <c r="S263" s="61">
        <v>0</v>
      </c>
      <c r="T263" s="61">
        <v>0.04</v>
      </c>
      <c r="U263" s="61">
        <f t="shared" ref="U263:U326" si="14">T263*1000</f>
        <v>40</v>
      </c>
      <c r="X263" s="71">
        <v>36340</v>
      </c>
      <c r="Z263" s="69"/>
      <c r="AA263" s="69"/>
      <c r="AB263" s="61"/>
      <c r="AD263" s="64">
        <v>37461</v>
      </c>
      <c r="AE263" s="61">
        <v>1</v>
      </c>
      <c r="AF263" s="61">
        <v>1</v>
      </c>
      <c r="AG263" s="63">
        <v>34</v>
      </c>
      <c r="AJ263" s="67"/>
    </row>
    <row r="264" spans="1:36" x14ac:dyDescent="0.25">
      <c r="A264" s="61" t="s">
        <v>1</v>
      </c>
      <c r="B264" s="61" t="s">
        <v>22</v>
      </c>
      <c r="C264" s="61">
        <v>1996</v>
      </c>
      <c r="D264" s="64">
        <v>35312</v>
      </c>
      <c r="E264" s="61">
        <v>0.06</v>
      </c>
      <c r="F264" s="61">
        <v>3</v>
      </c>
      <c r="N264" s="61" t="s">
        <v>1</v>
      </c>
      <c r="O264" s="61" t="s">
        <v>49</v>
      </c>
      <c r="P264" s="61">
        <v>2001</v>
      </c>
      <c r="Q264" s="64">
        <v>37138</v>
      </c>
      <c r="R264" s="63">
        <f t="shared" si="13"/>
        <v>9</v>
      </c>
      <c r="S264" s="61">
        <v>1</v>
      </c>
      <c r="T264" s="61">
        <v>4.1000000000000002E-2</v>
      </c>
      <c r="U264" s="61">
        <f t="shared" si="14"/>
        <v>41</v>
      </c>
      <c r="X264" s="70">
        <v>0</v>
      </c>
      <c r="Y264" s="66">
        <v>36340</v>
      </c>
      <c r="Z264" s="69">
        <v>1</v>
      </c>
      <c r="AA264" s="69">
        <v>50</v>
      </c>
      <c r="AB264" s="61"/>
      <c r="AD264" s="64">
        <v>37461</v>
      </c>
      <c r="AE264" s="61">
        <v>3</v>
      </c>
      <c r="AF264" s="61">
        <v>1</v>
      </c>
      <c r="AG264" s="63">
        <v>35</v>
      </c>
      <c r="AJ264" s="67"/>
    </row>
    <row r="265" spans="1:36" x14ac:dyDescent="0.25">
      <c r="A265" s="61" t="s">
        <v>1</v>
      </c>
      <c r="B265" s="61" t="s">
        <v>25</v>
      </c>
      <c r="C265" s="61">
        <v>1996</v>
      </c>
      <c r="D265" s="64">
        <v>35326</v>
      </c>
      <c r="E265" s="61">
        <v>4.7E-2</v>
      </c>
      <c r="F265" s="61">
        <v>0</v>
      </c>
      <c r="N265" s="61" t="s">
        <v>1</v>
      </c>
      <c r="O265" s="61" t="s">
        <v>22</v>
      </c>
      <c r="P265" s="61">
        <v>2001</v>
      </c>
      <c r="Q265" s="64">
        <v>37138</v>
      </c>
      <c r="R265" s="63">
        <f t="shared" si="13"/>
        <v>9</v>
      </c>
      <c r="S265" s="61">
        <v>3</v>
      </c>
      <c r="T265" s="61">
        <v>3.9E-2</v>
      </c>
      <c r="U265" s="61">
        <f t="shared" si="14"/>
        <v>39</v>
      </c>
      <c r="X265" s="70">
        <v>1</v>
      </c>
      <c r="Y265" s="66">
        <v>36340</v>
      </c>
      <c r="Z265" s="69">
        <v>1</v>
      </c>
      <c r="AA265" s="69">
        <v>47</v>
      </c>
      <c r="AB265" s="61"/>
      <c r="AD265" s="64">
        <v>37474</v>
      </c>
      <c r="AE265" s="61">
        <v>0</v>
      </c>
      <c r="AF265" s="61">
        <v>1</v>
      </c>
      <c r="AG265" s="63">
        <v>64</v>
      </c>
      <c r="AJ265" s="67"/>
    </row>
    <row r="266" spans="1:36" x14ac:dyDescent="0.25">
      <c r="A266" s="61" t="s">
        <v>1</v>
      </c>
      <c r="B266" s="61" t="s">
        <v>22</v>
      </c>
      <c r="C266" s="61">
        <v>1996</v>
      </c>
      <c r="D266" s="64">
        <v>35326</v>
      </c>
      <c r="E266" s="61">
        <v>4.8000000000000001E-2</v>
      </c>
      <c r="F266" s="61">
        <v>3</v>
      </c>
      <c r="N266" s="61" t="s">
        <v>1</v>
      </c>
      <c r="O266" s="61" t="s">
        <v>25</v>
      </c>
      <c r="P266" s="61">
        <v>2001</v>
      </c>
      <c r="Q266" s="64">
        <v>37152</v>
      </c>
      <c r="R266" s="63">
        <f t="shared" si="13"/>
        <v>9</v>
      </c>
      <c r="S266" s="61">
        <v>0</v>
      </c>
      <c r="T266" s="61">
        <v>0.16300000000000001</v>
      </c>
      <c r="U266" s="61">
        <f t="shared" si="14"/>
        <v>163</v>
      </c>
      <c r="X266" s="70">
        <v>3</v>
      </c>
      <c r="Y266" s="66">
        <v>36340</v>
      </c>
      <c r="Z266" s="69">
        <v>1</v>
      </c>
      <c r="AA266" s="69">
        <v>68</v>
      </c>
      <c r="AB266" s="61"/>
      <c r="AD266" s="64">
        <v>37474</v>
      </c>
      <c r="AE266" s="61">
        <v>1</v>
      </c>
      <c r="AF266" s="61">
        <v>1</v>
      </c>
      <c r="AG266" s="63">
        <v>63</v>
      </c>
      <c r="AJ266" s="68"/>
    </row>
    <row r="267" spans="1:36" x14ac:dyDescent="0.25">
      <c r="A267" s="61" t="s">
        <v>1</v>
      </c>
      <c r="B267" s="61" t="s">
        <v>25</v>
      </c>
      <c r="C267" s="61">
        <v>1996</v>
      </c>
      <c r="D267" s="64">
        <v>35340</v>
      </c>
      <c r="E267" s="61">
        <v>0.114</v>
      </c>
      <c r="F267" s="61">
        <v>0</v>
      </c>
      <c r="N267" s="61" t="s">
        <v>1</v>
      </c>
      <c r="O267" s="61" t="s">
        <v>49</v>
      </c>
      <c r="P267" s="61">
        <v>2001</v>
      </c>
      <c r="Q267" s="64">
        <v>37152</v>
      </c>
      <c r="R267" s="63">
        <f t="shared" si="13"/>
        <v>9</v>
      </c>
      <c r="S267" s="61">
        <v>1</v>
      </c>
      <c r="T267" s="61">
        <v>5.8999999999999997E-2</v>
      </c>
      <c r="U267" s="61">
        <f t="shared" si="14"/>
        <v>59</v>
      </c>
      <c r="X267" s="71">
        <v>36354</v>
      </c>
      <c r="Z267" s="69"/>
      <c r="AA267" s="69"/>
      <c r="AB267" s="61"/>
      <c r="AD267" s="64">
        <v>37474</v>
      </c>
      <c r="AE267" s="61">
        <v>3</v>
      </c>
      <c r="AF267" s="61">
        <v>1</v>
      </c>
      <c r="AG267" s="63">
        <v>60</v>
      </c>
      <c r="AJ267" s="67"/>
    </row>
    <row r="268" spans="1:36" x14ac:dyDescent="0.25">
      <c r="A268" s="61" t="s">
        <v>1</v>
      </c>
      <c r="B268" s="61" t="s">
        <v>22</v>
      </c>
      <c r="C268" s="61">
        <v>1996</v>
      </c>
      <c r="D268" s="64">
        <v>35340</v>
      </c>
      <c r="E268" s="61">
        <v>0.112</v>
      </c>
      <c r="F268" s="61">
        <v>3</v>
      </c>
      <c r="N268" s="61" t="s">
        <v>1</v>
      </c>
      <c r="O268" s="61" t="s">
        <v>22</v>
      </c>
      <c r="P268" s="61">
        <v>2001</v>
      </c>
      <c r="Q268" s="64">
        <v>37152</v>
      </c>
      <c r="R268" s="63">
        <f t="shared" si="13"/>
        <v>9</v>
      </c>
      <c r="S268" s="61">
        <v>3</v>
      </c>
      <c r="T268" s="61">
        <v>4.4999999999999998E-2</v>
      </c>
      <c r="U268" s="61">
        <f t="shared" si="14"/>
        <v>45</v>
      </c>
      <c r="X268" s="70">
        <v>0</v>
      </c>
      <c r="Y268" s="66">
        <v>36354</v>
      </c>
      <c r="Z268" s="69">
        <v>1</v>
      </c>
      <c r="AA268" s="69">
        <v>59</v>
      </c>
      <c r="AB268" s="61"/>
      <c r="AD268" s="64">
        <v>37488</v>
      </c>
      <c r="AE268" s="61">
        <v>0</v>
      </c>
      <c r="AF268" s="61">
        <v>1</v>
      </c>
      <c r="AG268" s="63">
        <v>48</v>
      </c>
      <c r="AJ268" s="67"/>
    </row>
    <row r="269" spans="1:36" x14ac:dyDescent="0.25">
      <c r="A269" s="61" t="s">
        <v>1</v>
      </c>
      <c r="B269" s="61" t="s">
        <v>25</v>
      </c>
      <c r="C269" s="61">
        <v>1996</v>
      </c>
      <c r="D269" s="64">
        <v>35354</v>
      </c>
      <c r="E269" s="61">
        <v>0.255</v>
      </c>
      <c r="F269" s="61">
        <v>0</v>
      </c>
      <c r="N269" s="61" t="s">
        <v>1</v>
      </c>
      <c r="O269" s="61" t="s">
        <v>25</v>
      </c>
      <c r="P269" s="61">
        <v>2002</v>
      </c>
      <c r="Q269" s="64">
        <v>37418</v>
      </c>
      <c r="R269" s="63">
        <f t="shared" si="13"/>
        <v>6</v>
      </c>
      <c r="S269" s="61">
        <v>0</v>
      </c>
      <c r="T269" s="61">
        <v>3.5000000000000003E-2</v>
      </c>
      <c r="U269" s="61">
        <f t="shared" si="14"/>
        <v>35</v>
      </c>
      <c r="X269" s="70">
        <v>1</v>
      </c>
      <c r="Y269" s="66">
        <v>36354</v>
      </c>
      <c r="Z269" s="69">
        <v>1</v>
      </c>
      <c r="AA269" s="69">
        <v>60</v>
      </c>
      <c r="AB269" s="61"/>
      <c r="AD269" s="64">
        <v>37488</v>
      </c>
      <c r="AE269" s="61">
        <v>1</v>
      </c>
      <c r="AF269" s="61">
        <v>1</v>
      </c>
      <c r="AG269" s="63">
        <v>44</v>
      </c>
      <c r="AJ269" s="67"/>
    </row>
    <row r="270" spans="1:36" x14ac:dyDescent="0.25">
      <c r="A270" s="61" t="s">
        <v>1</v>
      </c>
      <c r="B270" s="61" t="s">
        <v>22</v>
      </c>
      <c r="C270" s="61">
        <v>1996</v>
      </c>
      <c r="D270" s="64">
        <v>35354</v>
      </c>
      <c r="E270" s="61">
        <v>0.16200000000000001</v>
      </c>
      <c r="F270" s="61">
        <v>3</v>
      </c>
      <c r="N270" s="61" t="s">
        <v>1</v>
      </c>
      <c r="O270" s="61" t="s">
        <v>49</v>
      </c>
      <c r="P270" s="61">
        <v>2002</v>
      </c>
      <c r="Q270" s="64">
        <v>37418</v>
      </c>
      <c r="R270" s="63">
        <f t="shared" si="13"/>
        <v>6</v>
      </c>
      <c r="S270" s="61">
        <v>1</v>
      </c>
      <c r="T270" s="61">
        <v>3.9E-2</v>
      </c>
      <c r="U270" s="61">
        <f t="shared" si="14"/>
        <v>39</v>
      </c>
      <c r="V270" s="61">
        <v>1</v>
      </c>
      <c r="X270" s="70">
        <v>3</v>
      </c>
      <c r="Y270" s="66">
        <v>36354</v>
      </c>
      <c r="Z270" s="69">
        <v>1</v>
      </c>
      <c r="AA270" s="69">
        <v>55</v>
      </c>
      <c r="AB270" s="61"/>
      <c r="AD270" s="64">
        <v>37488</v>
      </c>
      <c r="AE270" s="61">
        <v>3</v>
      </c>
      <c r="AF270" s="61">
        <v>1</v>
      </c>
      <c r="AG270" s="63">
        <v>47</v>
      </c>
      <c r="AJ270" s="67"/>
    </row>
    <row r="271" spans="1:36" x14ac:dyDescent="0.25">
      <c r="A271" s="61" t="s">
        <v>1</v>
      </c>
      <c r="B271" s="61" t="s">
        <v>25</v>
      </c>
      <c r="C271" s="61">
        <v>1996</v>
      </c>
      <c r="D271" s="64">
        <v>35369</v>
      </c>
      <c r="E271" s="61">
        <v>0.217</v>
      </c>
      <c r="F271" s="61">
        <v>0</v>
      </c>
      <c r="N271" s="61" t="s">
        <v>1</v>
      </c>
      <c r="O271" s="61" t="s">
        <v>22</v>
      </c>
      <c r="P271" s="61">
        <v>2002</v>
      </c>
      <c r="Q271" s="64">
        <v>37418</v>
      </c>
      <c r="R271" s="63">
        <f t="shared" si="13"/>
        <v>6</v>
      </c>
      <c r="S271" s="61">
        <v>3</v>
      </c>
      <c r="T271" s="61">
        <v>3.5999999999999997E-2</v>
      </c>
      <c r="U271" s="61">
        <f t="shared" si="14"/>
        <v>36</v>
      </c>
      <c r="X271" s="71">
        <v>36368</v>
      </c>
      <c r="Z271" s="69"/>
      <c r="AA271" s="69"/>
      <c r="AB271" s="61"/>
      <c r="AD271" s="64">
        <v>37503</v>
      </c>
      <c r="AE271" s="61">
        <v>0</v>
      </c>
      <c r="AF271" s="61">
        <v>1</v>
      </c>
      <c r="AG271" s="63">
        <v>39</v>
      </c>
      <c r="AJ271" s="68"/>
    </row>
    <row r="272" spans="1:36" x14ac:dyDescent="0.25">
      <c r="A272" s="61" t="s">
        <v>1</v>
      </c>
      <c r="B272" s="61" t="s">
        <v>22</v>
      </c>
      <c r="C272" s="61">
        <v>1996</v>
      </c>
      <c r="D272" s="64">
        <v>35369</v>
      </c>
      <c r="E272" s="61">
        <v>0.21299999999999999</v>
      </c>
      <c r="F272" s="61">
        <v>3</v>
      </c>
      <c r="N272" s="61" t="s">
        <v>1</v>
      </c>
      <c r="O272" s="61" t="s">
        <v>25</v>
      </c>
      <c r="P272" s="61">
        <v>2002</v>
      </c>
      <c r="Q272" s="64">
        <v>37432</v>
      </c>
      <c r="R272" s="63">
        <f t="shared" si="13"/>
        <v>6</v>
      </c>
      <c r="S272" s="61">
        <v>0.2</v>
      </c>
      <c r="T272" s="61">
        <v>2.4E-2</v>
      </c>
      <c r="U272" s="61">
        <f t="shared" si="14"/>
        <v>24</v>
      </c>
      <c r="X272" s="70">
        <v>0</v>
      </c>
      <c r="Y272" s="66">
        <v>36368</v>
      </c>
      <c r="Z272" s="69">
        <v>1</v>
      </c>
      <c r="AA272" s="69">
        <v>69</v>
      </c>
      <c r="AB272" s="61"/>
      <c r="AD272" s="64">
        <v>37503</v>
      </c>
      <c r="AE272" s="61">
        <v>1</v>
      </c>
      <c r="AF272" s="61">
        <v>1</v>
      </c>
      <c r="AG272" s="63">
        <v>41</v>
      </c>
      <c r="AJ272" s="67"/>
    </row>
    <row r="273" spans="1:36" x14ac:dyDescent="0.25">
      <c r="A273" s="61" t="s">
        <v>1</v>
      </c>
      <c r="B273" s="61" t="s">
        <v>25</v>
      </c>
      <c r="C273" s="61">
        <v>1996</v>
      </c>
      <c r="D273" s="64">
        <v>35376</v>
      </c>
      <c r="E273" s="61">
        <v>0.217</v>
      </c>
      <c r="F273" s="61">
        <v>0</v>
      </c>
      <c r="N273" s="61" t="s">
        <v>1</v>
      </c>
      <c r="O273" s="61" t="s">
        <v>49</v>
      </c>
      <c r="P273" s="61">
        <v>2002</v>
      </c>
      <c r="Q273" s="64">
        <v>37432</v>
      </c>
      <c r="R273" s="63">
        <f t="shared" si="13"/>
        <v>6</v>
      </c>
      <c r="S273" s="61">
        <v>1</v>
      </c>
      <c r="T273" s="61">
        <v>3.7999999999999999E-2</v>
      </c>
      <c r="U273" s="61">
        <f t="shared" si="14"/>
        <v>38</v>
      </c>
      <c r="X273" s="70">
        <v>1</v>
      </c>
      <c r="Y273" s="66">
        <v>36368</v>
      </c>
      <c r="Z273" s="69">
        <v>1</v>
      </c>
      <c r="AA273" s="69">
        <v>68</v>
      </c>
      <c r="AB273" s="61"/>
      <c r="AD273" s="64">
        <v>37503</v>
      </c>
      <c r="AE273" s="61">
        <v>3</v>
      </c>
      <c r="AF273" s="61">
        <v>1</v>
      </c>
      <c r="AG273" s="63">
        <v>37</v>
      </c>
      <c r="AJ273" s="67"/>
    </row>
    <row r="274" spans="1:36" x14ac:dyDescent="0.25">
      <c r="A274" s="61" t="s">
        <v>1</v>
      </c>
      <c r="B274" s="61" t="s">
        <v>22</v>
      </c>
      <c r="C274" s="61">
        <v>1996</v>
      </c>
      <c r="D274" s="64">
        <v>35376</v>
      </c>
      <c r="E274" s="61">
        <v>0.219</v>
      </c>
      <c r="F274" s="61">
        <v>3</v>
      </c>
      <c r="N274" s="61" t="s">
        <v>1</v>
      </c>
      <c r="O274" s="61" t="s">
        <v>22</v>
      </c>
      <c r="P274" s="61">
        <v>2002</v>
      </c>
      <c r="Q274" s="64">
        <v>37432</v>
      </c>
      <c r="R274" s="63">
        <f t="shared" si="13"/>
        <v>6</v>
      </c>
      <c r="S274" s="61">
        <v>3</v>
      </c>
      <c r="T274" s="61">
        <v>3.5999999999999997E-2</v>
      </c>
      <c r="U274" s="61">
        <f t="shared" si="14"/>
        <v>36</v>
      </c>
      <c r="X274" s="70">
        <v>3</v>
      </c>
      <c r="Y274" s="66">
        <v>36368</v>
      </c>
      <c r="Z274" s="69">
        <v>1</v>
      </c>
      <c r="AA274" s="69">
        <v>65</v>
      </c>
      <c r="AB274" s="61"/>
      <c r="AD274" s="64">
        <v>37516</v>
      </c>
      <c r="AE274" s="61">
        <v>0</v>
      </c>
      <c r="AF274" s="61">
        <v>1</v>
      </c>
      <c r="AG274" s="63">
        <v>41</v>
      </c>
      <c r="AJ274" s="67"/>
    </row>
    <row r="275" spans="1:36" x14ac:dyDescent="0.25">
      <c r="A275" s="61" t="s">
        <v>1</v>
      </c>
      <c r="B275" s="61" t="s">
        <v>25</v>
      </c>
      <c r="C275" s="61">
        <v>1996</v>
      </c>
      <c r="D275" s="64">
        <v>35387</v>
      </c>
      <c r="E275" s="61">
        <v>0.20599999999999999</v>
      </c>
      <c r="F275" s="61">
        <v>0</v>
      </c>
      <c r="N275" s="61" t="s">
        <v>1</v>
      </c>
      <c r="O275" s="61" t="s">
        <v>25</v>
      </c>
      <c r="P275" s="61">
        <v>2002</v>
      </c>
      <c r="Q275" s="64">
        <v>37445</v>
      </c>
      <c r="R275" s="63">
        <f t="shared" si="13"/>
        <v>7</v>
      </c>
      <c r="S275" s="61">
        <v>0.3</v>
      </c>
      <c r="T275" s="61">
        <v>3.9E-2</v>
      </c>
      <c r="U275" s="61">
        <f t="shared" si="14"/>
        <v>39</v>
      </c>
      <c r="X275" s="71">
        <v>36382</v>
      </c>
      <c r="Z275" s="69"/>
      <c r="AA275" s="69"/>
      <c r="AB275" s="61"/>
      <c r="AD275" s="64">
        <v>37516</v>
      </c>
      <c r="AE275" s="61">
        <v>1</v>
      </c>
      <c r="AF275" s="61">
        <v>1</v>
      </c>
      <c r="AG275" s="63">
        <v>42</v>
      </c>
      <c r="AJ275" s="67"/>
    </row>
    <row r="276" spans="1:36" x14ac:dyDescent="0.25">
      <c r="A276" s="61" t="s">
        <v>1</v>
      </c>
      <c r="B276" s="61" t="s">
        <v>22</v>
      </c>
      <c r="C276" s="61">
        <v>1996</v>
      </c>
      <c r="D276" s="64">
        <v>35387</v>
      </c>
      <c r="E276" s="61">
        <v>0.21099999999999999</v>
      </c>
      <c r="F276" s="61">
        <v>3</v>
      </c>
      <c r="N276" s="61" t="s">
        <v>1</v>
      </c>
      <c r="O276" s="61" t="s">
        <v>49</v>
      </c>
      <c r="P276" s="61">
        <v>2002</v>
      </c>
      <c r="Q276" s="64">
        <v>37445</v>
      </c>
      <c r="R276" s="63">
        <f t="shared" si="13"/>
        <v>7</v>
      </c>
      <c r="S276" s="61">
        <v>1</v>
      </c>
      <c r="T276" s="61">
        <v>3.6999999999999998E-2</v>
      </c>
      <c r="U276" s="61">
        <f t="shared" si="14"/>
        <v>37</v>
      </c>
      <c r="X276" s="70">
        <v>0</v>
      </c>
      <c r="Y276" s="66">
        <v>36382</v>
      </c>
      <c r="Z276" s="69">
        <v>1</v>
      </c>
      <c r="AA276" s="69">
        <v>83</v>
      </c>
      <c r="AB276" s="61"/>
      <c r="AD276" s="64">
        <v>37516</v>
      </c>
      <c r="AE276" s="61">
        <v>3</v>
      </c>
      <c r="AF276" s="61">
        <v>1</v>
      </c>
      <c r="AG276" s="63">
        <v>43</v>
      </c>
      <c r="AJ276" s="68"/>
    </row>
    <row r="277" spans="1:36" x14ac:dyDescent="0.25">
      <c r="A277" s="61" t="s">
        <v>1</v>
      </c>
      <c r="B277" s="61" t="s">
        <v>25</v>
      </c>
      <c r="C277" s="61">
        <v>1996</v>
      </c>
      <c r="D277" s="64">
        <v>35410</v>
      </c>
      <c r="E277" s="61">
        <v>0.151</v>
      </c>
      <c r="F277" s="61">
        <v>0</v>
      </c>
      <c r="N277" s="61" t="s">
        <v>1</v>
      </c>
      <c r="O277" s="61" t="s">
        <v>22</v>
      </c>
      <c r="P277" s="61">
        <v>2002</v>
      </c>
      <c r="Q277" s="64">
        <v>37445</v>
      </c>
      <c r="R277" s="63">
        <f t="shared" si="13"/>
        <v>7</v>
      </c>
      <c r="S277" s="61">
        <v>3</v>
      </c>
      <c r="T277" s="61">
        <v>4.1000000000000002E-2</v>
      </c>
      <c r="U277" s="61">
        <f t="shared" si="14"/>
        <v>41</v>
      </c>
      <c r="X277" s="70">
        <v>1</v>
      </c>
      <c r="Y277" s="66">
        <v>36382</v>
      </c>
      <c r="Z277" s="69">
        <v>1</v>
      </c>
      <c r="AA277" s="69">
        <v>85</v>
      </c>
      <c r="AB277" s="61"/>
      <c r="AD277" s="64">
        <v>37782</v>
      </c>
      <c r="AE277" s="61">
        <v>0</v>
      </c>
      <c r="AF277" s="61">
        <v>1</v>
      </c>
      <c r="AG277" s="63">
        <v>37</v>
      </c>
      <c r="AJ277" s="67"/>
    </row>
    <row r="278" spans="1:36" x14ac:dyDescent="0.25">
      <c r="A278" s="61" t="s">
        <v>1</v>
      </c>
      <c r="B278" s="61" t="s">
        <v>22</v>
      </c>
      <c r="C278" s="61">
        <v>1996</v>
      </c>
      <c r="D278" s="64">
        <v>35410</v>
      </c>
      <c r="E278" s="61">
        <v>0.152</v>
      </c>
      <c r="F278" s="61">
        <v>3</v>
      </c>
      <c r="N278" s="61" t="s">
        <v>1</v>
      </c>
      <c r="O278" s="61" t="s">
        <v>25</v>
      </c>
      <c r="P278" s="61">
        <v>2002</v>
      </c>
      <c r="Q278" s="64">
        <v>37461</v>
      </c>
      <c r="R278" s="63">
        <f t="shared" si="13"/>
        <v>7</v>
      </c>
      <c r="S278" s="61">
        <v>0</v>
      </c>
      <c r="T278" s="61">
        <v>3.3000000000000002E-2</v>
      </c>
      <c r="U278" s="61">
        <f t="shared" si="14"/>
        <v>33</v>
      </c>
      <c r="X278" s="70">
        <v>3</v>
      </c>
      <c r="Y278" s="66">
        <v>36382</v>
      </c>
      <c r="Z278" s="69">
        <v>1</v>
      </c>
      <c r="AA278" s="69">
        <v>78</v>
      </c>
      <c r="AB278" s="61"/>
      <c r="AD278" s="64">
        <v>37782</v>
      </c>
      <c r="AE278" s="61">
        <v>1</v>
      </c>
      <c r="AF278" s="61">
        <v>1</v>
      </c>
      <c r="AG278" s="63">
        <v>80</v>
      </c>
      <c r="AJ278" s="67"/>
    </row>
    <row r="279" spans="1:36" x14ac:dyDescent="0.25">
      <c r="A279" s="61" t="s">
        <v>1</v>
      </c>
      <c r="B279" s="61" t="s">
        <v>25</v>
      </c>
      <c r="C279" s="61">
        <v>1997</v>
      </c>
      <c r="D279" s="64">
        <v>35516</v>
      </c>
      <c r="E279" s="61">
        <v>0.10100000000000001</v>
      </c>
      <c r="F279" s="61">
        <v>0</v>
      </c>
      <c r="N279" s="61" t="s">
        <v>1</v>
      </c>
      <c r="O279" s="61" t="s">
        <v>49</v>
      </c>
      <c r="P279" s="61">
        <v>2002</v>
      </c>
      <c r="Q279" s="64">
        <v>37461</v>
      </c>
      <c r="R279" s="63">
        <f t="shared" si="13"/>
        <v>7</v>
      </c>
      <c r="S279" s="61">
        <v>1</v>
      </c>
      <c r="T279" s="61">
        <v>3.4000000000000002E-2</v>
      </c>
      <c r="U279" s="61">
        <f t="shared" si="14"/>
        <v>34</v>
      </c>
      <c r="X279" s="71">
        <v>36396</v>
      </c>
      <c r="Z279" s="69"/>
      <c r="AA279" s="69"/>
      <c r="AB279" s="61"/>
      <c r="AD279" s="64">
        <v>37782</v>
      </c>
      <c r="AE279" s="61">
        <v>3</v>
      </c>
      <c r="AF279" s="61">
        <v>1</v>
      </c>
      <c r="AG279" s="63">
        <v>80</v>
      </c>
      <c r="AJ279" s="67"/>
    </row>
    <row r="280" spans="1:36" x14ac:dyDescent="0.25">
      <c r="A280" s="61" t="s">
        <v>1</v>
      </c>
      <c r="B280" s="61" t="s">
        <v>22</v>
      </c>
      <c r="C280" s="61">
        <v>1997</v>
      </c>
      <c r="D280" s="64">
        <v>35516</v>
      </c>
      <c r="E280" s="61">
        <v>0.106</v>
      </c>
      <c r="F280" s="61">
        <v>3</v>
      </c>
      <c r="N280" s="61" t="s">
        <v>1</v>
      </c>
      <c r="O280" s="61" t="s">
        <v>22</v>
      </c>
      <c r="P280" s="61">
        <v>2002</v>
      </c>
      <c r="Q280" s="64">
        <v>37461</v>
      </c>
      <c r="R280" s="63">
        <f t="shared" si="13"/>
        <v>7</v>
      </c>
      <c r="S280" s="61">
        <v>3</v>
      </c>
      <c r="T280" s="61">
        <v>3.5000000000000003E-2</v>
      </c>
      <c r="U280" s="61">
        <f t="shared" si="14"/>
        <v>35</v>
      </c>
      <c r="X280" s="70">
        <v>0</v>
      </c>
      <c r="Y280" s="66">
        <v>36396</v>
      </c>
      <c r="Z280" s="69">
        <v>1</v>
      </c>
      <c r="AA280" s="69">
        <v>49</v>
      </c>
      <c r="AB280" s="61"/>
      <c r="AD280" s="64">
        <v>37796</v>
      </c>
      <c r="AE280" s="61">
        <v>0</v>
      </c>
      <c r="AF280" s="61">
        <v>1</v>
      </c>
      <c r="AG280" s="63">
        <v>61</v>
      </c>
      <c r="AJ280" s="67"/>
    </row>
    <row r="281" spans="1:36" x14ac:dyDescent="0.25">
      <c r="A281" s="61" t="s">
        <v>1</v>
      </c>
      <c r="B281" s="61" t="s">
        <v>25</v>
      </c>
      <c r="C281" s="61">
        <v>1997</v>
      </c>
      <c r="D281" s="64">
        <v>35530</v>
      </c>
      <c r="E281" s="61">
        <v>7.1999999999999995E-2</v>
      </c>
      <c r="F281" s="61">
        <v>0</v>
      </c>
      <c r="N281" s="61" t="s">
        <v>1</v>
      </c>
      <c r="O281" s="61" t="s">
        <v>25</v>
      </c>
      <c r="P281" s="61">
        <v>2002</v>
      </c>
      <c r="Q281" s="64">
        <v>37474</v>
      </c>
      <c r="R281" s="63">
        <f t="shared" si="13"/>
        <v>8</v>
      </c>
      <c r="S281" s="61">
        <v>0</v>
      </c>
      <c r="T281" s="61">
        <v>6.4000000000000001E-2</v>
      </c>
      <c r="U281" s="61">
        <f t="shared" si="14"/>
        <v>64</v>
      </c>
      <c r="X281" s="70">
        <v>1</v>
      </c>
      <c r="Y281" s="66">
        <v>36396</v>
      </c>
      <c r="Z281" s="69">
        <v>1</v>
      </c>
      <c r="AA281" s="69">
        <v>63</v>
      </c>
      <c r="AB281" s="61"/>
      <c r="AD281" s="64">
        <v>37796</v>
      </c>
      <c r="AE281" s="61">
        <v>1</v>
      </c>
      <c r="AF281" s="61">
        <v>1</v>
      </c>
      <c r="AG281" s="63">
        <v>74</v>
      </c>
      <c r="AJ281" s="68"/>
    </row>
    <row r="282" spans="1:36" x14ac:dyDescent="0.25">
      <c r="A282" s="61" t="s">
        <v>1</v>
      </c>
      <c r="B282" s="61" t="s">
        <v>22</v>
      </c>
      <c r="C282" s="61">
        <v>1997</v>
      </c>
      <c r="D282" s="64">
        <v>35530</v>
      </c>
      <c r="E282" s="61">
        <v>7.2999999999999995E-2</v>
      </c>
      <c r="F282" s="61">
        <v>3</v>
      </c>
      <c r="N282" s="61" t="s">
        <v>1</v>
      </c>
      <c r="O282" s="61" t="s">
        <v>49</v>
      </c>
      <c r="P282" s="61">
        <v>2002</v>
      </c>
      <c r="Q282" s="64">
        <v>37474</v>
      </c>
      <c r="R282" s="63">
        <f t="shared" si="13"/>
        <v>8</v>
      </c>
      <c r="S282" s="61">
        <v>1</v>
      </c>
      <c r="T282" s="61">
        <v>6.3E-2</v>
      </c>
      <c r="U282" s="61">
        <f t="shared" si="14"/>
        <v>63</v>
      </c>
      <c r="X282" s="70">
        <v>3</v>
      </c>
      <c r="Y282" s="66">
        <v>36396</v>
      </c>
      <c r="Z282" s="69">
        <v>1</v>
      </c>
      <c r="AA282" s="69">
        <v>40</v>
      </c>
      <c r="AB282" s="61"/>
      <c r="AD282" s="64">
        <v>37796</v>
      </c>
      <c r="AE282" s="61">
        <v>3</v>
      </c>
      <c r="AF282" s="61">
        <v>1</v>
      </c>
      <c r="AG282" s="63">
        <v>63</v>
      </c>
      <c r="AJ282" s="67"/>
    </row>
    <row r="283" spans="1:36" x14ac:dyDescent="0.25">
      <c r="A283" s="61" t="s">
        <v>1</v>
      </c>
      <c r="B283" s="61" t="s">
        <v>25</v>
      </c>
      <c r="C283" s="61">
        <v>1997</v>
      </c>
      <c r="D283" s="64">
        <v>35543</v>
      </c>
      <c r="E283" s="61">
        <v>5.8999999999999997E-2</v>
      </c>
      <c r="F283" s="61">
        <v>0</v>
      </c>
      <c r="N283" s="61" t="s">
        <v>1</v>
      </c>
      <c r="O283" s="61" t="s">
        <v>22</v>
      </c>
      <c r="P283" s="61">
        <v>2002</v>
      </c>
      <c r="Q283" s="64">
        <v>37474</v>
      </c>
      <c r="R283" s="63">
        <f t="shared" si="13"/>
        <v>8</v>
      </c>
      <c r="S283" s="61">
        <v>3</v>
      </c>
      <c r="T283" s="61">
        <v>0.06</v>
      </c>
      <c r="U283" s="61">
        <f t="shared" si="14"/>
        <v>60</v>
      </c>
      <c r="X283" s="71">
        <v>36410</v>
      </c>
      <c r="Z283" s="69"/>
      <c r="AA283" s="69"/>
      <c r="AB283" s="61"/>
      <c r="AD283" s="64">
        <v>37810</v>
      </c>
      <c r="AE283" s="61">
        <v>0</v>
      </c>
      <c r="AF283" s="61">
        <v>1</v>
      </c>
      <c r="AG283" s="63">
        <v>62</v>
      </c>
      <c r="AJ283" s="67"/>
    </row>
    <row r="284" spans="1:36" x14ac:dyDescent="0.25">
      <c r="A284" s="61" t="s">
        <v>1</v>
      </c>
      <c r="B284" s="61" t="s">
        <v>22</v>
      </c>
      <c r="C284" s="61">
        <v>1997</v>
      </c>
      <c r="D284" s="64">
        <v>35543</v>
      </c>
      <c r="E284" s="61">
        <v>6.3E-2</v>
      </c>
      <c r="F284" s="61">
        <v>3</v>
      </c>
      <c r="N284" s="61" t="s">
        <v>1</v>
      </c>
      <c r="O284" s="61" t="s">
        <v>25</v>
      </c>
      <c r="P284" s="61">
        <v>2002</v>
      </c>
      <c r="Q284" s="64">
        <v>37488</v>
      </c>
      <c r="R284" s="63">
        <f t="shared" si="13"/>
        <v>8</v>
      </c>
      <c r="S284" s="61">
        <v>0</v>
      </c>
      <c r="T284" s="61">
        <v>4.8000000000000001E-2</v>
      </c>
      <c r="U284" s="61">
        <f t="shared" si="14"/>
        <v>48</v>
      </c>
      <c r="X284" s="70">
        <v>0</v>
      </c>
      <c r="Y284" s="66">
        <v>36410</v>
      </c>
      <c r="Z284" s="69">
        <v>1</v>
      </c>
      <c r="AA284" s="69">
        <v>37</v>
      </c>
      <c r="AB284" s="61"/>
      <c r="AD284" s="64">
        <v>37810</v>
      </c>
      <c r="AE284" s="61">
        <v>1</v>
      </c>
      <c r="AF284" s="61">
        <v>1</v>
      </c>
      <c r="AG284" s="63">
        <v>64</v>
      </c>
      <c r="AJ284" s="67"/>
    </row>
    <row r="285" spans="1:36" x14ac:dyDescent="0.25">
      <c r="A285" s="61" t="s">
        <v>1</v>
      </c>
      <c r="B285" s="61" t="s">
        <v>25</v>
      </c>
      <c r="C285" s="61">
        <v>1997</v>
      </c>
      <c r="D285" s="64">
        <v>35558</v>
      </c>
      <c r="E285" s="61">
        <v>7.2999999999999995E-2</v>
      </c>
      <c r="F285" s="61">
        <v>0</v>
      </c>
      <c r="N285" s="61" t="s">
        <v>1</v>
      </c>
      <c r="O285" s="61" t="s">
        <v>49</v>
      </c>
      <c r="P285" s="61">
        <v>2002</v>
      </c>
      <c r="Q285" s="64">
        <v>37488</v>
      </c>
      <c r="R285" s="63">
        <f t="shared" si="13"/>
        <v>8</v>
      </c>
      <c r="S285" s="61">
        <v>1</v>
      </c>
      <c r="T285" s="61">
        <v>4.3999999999999997E-2</v>
      </c>
      <c r="U285" s="61">
        <f t="shared" si="14"/>
        <v>44</v>
      </c>
      <c r="X285" s="70">
        <v>1</v>
      </c>
      <c r="Y285" s="66">
        <v>36410</v>
      </c>
      <c r="Z285" s="69">
        <v>1</v>
      </c>
      <c r="AA285" s="69">
        <v>16</v>
      </c>
      <c r="AB285" s="61"/>
      <c r="AD285" s="64">
        <v>37810</v>
      </c>
      <c r="AE285" s="61">
        <v>3</v>
      </c>
      <c r="AF285" s="61">
        <v>1</v>
      </c>
      <c r="AG285" s="63">
        <v>74</v>
      </c>
      <c r="AJ285" s="67"/>
    </row>
    <row r="286" spans="1:36" x14ac:dyDescent="0.25">
      <c r="A286" s="61" t="s">
        <v>1</v>
      </c>
      <c r="B286" s="61" t="s">
        <v>22</v>
      </c>
      <c r="C286" s="61">
        <v>1997</v>
      </c>
      <c r="D286" s="64">
        <v>35558</v>
      </c>
      <c r="E286" s="61">
        <v>7.5999999999999998E-2</v>
      </c>
      <c r="F286" s="61">
        <v>3</v>
      </c>
      <c r="N286" s="61" t="s">
        <v>1</v>
      </c>
      <c r="O286" s="61" t="s">
        <v>22</v>
      </c>
      <c r="P286" s="61">
        <v>2002</v>
      </c>
      <c r="Q286" s="64">
        <v>37488</v>
      </c>
      <c r="R286" s="63">
        <f t="shared" si="13"/>
        <v>8</v>
      </c>
      <c r="S286" s="61">
        <v>3</v>
      </c>
      <c r="T286" s="61">
        <v>4.7E-2</v>
      </c>
      <c r="U286" s="61">
        <f t="shared" si="14"/>
        <v>47</v>
      </c>
      <c r="X286" s="70">
        <v>3</v>
      </c>
      <c r="Y286" s="66">
        <v>36410</v>
      </c>
      <c r="Z286" s="69">
        <v>1</v>
      </c>
      <c r="AA286" s="69">
        <v>33</v>
      </c>
      <c r="AB286" s="61"/>
      <c r="AD286" s="64">
        <v>37824</v>
      </c>
      <c r="AE286" s="61">
        <v>0</v>
      </c>
      <c r="AF286" s="61">
        <v>1</v>
      </c>
      <c r="AG286" s="63">
        <v>65</v>
      </c>
      <c r="AJ286" s="68"/>
    </row>
    <row r="287" spans="1:36" x14ac:dyDescent="0.25">
      <c r="A287" s="61" t="s">
        <v>1</v>
      </c>
      <c r="B287" s="61" t="s">
        <v>25</v>
      </c>
      <c r="C287" s="61">
        <v>1997</v>
      </c>
      <c r="D287" s="64">
        <v>35571</v>
      </c>
      <c r="E287" s="61">
        <v>8.2000000000000003E-2</v>
      </c>
      <c r="F287" s="61">
        <v>0</v>
      </c>
      <c r="N287" s="61" t="s">
        <v>1</v>
      </c>
      <c r="O287" s="61" t="s">
        <v>25</v>
      </c>
      <c r="P287" s="61">
        <v>2002</v>
      </c>
      <c r="Q287" s="64">
        <v>37503</v>
      </c>
      <c r="R287" s="63">
        <f t="shared" si="13"/>
        <v>9</v>
      </c>
      <c r="S287" s="61">
        <v>0</v>
      </c>
      <c r="T287" s="61">
        <v>3.9E-2</v>
      </c>
      <c r="U287" s="61">
        <f t="shared" si="14"/>
        <v>39</v>
      </c>
      <c r="X287" s="71">
        <v>36424</v>
      </c>
      <c r="Z287" s="69"/>
      <c r="AA287" s="69"/>
      <c r="AB287" s="61"/>
      <c r="AD287" s="64">
        <v>37824</v>
      </c>
      <c r="AE287" s="61">
        <v>1</v>
      </c>
      <c r="AF287" s="61">
        <v>1</v>
      </c>
      <c r="AG287" s="63">
        <v>65</v>
      </c>
      <c r="AJ287" s="67"/>
    </row>
    <row r="288" spans="1:36" x14ac:dyDescent="0.25">
      <c r="A288" s="61" t="s">
        <v>1</v>
      </c>
      <c r="B288" s="61" t="s">
        <v>22</v>
      </c>
      <c r="C288" s="61">
        <v>1997</v>
      </c>
      <c r="D288" s="64">
        <v>35571</v>
      </c>
      <c r="E288" s="61">
        <v>8.6999999999999994E-2</v>
      </c>
      <c r="F288" s="61">
        <v>3</v>
      </c>
      <c r="N288" s="61" t="s">
        <v>1</v>
      </c>
      <c r="O288" s="61" t="s">
        <v>49</v>
      </c>
      <c r="P288" s="61">
        <v>2002</v>
      </c>
      <c r="Q288" s="64">
        <v>37503</v>
      </c>
      <c r="R288" s="63">
        <f t="shared" si="13"/>
        <v>9</v>
      </c>
      <c r="S288" s="61">
        <v>1</v>
      </c>
      <c r="T288" s="61">
        <v>4.1000000000000002E-2</v>
      </c>
      <c r="U288" s="61">
        <f t="shared" si="14"/>
        <v>41</v>
      </c>
      <c r="X288" s="70">
        <v>0</v>
      </c>
      <c r="Y288" s="66">
        <v>36424</v>
      </c>
      <c r="Z288" s="69">
        <v>1</v>
      </c>
      <c r="AA288" s="69">
        <v>40</v>
      </c>
      <c r="AB288" s="61"/>
      <c r="AD288" s="64">
        <v>37824</v>
      </c>
      <c r="AE288" s="61">
        <v>3</v>
      </c>
      <c r="AF288" s="61">
        <v>1</v>
      </c>
      <c r="AG288" s="63">
        <v>62</v>
      </c>
      <c r="AJ288" s="67"/>
    </row>
    <row r="289" spans="1:36" x14ac:dyDescent="0.25">
      <c r="A289" s="61" t="s">
        <v>1</v>
      </c>
      <c r="B289" s="61" t="s">
        <v>25</v>
      </c>
      <c r="C289" s="61">
        <v>1997</v>
      </c>
      <c r="D289" s="64">
        <v>35585</v>
      </c>
      <c r="E289" s="61">
        <v>0.10199999999999999</v>
      </c>
      <c r="F289" s="61">
        <v>0</v>
      </c>
      <c r="N289" s="61" t="s">
        <v>1</v>
      </c>
      <c r="O289" s="61" t="s">
        <v>156</v>
      </c>
      <c r="P289" s="61">
        <v>2002</v>
      </c>
      <c r="Q289" s="64">
        <v>37503</v>
      </c>
      <c r="R289" s="63">
        <f t="shared" si="13"/>
        <v>9</v>
      </c>
      <c r="S289" s="61">
        <v>3</v>
      </c>
      <c r="T289" s="61">
        <v>3.6999999999999998E-2</v>
      </c>
      <c r="U289" s="61">
        <f t="shared" si="14"/>
        <v>37</v>
      </c>
      <c r="X289" s="70">
        <v>1</v>
      </c>
      <c r="Y289" s="66">
        <v>36424</v>
      </c>
      <c r="Z289" s="69">
        <v>1</v>
      </c>
      <c r="AA289" s="69">
        <v>34</v>
      </c>
      <c r="AB289" s="61"/>
      <c r="AD289" s="64">
        <v>37838</v>
      </c>
      <c r="AE289" s="61">
        <v>0</v>
      </c>
      <c r="AF289" s="61">
        <v>1</v>
      </c>
      <c r="AG289" s="63">
        <v>87</v>
      </c>
      <c r="AJ289" s="67"/>
    </row>
    <row r="290" spans="1:36" x14ac:dyDescent="0.25">
      <c r="A290" s="61" t="s">
        <v>1</v>
      </c>
      <c r="B290" s="61" t="s">
        <v>49</v>
      </c>
      <c r="C290" s="61">
        <v>1997</v>
      </c>
      <c r="D290" s="64">
        <v>35585</v>
      </c>
      <c r="E290" s="61">
        <v>8.5999999999999993E-2</v>
      </c>
      <c r="F290" s="61">
        <v>1</v>
      </c>
      <c r="N290" s="61" t="s">
        <v>1</v>
      </c>
      <c r="O290" s="61" t="s">
        <v>25</v>
      </c>
      <c r="P290" s="61">
        <v>2002</v>
      </c>
      <c r="Q290" s="64">
        <v>37516</v>
      </c>
      <c r="R290" s="63">
        <f t="shared" si="13"/>
        <v>9</v>
      </c>
      <c r="S290" s="61">
        <v>0</v>
      </c>
      <c r="T290" s="61">
        <v>4.1000000000000002E-2</v>
      </c>
      <c r="U290" s="61">
        <f t="shared" si="14"/>
        <v>41</v>
      </c>
      <c r="X290" s="70">
        <v>3</v>
      </c>
      <c r="Y290" s="66">
        <v>36424</v>
      </c>
      <c r="Z290" s="69">
        <v>1</v>
      </c>
      <c r="AA290" s="69">
        <v>37</v>
      </c>
      <c r="AB290" s="61"/>
      <c r="AD290" s="64">
        <v>37838</v>
      </c>
      <c r="AE290" s="61">
        <v>1</v>
      </c>
      <c r="AF290" s="61">
        <v>1</v>
      </c>
      <c r="AG290" s="63">
        <v>78</v>
      </c>
      <c r="AJ290" s="67"/>
    </row>
    <row r="291" spans="1:36" x14ac:dyDescent="0.25">
      <c r="A291" s="61" t="s">
        <v>1</v>
      </c>
      <c r="B291" s="61" t="s">
        <v>22</v>
      </c>
      <c r="C291" s="61">
        <v>1997</v>
      </c>
      <c r="D291" s="64">
        <v>35585</v>
      </c>
      <c r="E291" s="61">
        <v>8.6999999999999994E-2</v>
      </c>
      <c r="F291" s="61">
        <v>3</v>
      </c>
      <c r="N291" s="61" t="s">
        <v>1</v>
      </c>
      <c r="O291" s="61" t="s">
        <v>49</v>
      </c>
      <c r="P291" s="61">
        <v>2002</v>
      </c>
      <c r="Q291" s="64">
        <v>37516</v>
      </c>
      <c r="R291" s="63">
        <f t="shared" si="13"/>
        <v>9</v>
      </c>
      <c r="S291" s="61">
        <v>1</v>
      </c>
      <c r="T291" s="61">
        <v>4.2000000000000003E-2</v>
      </c>
      <c r="U291" s="61">
        <f t="shared" si="14"/>
        <v>42</v>
      </c>
      <c r="X291" s="71">
        <v>36690</v>
      </c>
      <c r="Z291" s="69"/>
      <c r="AA291" s="69"/>
      <c r="AB291" s="61"/>
      <c r="AD291" s="64">
        <v>37838</v>
      </c>
      <c r="AE291" s="61">
        <v>3</v>
      </c>
      <c r="AF291" s="61">
        <v>1</v>
      </c>
      <c r="AG291" s="63">
        <v>55</v>
      </c>
      <c r="AJ291" s="68"/>
    </row>
    <row r="292" spans="1:36" x14ac:dyDescent="0.25">
      <c r="A292" s="61" t="s">
        <v>1</v>
      </c>
      <c r="B292" s="61" t="s">
        <v>25</v>
      </c>
      <c r="C292" s="61">
        <v>1997</v>
      </c>
      <c r="D292" s="64">
        <v>35599</v>
      </c>
      <c r="E292" s="61">
        <v>5.0999999999999997E-2</v>
      </c>
      <c r="F292" s="61">
        <v>0</v>
      </c>
      <c r="N292" s="61" t="s">
        <v>1</v>
      </c>
      <c r="O292" s="61" t="s">
        <v>22</v>
      </c>
      <c r="P292" s="61">
        <v>2002</v>
      </c>
      <c r="Q292" s="64">
        <v>37516</v>
      </c>
      <c r="R292" s="63">
        <f t="shared" si="13"/>
        <v>9</v>
      </c>
      <c r="S292" s="61">
        <v>3</v>
      </c>
      <c r="T292" s="61">
        <v>4.2999999999999997E-2</v>
      </c>
      <c r="U292" s="61">
        <f t="shared" si="14"/>
        <v>43</v>
      </c>
      <c r="X292" s="70">
        <v>0</v>
      </c>
      <c r="Y292" s="66">
        <v>36690</v>
      </c>
      <c r="Z292" s="69">
        <v>1</v>
      </c>
      <c r="AA292" s="69">
        <v>46</v>
      </c>
      <c r="AB292" s="61"/>
      <c r="AD292" s="64">
        <v>37852</v>
      </c>
      <c r="AE292" s="61">
        <v>0</v>
      </c>
      <c r="AF292" s="61">
        <v>1</v>
      </c>
      <c r="AG292" s="63">
        <v>64</v>
      </c>
      <c r="AJ292" s="67"/>
    </row>
    <row r="293" spans="1:36" x14ac:dyDescent="0.25">
      <c r="A293" s="61" t="s">
        <v>1</v>
      </c>
      <c r="B293" s="61" t="s">
        <v>49</v>
      </c>
      <c r="C293" s="61">
        <v>1997</v>
      </c>
      <c r="D293" s="64">
        <v>35599</v>
      </c>
      <c r="E293" s="61">
        <v>4.3999999999999997E-2</v>
      </c>
      <c r="F293" s="61">
        <v>1</v>
      </c>
      <c r="N293" s="61" t="s">
        <v>1</v>
      </c>
      <c r="O293" s="61" t="s">
        <v>25</v>
      </c>
      <c r="P293" s="61">
        <v>2003</v>
      </c>
      <c r="Q293" s="64">
        <v>37782</v>
      </c>
      <c r="R293" s="63">
        <f t="shared" si="13"/>
        <v>6</v>
      </c>
      <c r="S293" s="61">
        <v>0</v>
      </c>
      <c r="T293" s="61">
        <v>3.6999999999999998E-2</v>
      </c>
      <c r="U293" s="61">
        <f t="shared" si="14"/>
        <v>37</v>
      </c>
      <c r="X293" s="70">
        <v>1</v>
      </c>
      <c r="Y293" s="66">
        <v>36690</v>
      </c>
      <c r="Z293" s="69">
        <v>1</v>
      </c>
      <c r="AA293" s="69">
        <v>54</v>
      </c>
      <c r="AB293" s="61"/>
      <c r="AD293" s="64">
        <v>37852</v>
      </c>
      <c r="AE293" s="61">
        <v>1</v>
      </c>
      <c r="AF293" s="61">
        <v>1</v>
      </c>
      <c r="AG293" s="63">
        <v>70</v>
      </c>
      <c r="AJ293" s="67"/>
    </row>
    <row r="294" spans="1:36" x14ac:dyDescent="0.25">
      <c r="A294" s="61" t="s">
        <v>1</v>
      </c>
      <c r="B294" s="61" t="s">
        <v>22</v>
      </c>
      <c r="C294" s="61">
        <v>1997</v>
      </c>
      <c r="D294" s="64">
        <v>35599</v>
      </c>
      <c r="E294" s="61">
        <v>4.5999999999999999E-2</v>
      </c>
      <c r="F294" s="61">
        <v>3</v>
      </c>
      <c r="N294" s="61" t="s">
        <v>1</v>
      </c>
      <c r="O294" s="61" t="s">
        <v>49</v>
      </c>
      <c r="P294" s="61">
        <v>2003</v>
      </c>
      <c r="Q294" s="64">
        <v>37782</v>
      </c>
      <c r="R294" s="63">
        <f t="shared" si="13"/>
        <v>6</v>
      </c>
      <c r="S294" s="61">
        <v>1</v>
      </c>
      <c r="T294" s="61">
        <v>0.08</v>
      </c>
      <c r="U294" s="61">
        <f t="shared" si="14"/>
        <v>80</v>
      </c>
      <c r="X294" s="70">
        <v>3</v>
      </c>
      <c r="Y294" s="66">
        <v>36690</v>
      </c>
      <c r="Z294" s="69">
        <v>1</v>
      </c>
      <c r="AA294" s="69">
        <v>59</v>
      </c>
      <c r="AB294" s="61"/>
      <c r="AD294" s="64">
        <v>37852</v>
      </c>
      <c r="AE294" s="61">
        <v>3</v>
      </c>
      <c r="AF294" s="61">
        <v>1</v>
      </c>
      <c r="AG294" s="63">
        <v>82</v>
      </c>
      <c r="AJ294" s="67"/>
    </row>
    <row r="295" spans="1:36" x14ac:dyDescent="0.25">
      <c r="A295" s="61" t="s">
        <v>1</v>
      </c>
      <c r="B295" s="61" t="s">
        <v>25</v>
      </c>
      <c r="C295" s="61">
        <v>1997</v>
      </c>
      <c r="D295" s="64">
        <v>35611</v>
      </c>
      <c r="E295" s="61">
        <v>5.0999999999999997E-2</v>
      </c>
      <c r="F295" s="61">
        <v>0</v>
      </c>
      <c r="N295" s="61" t="s">
        <v>1</v>
      </c>
      <c r="O295" s="61" t="s">
        <v>22</v>
      </c>
      <c r="P295" s="61">
        <v>2003</v>
      </c>
      <c r="Q295" s="64">
        <v>37782</v>
      </c>
      <c r="R295" s="63">
        <f t="shared" si="13"/>
        <v>6</v>
      </c>
      <c r="S295" s="61">
        <v>3</v>
      </c>
      <c r="T295" s="61">
        <v>0.08</v>
      </c>
      <c r="U295" s="61">
        <f t="shared" si="14"/>
        <v>80</v>
      </c>
      <c r="X295" s="71">
        <v>36704</v>
      </c>
      <c r="Z295" s="69"/>
      <c r="AA295" s="69"/>
      <c r="AB295" s="61"/>
      <c r="AD295" s="64">
        <v>37867</v>
      </c>
      <c r="AE295" s="61">
        <v>0</v>
      </c>
      <c r="AF295" s="61">
        <v>1</v>
      </c>
      <c r="AG295" s="63">
        <v>66</v>
      </c>
      <c r="AJ295" s="67"/>
    </row>
    <row r="296" spans="1:36" x14ac:dyDescent="0.25">
      <c r="A296" s="61" t="s">
        <v>1</v>
      </c>
      <c r="B296" s="61" t="s">
        <v>22</v>
      </c>
      <c r="C296" s="61">
        <v>1997</v>
      </c>
      <c r="D296" s="64">
        <v>35611</v>
      </c>
      <c r="E296" s="61">
        <v>5.7000000000000002E-2</v>
      </c>
      <c r="F296" s="61">
        <v>3</v>
      </c>
      <c r="N296" s="61" t="s">
        <v>1</v>
      </c>
      <c r="O296" s="61" t="s">
        <v>25</v>
      </c>
      <c r="P296" s="61">
        <v>2003</v>
      </c>
      <c r="Q296" s="64">
        <v>37796</v>
      </c>
      <c r="R296" s="63">
        <f t="shared" si="13"/>
        <v>6</v>
      </c>
      <c r="S296" s="61">
        <v>0</v>
      </c>
      <c r="T296" s="61">
        <v>6.0999999999999999E-2</v>
      </c>
      <c r="U296" s="61">
        <f t="shared" si="14"/>
        <v>61</v>
      </c>
      <c r="X296" s="70">
        <v>0</v>
      </c>
      <c r="Y296" s="66">
        <v>36704</v>
      </c>
      <c r="Z296" s="69">
        <v>1</v>
      </c>
      <c r="AA296" s="69">
        <v>31</v>
      </c>
      <c r="AB296" s="61"/>
      <c r="AD296" s="64">
        <v>37867</v>
      </c>
      <c r="AE296" s="61">
        <v>1</v>
      </c>
      <c r="AF296" s="61">
        <v>1</v>
      </c>
      <c r="AG296" s="63">
        <v>66</v>
      </c>
      <c r="AJ296" s="68"/>
    </row>
    <row r="297" spans="1:36" x14ac:dyDescent="0.25">
      <c r="A297" s="61" t="s">
        <v>1</v>
      </c>
      <c r="B297" s="61" t="s">
        <v>25</v>
      </c>
      <c r="C297" s="61">
        <v>1997</v>
      </c>
      <c r="D297" s="64">
        <v>35627</v>
      </c>
      <c r="E297" s="61">
        <v>3.3000000000000002E-2</v>
      </c>
      <c r="F297" s="61">
        <v>0</v>
      </c>
      <c r="N297" s="61" t="s">
        <v>1</v>
      </c>
      <c r="O297" s="61" t="s">
        <v>49</v>
      </c>
      <c r="P297" s="61">
        <v>2003</v>
      </c>
      <c r="Q297" s="64">
        <v>37796</v>
      </c>
      <c r="R297" s="63">
        <f t="shared" si="13"/>
        <v>6</v>
      </c>
      <c r="S297" s="61">
        <v>1</v>
      </c>
      <c r="T297" s="61">
        <v>7.3999999999999996E-2</v>
      </c>
      <c r="U297" s="61">
        <f t="shared" si="14"/>
        <v>74</v>
      </c>
      <c r="X297" s="70">
        <v>1</v>
      </c>
      <c r="Y297" s="66">
        <v>36704</v>
      </c>
      <c r="Z297" s="69">
        <v>1</v>
      </c>
      <c r="AA297" s="69">
        <v>39</v>
      </c>
      <c r="AB297" s="61"/>
      <c r="AD297" s="64">
        <v>37867</v>
      </c>
      <c r="AE297" s="61">
        <v>3</v>
      </c>
      <c r="AF297" s="61">
        <v>1</v>
      </c>
      <c r="AG297" s="63">
        <v>60</v>
      </c>
      <c r="AJ297" s="67"/>
    </row>
    <row r="298" spans="1:36" x14ac:dyDescent="0.25">
      <c r="A298" s="61" t="s">
        <v>1</v>
      </c>
      <c r="B298" s="61" t="s">
        <v>49</v>
      </c>
      <c r="C298" s="61">
        <v>1997</v>
      </c>
      <c r="D298" s="64">
        <v>35627</v>
      </c>
      <c r="E298" s="61">
        <v>3.5999999999999997E-2</v>
      </c>
      <c r="F298" s="61">
        <v>1</v>
      </c>
      <c r="N298" s="61" t="s">
        <v>1</v>
      </c>
      <c r="O298" s="61" t="s">
        <v>22</v>
      </c>
      <c r="P298" s="61">
        <v>2003</v>
      </c>
      <c r="Q298" s="64">
        <v>37796</v>
      </c>
      <c r="R298" s="63">
        <f t="shared" si="13"/>
        <v>6</v>
      </c>
      <c r="S298" s="61">
        <v>3</v>
      </c>
      <c r="T298" s="61">
        <v>6.3E-2</v>
      </c>
      <c r="U298" s="61">
        <f t="shared" si="14"/>
        <v>63</v>
      </c>
      <c r="X298" s="70">
        <v>3</v>
      </c>
      <c r="Y298" s="66">
        <v>36704</v>
      </c>
      <c r="Z298" s="69">
        <v>1</v>
      </c>
      <c r="AA298" s="69">
        <v>30</v>
      </c>
      <c r="AB298" s="61"/>
      <c r="AD298" s="64">
        <v>37880</v>
      </c>
      <c r="AE298" s="61">
        <v>0</v>
      </c>
      <c r="AF298" s="61">
        <v>1</v>
      </c>
      <c r="AG298" s="63">
        <v>54</v>
      </c>
      <c r="AJ298" s="67"/>
    </row>
    <row r="299" spans="1:36" x14ac:dyDescent="0.25">
      <c r="A299" s="61" t="s">
        <v>1</v>
      </c>
      <c r="B299" s="61" t="s">
        <v>22</v>
      </c>
      <c r="C299" s="61">
        <v>1997</v>
      </c>
      <c r="D299" s="64">
        <v>35627</v>
      </c>
      <c r="E299" s="61">
        <v>0.04</v>
      </c>
      <c r="F299" s="61">
        <v>3</v>
      </c>
      <c r="N299" s="61" t="s">
        <v>1</v>
      </c>
      <c r="O299" s="61" t="s">
        <v>25</v>
      </c>
      <c r="P299" s="61">
        <v>2003</v>
      </c>
      <c r="Q299" s="64">
        <v>37810</v>
      </c>
      <c r="R299" s="63">
        <f t="shared" si="13"/>
        <v>7</v>
      </c>
      <c r="S299" s="61">
        <v>0</v>
      </c>
      <c r="T299" s="61">
        <v>6.2E-2</v>
      </c>
      <c r="U299" s="61">
        <f t="shared" si="14"/>
        <v>62</v>
      </c>
      <c r="X299" s="71">
        <v>36718</v>
      </c>
      <c r="Z299" s="69"/>
      <c r="AA299" s="69"/>
      <c r="AB299" s="61"/>
      <c r="AD299" s="64">
        <v>37880</v>
      </c>
      <c r="AE299" s="61">
        <v>1</v>
      </c>
      <c r="AF299" s="61">
        <v>1</v>
      </c>
      <c r="AG299" s="63">
        <v>71</v>
      </c>
      <c r="AJ299" s="67"/>
    </row>
    <row r="300" spans="1:36" x14ac:dyDescent="0.25">
      <c r="A300" s="61" t="s">
        <v>1</v>
      </c>
      <c r="B300" s="61" t="s">
        <v>25</v>
      </c>
      <c r="C300" s="61">
        <v>1997</v>
      </c>
      <c r="D300" s="64">
        <v>35641</v>
      </c>
      <c r="E300" s="61">
        <v>4.5999999999999999E-2</v>
      </c>
      <c r="F300" s="61">
        <v>0</v>
      </c>
      <c r="N300" s="61" t="s">
        <v>1</v>
      </c>
      <c r="O300" s="61" t="s">
        <v>49</v>
      </c>
      <c r="P300" s="61">
        <v>2003</v>
      </c>
      <c r="Q300" s="64">
        <v>37810</v>
      </c>
      <c r="R300" s="63">
        <f t="shared" si="13"/>
        <v>7</v>
      </c>
      <c r="S300" s="61">
        <v>1</v>
      </c>
      <c r="T300" s="61">
        <v>6.4000000000000001E-2</v>
      </c>
      <c r="U300" s="61">
        <f t="shared" si="14"/>
        <v>64</v>
      </c>
      <c r="X300" s="70">
        <v>0</v>
      </c>
      <c r="Y300" s="66">
        <v>36718</v>
      </c>
      <c r="Z300" s="69">
        <v>1</v>
      </c>
      <c r="AA300" s="69">
        <v>42</v>
      </c>
      <c r="AB300" s="61"/>
      <c r="AD300" s="64">
        <v>37880</v>
      </c>
      <c r="AE300" s="61">
        <v>3</v>
      </c>
      <c r="AF300" s="61">
        <v>1</v>
      </c>
      <c r="AG300" s="63">
        <v>58</v>
      </c>
      <c r="AJ300" s="67"/>
    </row>
    <row r="301" spans="1:36" x14ac:dyDescent="0.25">
      <c r="A301" s="61" t="s">
        <v>1</v>
      </c>
      <c r="B301" s="61" t="s">
        <v>49</v>
      </c>
      <c r="C301" s="61">
        <v>1997</v>
      </c>
      <c r="D301" s="64">
        <v>35641</v>
      </c>
      <c r="E301" s="61">
        <v>5.0999999999999997E-2</v>
      </c>
      <c r="F301" s="61">
        <v>1</v>
      </c>
      <c r="N301" s="61" t="s">
        <v>1</v>
      </c>
      <c r="O301" s="61" t="s">
        <v>22</v>
      </c>
      <c r="P301" s="61">
        <v>2003</v>
      </c>
      <c r="Q301" s="64">
        <v>37810</v>
      </c>
      <c r="R301" s="63">
        <f t="shared" si="13"/>
        <v>7</v>
      </c>
      <c r="S301" s="61">
        <v>3</v>
      </c>
      <c r="T301" s="61">
        <v>7.3999999999999996E-2</v>
      </c>
      <c r="U301" s="61">
        <f t="shared" si="14"/>
        <v>74</v>
      </c>
      <c r="X301" s="70">
        <v>1</v>
      </c>
      <c r="Y301" s="66">
        <v>36718</v>
      </c>
      <c r="Z301" s="69">
        <v>1</v>
      </c>
      <c r="AA301" s="69">
        <v>48</v>
      </c>
      <c r="AB301" s="61"/>
      <c r="AD301" s="64">
        <v>37894</v>
      </c>
      <c r="AE301" s="61">
        <v>0</v>
      </c>
      <c r="AF301" s="61">
        <v>1</v>
      </c>
      <c r="AG301" s="63">
        <v>133</v>
      </c>
      <c r="AJ301" s="68"/>
    </row>
    <row r="302" spans="1:36" x14ac:dyDescent="0.25">
      <c r="A302" s="61" t="s">
        <v>1</v>
      </c>
      <c r="B302" s="61" t="s">
        <v>22</v>
      </c>
      <c r="C302" s="61">
        <v>1997</v>
      </c>
      <c r="D302" s="64">
        <v>35641</v>
      </c>
      <c r="E302" s="61">
        <v>4.3999999999999997E-2</v>
      </c>
      <c r="F302" s="61">
        <v>3</v>
      </c>
      <c r="N302" s="61" t="s">
        <v>1</v>
      </c>
      <c r="O302" s="61" t="s">
        <v>25</v>
      </c>
      <c r="P302" s="61">
        <v>2003</v>
      </c>
      <c r="Q302" s="64">
        <v>37824</v>
      </c>
      <c r="R302" s="63">
        <f t="shared" si="13"/>
        <v>7</v>
      </c>
      <c r="S302" s="61">
        <v>0</v>
      </c>
      <c r="T302" s="61">
        <v>6.5000000000000002E-2</v>
      </c>
      <c r="U302" s="61">
        <f t="shared" si="14"/>
        <v>65</v>
      </c>
      <c r="X302" s="70">
        <v>3</v>
      </c>
      <c r="Y302" s="66">
        <v>36718</v>
      </c>
      <c r="Z302" s="69">
        <v>1</v>
      </c>
      <c r="AA302" s="69">
        <v>46</v>
      </c>
      <c r="AB302" s="61"/>
      <c r="AD302" s="64">
        <v>37894</v>
      </c>
      <c r="AE302" s="61">
        <v>1</v>
      </c>
      <c r="AF302" s="61">
        <v>1</v>
      </c>
      <c r="AG302" s="63">
        <v>136</v>
      </c>
      <c r="AJ302" s="67"/>
    </row>
    <row r="303" spans="1:36" x14ac:dyDescent="0.25">
      <c r="A303" s="61" t="s">
        <v>1</v>
      </c>
      <c r="B303" s="61" t="s">
        <v>25</v>
      </c>
      <c r="C303" s="61">
        <v>1997</v>
      </c>
      <c r="D303" s="64">
        <v>35656</v>
      </c>
      <c r="E303" s="61">
        <v>0.05</v>
      </c>
      <c r="F303" s="61">
        <v>0</v>
      </c>
      <c r="N303" s="61" t="s">
        <v>1</v>
      </c>
      <c r="O303" s="61" t="s">
        <v>49</v>
      </c>
      <c r="P303" s="61">
        <v>2003</v>
      </c>
      <c r="Q303" s="64">
        <v>37824</v>
      </c>
      <c r="R303" s="63">
        <f t="shared" si="13"/>
        <v>7</v>
      </c>
      <c r="S303" s="61">
        <v>1</v>
      </c>
      <c r="T303" s="61">
        <v>6.5000000000000002E-2</v>
      </c>
      <c r="U303" s="61">
        <f t="shared" si="14"/>
        <v>65</v>
      </c>
      <c r="X303" s="71">
        <v>36732</v>
      </c>
      <c r="Z303" s="69"/>
      <c r="AA303" s="69"/>
      <c r="AB303" s="61"/>
      <c r="AD303" s="64">
        <v>37894</v>
      </c>
      <c r="AE303" s="61">
        <v>3</v>
      </c>
      <c r="AF303" s="61">
        <v>1</v>
      </c>
      <c r="AG303" s="63">
        <v>142</v>
      </c>
      <c r="AJ303" s="67"/>
    </row>
    <row r="304" spans="1:36" x14ac:dyDescent="0.25">
      <c r="A304" s="61" t="s">
        <v>1</v>
      </c>
      <c r="B304" s="61" t="s">
        <v>49</v>
      </c>
      <c r="C304" s="61">
        <v>1997</v>
      </c>
      <c r="D304" s="64">
        <v>35656</v>
      </c>
      <c r="E304" s="61">
        <v>5.1999999999999998E-2</v>
      </c>
      <c r="F304" s="61">
        <v>1</v>
      </c>
      <c r="N304" s="61" t="s">
        <v>1</v>
      </c>
      <c r="O304" s="61" t="s">
        <v>22</v>
      </c>
      <c r="P304" s="61">
        <v>2003</v>
      </c>
      <c r="Q304" s="64">
        <v>37824</v>
      </c>
      <c r="R304" s="63">
        <f t="shared" si="13"/>
        <v>7</v>
      </c>
      <c r="S304" s="61">
        <v>3</v>
      </c>
      <c r="T304" s="61">
        <v>6.2E-2</v>
      </c>
      <c r="U304" s="61">
        <f t="shared" si="14"/>
        <v>62</v>
      </c>
      <c r="X304" s="70">
        <v>0</v>
      </c>
      <c r="Y304" s="66">
        <v>36732</v>
      </c>
      <c r="Z304" s="69">
        <v>1</v>
      </c>
      <c r="AA304" s="69">
        <v>16</v>
      </c>
      <c r="AB304" s="61"/>
      <c r="AD304" s="64">
        <v>38140</v>
      </c>
      <c r="AE304" s="61">
        <v>0</v>
      </c>
      <c r="AF304" s="61">
        <v>1</v>
      </c>
      <c r="AG304" s="63">
        <v>51</v>
      </c>
      <c r="AJ304" s="67"/>
    </row>
    <row r="305" spans="1:36" x14ac:dyDescent="0.25">
      <c r="A305" s="61" t="s">
        <v>1</v>
      </c>
      <c r="B305" s="61" t="s">
        <v>22</v>
      </c>
      <c r="C305" s="61">
        <v>1997</v>
      </c>
      <c r="D305" s="64">
        <v>35656</v>
      </c>
      <c r="E305" s="61">
        <v>4.2000000000000003E-2</v>
      </c>
      <c r="F305" s="61">
        <v>3</v>
      </c>
      <c r="N305" s="61" t="s">
        <v>1</v>
      </c>
      <c r="O305" s="61" t="s">
        <v>25</v>
      </c>
      <c r="P305" s="61">
        <v>2003</v>
      </c>
      <c r="Q305" s="64">
        <v>37838</v>
      </c>
      <c r="R305" s="63">
        <f t="shared" si="13"/>
        <v>8</v>
      </c>
      <c r="S305" s="61">
        <v>0</v>
      </c>
      <c r="T305" s="61">
        <v>8.6999999999999994E-2</v>
      </c>
      <c r="U305" s="61">
        <f t="shared" si="14"/>
        <v>87</v>
      </c>
      <c r="X305" s="70">
        <v>1</v>
      </c>
      <c r="Y305" s="66">
        <v>36732</v>
      </c>
      <c r="Z305" s="69">
        <v>1</v>
      </c>
      <c r="AA305" s="69">
        <v>56</v>
      </c>
      <c r="AB305" s="61"/>
      <c r="AD305" s="64">
        <v>38140</v>
      </c>
      <c r="AE305" s="61">
        <v>1</v>
      </c>
      <c r="AF305" s="61">
        <v>1</v>
      </c>
      <c r="AG305" s="63">
        <v>53</v>
      </c>
      <c r="AJ305" s="67"/>
    </row>
    <row r="306" spans="1:36" x14ac:dyDescent="0.25">
      <c r="A306" s="61" t="s">
        <v>1</v>
      </c>
      <c r="B306" s="61" t="s">
        <v>25</v>
      </c>
      <c r="C306" s="61">
        <v>1997</v>
      </c>
      <c r="D306" s="64">
        <v>35669</v>
      </c>
      <c r="E306" s="61">
        <v>0.05</v>
      </c>
      <c r="F306" s="61">
        <v>0</v>
      </c>
      <c r="N306" s="61" t="s">
        <v>1</v>
      </c>
      <c r="O306" s="61" t="s">
        <v>49</v>
      </c>
      <c r="P306" s="61">
        <v>2003</v>
      </c>
      <c r="Q306" s="64">
        <v>37838</v>
      </c>
      <c r="R306" s="63">
        <f t="shared" si="13"/>
        <v>8</v>
      </c>
      <c r="S306" s="61">
        <v>1</v>
      </c>
      <c r="T306" s="61">
        <v>7.8E-2</v>
      </c>
      <c r="U306" s="61">
        <f t="shared" si="14"/>
        <v>78</v>
      </c>
      <c r="X306" s="70">
        <v>3</v>
      </c>
      <c r="Y306" s="66">
        <v>36732</v>
      </c>
      <c r="Z306" s="69">
        <v>1</v>
      </c>
      <c r="AA306" s="69">
        <v>32</v>
      </c>
      <c r="AB306" s="61"/>
      <c r="AD306" s="64">
        <v>38140</v>
      </c>
      <c r="AE306" s="61">
        <v>3</v>
      </c>
      <c r="AF306" s="61">
        <v>1</v>
      </c>
      <c r="AG306" s="63">
        <v>52</v>
      </c>
      <c r="AJ306" s="68"/>
    </row>
    <row r="307" spans="1:36" x14ac:dyDescent="0.25">
      <c r="A307" s="61" t="s">
        <v>1</v>
      </c>
      <c r="B307" s="61" t="s">
        <v>49</v>
      </c>
      <c r="C307" s="61">
        <v>1997</v>
      </c>
      <c r="D307" s="64">
        <v>35669</v>
      </c>
      <c r="E307" s="61">
        <v>3.5000000000000003E-2</v>
      </c>
      <c r="F307" s="61">
        <v>1</v>
      </c>
      <c r="N307" s="61" t="s">
        <v>1</v>
      </c>
      <c r="O307" s="61" t="s">
        <v>22</v>
      </c>
      <c r="P307" s="61">
        <v>2003</v>
      </c>
      <c r="Q307" s="64">
        <v>37838</v>
      </c>
      <c r="R307" s="63">
        <f t="shared" si="13"/>
        <v>8</v>
      </c>
      <c r="S307" s="61">
        <v>3</v>
      </c>
      <c r="T307" s="61">
        <v>5.5E-2</v>
      </c>
      <c r="U307" s="61">
        <f t="shared" si="14"/>
        <v>55</v>
      </c>
      <c r="X307" s="71">
        <v>36746</v>
      </c>
      <c r="Z307" s="69"/>
      <c r="AA307" s="69"/>
      <c r="AB307" s="61"/>
      <c r="AD307" s="64">
        <v>38146</v>
      </c>
      <c r="AE307" s="61">
        <v>0</v>
      </c>
      <c r="AF307" s="61">
        <v>1</v>
      </c>
      <c r="AG307" s="63">
        <v>42</v>
      </c>
      <c r="AJ307" s="67"/>
    </row>
    <row r="308" spans="1:36" x14ac:dyDescent="0.25">
      <c r="A308" s="61" t="s">
        <v>1</v>
      </c>
      <c r="B308" s="61" t="s">
        <v>22</v>
      </c>
      <c r="C308" s="61">
        <v>1997</v>
      </c>
      <c r="D308" s="64">
        <v>35669</v>
      </c>
      <c r="E308" s="61">
        <v>4.8000000000000001E-2</v>
      </c>
      <c r="F308" s="61">
        <v>3</v>
      </c>
      <c r="N308" s="61" t="s">
        <v>1</v>
      </c>
      <c r="O308" s="61" t="s">
        <v>25</v>
      </c>
      <c r="P308" s="61">
        <v>2003</v>
      </c>
      <c r="Q308" s="64">
        <v>37852</v>
      </c>
      <c r="R308" s="63">
        <f t="shared" si="13"/>
        <v>8</v>
      </c>
      <c r="S308" s="61">
        <v>0</v>
      </c>
      <c r="T308" s="61">
        <v>6.4000000000000001E-2</v>
      </c>
      <c r="U308" s="61">
        <f t="shared" si="14"/>
        <v>64</v>
      </c>
      <c r="X308" s="70">
        <v>0</v>
      </c>
      <c r="Y308" s="66">
        <v>36746</v>
      </c>
      <c r="Z308" s="69">
        <v>1</v>
      </c>
      <c r="AA308" s="69">
        <v>46</v>
      </c>
      <c r="AB308" s="61"/>
      <c r="AD308" s="64">
        <v>38146</v>
      </c>
      <c r="AE308" s="61">
        <v>1</v>
      </c>
      <c r="AF308" s="61">
        <v>1</v>
      </c>
      <c r="AG308" s="63">
        <v>36</v>
      </c>
      <c r="AJ308" s="67"/>
    </row>
    <row r="309" spans="1:36" x14ac:dyDescent="0.25">
      <c r="A309" s="61" t="s">
        <v>1</v>
      </c>
      <c r="B309" s="61" t="s">
        <v>25</v>
      </c>
      <c r="C309" s="61">
        <v>1997</v>
      </c>
      <c r="D309" s="64">
        <v>35683</v>
      </c>
      <c r="E309" s="61">
        <v>5.3999999999999999E-2</v>
      </c>
      <c r="F309" s="61">
        <v>0</v>
      </c>
      <c r="N309" s="61" t="s">
        <v>1</v>
      </c>
      <c r="O309" s="61" t="s">
        <v>49</v>
      </c>
      <c r="P309" s="61">
        <v>2003</v>
      </c>
      <c r="Q309" s="64">
        <v>37852</v>
      </c>
      <c r="R309" s="63">
        <f t="shared" si="13"/>
        <v>8</v>
      </c>
      <c r="S309" s="61">
        <v>1</v>
      </c>
      <c r="T309" s="61">
        <v>7.0000000000000007E-2</v>
      </c>
      <c r="U309" s="61">
        <f t="shared" si="14"/>
        <v>70</v>
      </c>
      <c r="X309" s="70">
        <v>1</v>
      </c>
      <c r="Y309" s="66">
        <v>36746</v>
      </c>
      <c r="Z309" s="69">
        <v>1</v>
      </c>
      <c r="AA309" s="69">
        <v>47</v>
      </c>
      <c r="AB309" s="61"/>
      <c r="AD309" s="64">
        <v>38146</v>
      </c>
      <c r="AE309" s="61">
        <v>3</v>
      </c>
      <c r="AF309" s="61">
        <v>1</v>
      </c>
      <c r="AG309" s="63">
        <v>37</v>
      </c>
      <c r="AJ309" s="67"/>
    </row>
    <row r="310" spans="1:36" x14ac:dyDescent="0.25">
      <c r="A310" s="61" t="s">
        <v>1</v>
      </c>
      <c r="B310" s="61" t="s">
        <v>49</v>
      </c>
      <c r="C310" s="61">
        <v>1997</v>
      </c>
      <c r="D310" s="64">
        <v>35683</v>
      </c>
      <c r="E310" s="61">
        <v>8.1000000000000003E-2</v>
      </c>
      <c r="F310" s="61">
        <v>1</v>
      </c>
      <c r="N310" s="61" t="s">
        <v>1</v>
      </c>
      <c r="O310" s="61" t="s">
        <v>22</v>
      </c>
      <c r="P310" s="61">
        <v>2003</v>
      </c>
      <c r="Q310" s="64">
        <v>37852</v>
      </c>
      <c r="R310" s="63">
        <f t="shared" si="13"/>
        <v>8</v>
      </c>
      <c r="S310" s="61">
        <v>3</v>
      </c>
      <c r="T310" s="61">
        <v>8.2000000000000003E-2</v>
      </c>
      <c r="U310" s="61">
        <f t="shared" si="14"/>
        <v>82</v>
      </c>
      <c r="X310" s="70">
        <v>3</v>
      </c>
      <c r="Y310" s="66">
        <v>36746</v>
      </c>
      <c r="Z310" s="69">
        <v>1</v>
      </c>
      <c r="AA310" s="69">
        <v>46</v>
      </c>
      <c r="AB310" s="61"/>
      <c r="AD310" s="64">
        <v>38160</v>
      </c>
      <c r="AE310" s="61">
        <v>0</v>
      </c>
      <c r="AF310" s="61">
        <v>1</v>
      </c>
      <c r="AG310" s="63">
        <v>71</v>
      </c>
      <c r="AJ310" s="67"/>
    </row>
    <row r="311" spans="1:36" x14ac:dyDescent="0.25">
      <c r="A311" s="61" t="s">
        <v>1</v>
      </c>
      <c r="B311" s="61" t="s">
        <v>22</v>
      </c>
      <c r="C311" s="61">
        <v>1997</v>
      </c>
      <c r="D311" s="64">
        <v>35683</v>
      </c>
      <c r="E311" s="61">
        <v>5.8999999999999997E-2</v>
      </c>
      <c r="F311" s="61">
        <v>3</v>
      </c>
      <c r="N311" s="61" t="s">
        <v>1</v>
      </c>
      <c r="O311" s="61" t="s">
        <v>25</v>
      </c>
      <c r="P311" s="61">
        <v>2003</v>
      </c>
      <c r="Q311" s="64">
        <v>37867</v>
      </c>
      <c r="R311" s="63">
        <f t="shared" si="13"/>
        <v>9</v>
      </c>
      <c r="S311" s="61">
        <v>0</v>
      </c>
      <c r="T311" s="61">
        <v>6.6000000000000003E-2</v>
      </c>
      <c r="U311" s="61">
        <f t="shared" si="14"/>
        <v>66</v>
      </c>
      <c r="X311" s="71">
        <v>36759</v>
      </c>
      <c r="Z311" s="69"/>
      <c r="AA311" s="69"/>
      <c r="AB311" s="61"/>
      <c r="AD311" s="64">
        <v>38160</v>
      </c>
      <c r="AE311" s="61">
        <v>1</v>
      </c>
      <c r="AF311" s="61">
        <v>1</v>
      </c>
      <c r="AG311" s="63">
        <v>80</v>
      </c>
      <c r="AJ311" s="68"/>
    </row>
    <row r="312" spans="1:36" x14ac:dyDescent="0.25">
      <c r="A312" s="61" t="s">
        <v>1</v>
      </c>
      <c r="B312" s="61" t="s">
        <v>25</v>
      </c>
      <c r="C312" s="61">
        <v>1997</v>
      </c>
      <c r="D312" s="64">
        <v>35696</v>
      </c>
      <c r="E312" s="61">
        <v>7.8E-2</v>
      </c>
      <c r="F312" s="61">
        <v>0</v>
      </c>
      <c r="N312" s="61" t="s">
        <v>1</v>
      </c>
      <c r="O312" s="61" t="s">
        <v>49</v>
      </c>
      <c r="P312" s="61">
        <v>2003</v>
      </c>
      <c r="Q312" s="64">
        <v>37867</v>
      </c>
      <c r="R312" s="63">
        <f t="shared" si="13"/>
        <v>9</v>
      </c>
      <c r="S312" s="61">
        <v>1</v>
      </c>
      <c r="T312" s="61">
        <v>6.6000000000000003E-2</v>
      </c>
      <c r="U312" s="61">
        <f t="shared" si="14"/>
        <v>66</v>
      </c>
      <c r="X312" s="70">
        <v>0</v>
      </c>
      <c r="Y312" s="66">
        <v>36759</v>
      </c>
      <c r="Z312" s="69">
        <v>1</v>
      </c>
      <c r="AA312" s="69">
        <v>45</v>
      </c>
      <c r="AB312" s="61"/>
      <c r="AD312" s="64">
        <v>38160</v>
      </c>
      <c r="AE312" s="61">
        <v>3</v>
      </c>
      <c r="AF312" s="61">
        <v>1</v>
      </c>
      <c r="AG312" s="63">
        <v>72</v>
      </c>
      <c r="AJ312" s="67"/>
    </row>
    <row r="313" spans="1:36" x14ac:dyDescent="0.25">
      <c r="A313" s="61" t="s">
        <v>1</v>
      </c>
      <c r="B313" s="61" t="s">
        <v>49</v>
      </c>
      <c r="C313" s="61">
        <v>1997</v>
      </c>
      <c r="D313" s="64">
        <v>35696</v>
      </c>
      <c r="E313" s="61">
        <v>7.1999999999999995E-2</v>
      </c>
      <c r="F313" s="61">
        <v>1</v>
      </c>
      <c r="N313" s="61" t="s">
        <v>1</v>
      </c>
      <c r="O313" s="61" t="s">
        <v>22</v>
      </c>
      <c r="P313" s="61">
        <v>2003</v>
      </c>
      <c r="Q313" s="64">
        <v>37867</v>
      </c>
      <c r="R313" s="63">
        <f t="shared" si="13"/>
        <v>9</v>
      </c>
      <c r="S313" s="61">
        <v>3</v>
      </c>
      <c r="T313" s="61">
        <v>0.06</v>
      </c>
      <c r="U313" s="61">
        <f t="shared" si="14"/>
        <v>60</v>
      </c>
      <c r="X313" s="70">
        <v>1</v>
      </c>
      <c r="Y313" s="66">
        <v>36759</v>
      </c>
      <c r="Z313" s="69">
        <v>1</v>
      </c>
      <c r="AA313" s="69">
        <v>44</v>
      </c>
      <c r="AB313" s="61"/>
      <c r="AD313" s="64">
        <v>38175</v>
      </c>
      <c r="AE313" s="61">
        <v>0</v>
      </c>
      <c r="AF313" s="61">
        <v>1</v>
      </c>
      <c r="AG313" s="63">
        <v>67</v>
      </c>
      <c r="AJ313" s="67"/>
    </row>
    <row r="314" spans="1:36" x14ac:dyDescent="0.25">
      <c r="A314" s="61" t="s">
        <v>1</v>
      </c>
      <c r="B314" s="61" t="s">
        <v>22</v>
      </c>
      <c r="C314" s="61">
        <v>1997</v>
      </c>
      <c r="D314" s="64">
        <v>35696</v>
      </c>
      <c r="E314" s="61">
        <v>8.5999999999999993E-2</v>
      </c>
      <c r="F314" s="61">
        <v>3</v>
      </c>
      <c r="N314" s="61" t="s">
        <v>1</v>
      </c>
      <c r="O314" s="61" t="s">
        <v>25</v>
      </c>
      <c r="P314" s="61">
        <v>2003</v>
      </c>
      <c r="Q314" s="64">
        <v>37880</v>
      </c>
      <c r="R314" s="63">
        <f t="shared" si="13"/>
        <v>9</v>
      </c>
      <c r="S314" s="61">
        <v>0</v>
      </c>
      <c r="T314" s="61">
        <v>5.3999999999999999E-2</v>
      </c>
      <c r="U314" s="61">
        <f t="shared" si="14"/>
        <v>54</v>
      </c>
      <c r="X314" s="70">
        <v>3</v>
      </c>
      <c r="Y314" s="66">
        <v>36759</v>
      </c>
      <c r="Z314" s="69">
        <v>1</v>
      </c>
      <c r="AA314" s="69">
        <v>45</v>
      </c>
      <c r="AB314" s="61"/>
      <c r="AD314" s="64">
        <v>38175</v>
      </c>
      <c r="AE314" s="61">
        <v>1</v>
      </c>
      <c r="AF314" s="61">
        <v>1</v>
      </c>
      <c r="AG314" s="63">
        <v>80</v>
      </c>
      <c r="AJ314" s="67"/>
    </row>
    <row r="315" spans="1:36" x14ac:dyDescent="0.25">
      <c r="A315" s="61" t="s">
        <v>1</v>
      </c>
      <c r="B315" s="61" t="s">
        <v>25</v>
      </c>
      <c r="C315" s="61">
        <v>1997</v>
      </c>
      <c r="D315" s="64">
        <v>35711</v>
      </c>
      <c r="E315" s="61">
        <v>0.107</v>
      </c>
      <c r="F315" s="61">
        <v>0</v>
      </c>
      <c r="N315" s="61" t="s">
        <v>1</v>
      </c>
      <c r="O315" s="61" t="s">
        <v>49</v>
      </c>
      <c r="P315" s="61">
        <v>2003</v>
      </c>
      <c r="Q315" s="64">
        <v>37880</v>
      </c>
      <c r="R315" s="63">
        <f t="shared" si="13"/>
        <v>9</v>
      </c>
      <c r="S315" s="61">
        <v>1</v>
      </c>
      <c r="T315" s="61">
        <v>7.0999999999999994E-2</v>
      </c>
      <c r="U315" s="61">
        <f t="shared" si="14"/>
        <v>71</v>
      </c>
      <c r="X315" s="71">
        <v>36774</v>
      </c>
      <c r="Z315" s="69"/>
      <c r="AA315" s="69"/>
      <c r="AB315" s="61"/>
      <c r="AD315" s="64">
        <v>38175</v>
      </c>
      <c r="AE315" s="61">
        <v>3</v>
      </c>
      <c r="AF315" s="61">
        <v>1</v>
      </c>
      <c r="AG315" s="63">
        <v>62</v>
      </c>
      <c r="AJ315" s="67"/>
    </row>
    <row r="316" spans="1:36" x14ac:dyDescent="0.25">
      <c r="A316" s="61" t="s">
        <v>1</v>
      </c>
      <c r="B316" s="61" t="s">
        <v>49</v>
      </c>
      <c r="C316" s="61">
        <v>1997</v>
      </c>
      <c r="D316" s="64">
        <v>35711</v>
      </c>
      <c r="E316" s="61">
        <v>0.113</v>
      </c>
      <c r="F316" s="61">
        <v>1</v>
      </c>
      <c r="N316" s="61" t="s">
        <v>1</v>
      </c>
      <c r="O316" s="61" t="s">
        <v>22</v>
      </c>
      <c r="P316" s="61">
        <v>2003</v>
      </c>
      <c r="Q316" s="64">
        <v>37880</v>
      </c>
      <c r="R316" s="63">
        <f t="shared" si="13"/>
        <v>9</v>
      </c>
      <c r="S316" s="61">
        <v>3</v>
      </c>
      <c r="T316" s="61">
        <v>5.8000000000000003E-2</v>
      </c>
      <c r="U316" s="61">
        <f t="shared" si="14"/>
        <v>58</v>
      </c>
      <c r="X316" s="70">
        <v>0</v>
      </c>
      <c r="Y316" s="66">
        <v>36774</v>
      </c>
      <c r="Z316" s="69">
        <v>1</v>
      </c>
      <c r="AA316" s="69">
        <v>32</v>
      </c>
      <c r="AB316" s="61"/>
      <c r="AD316" s="64">
        <v>38188</v>
      </c>
      <c r="AE316" s="61">
        <v>0</v>
      </c>
      <c r="AF316" s="61">
        <v>1</v>
      </c>
      <c r="AG316" s="63">
        <v>57</v>
      </c>
      <c r="AJ316" s="68"/>
    </row>
    <row r="317" spans="1:36" x14ac:dyDescent="0.25">
      <c r="A317" s="61" t="s">
        <v>1</v>
      </c>
      <c r="B317" s="61" t="s">
        <v>22</v>
      </c>
      <c r="C317" s="61">
        <v>1997</v>
      </c>
      <c r="D317" s="64">
        <v>35711</v>
      </c>
      <c r="E317" s="61">
        <v>0.109</v>
      </c>
      <c r="F317" s="61">
        <v>3</v>
      </c>
      <c r="N317" s="61" t="s">
        <v>1</v>
      </c>
      <c r="O317" s="61" t="s">
        <v>25</v>
      </c>
      <c r="P317" s="61">
        <v>2003</v>
      </c>
      <c r="Q317" s="64">
        <v>37894</v>
      </c>
      <c r="R317" s="63">
        <f t="shared" si="13"/>
        <v>9</v>
      </c>
      <c r="S317" s="61">
        <v>0</v>
      </c>
      <c r="T317" s="61">
        <v>0.13300000000000001</v>
      </c>
      <c r="U317" s="61">
        <f t="shared" si="14"/>
        <v>133</v>
      </c>
      <c r="X317" s="70">
        <v>1</v>
      </c>
      <c r="Y317" s="66">
        <v>36774</v>
      </c>
      <c r="Z317" s="69">
        <v>1</v>
      </c>
      <c r="AA317" s="69">
        <v>31</v>
      </c>
      <c r="AB317" s="61"/>
      <c r="AD317" s="64">
        <v>38188</v>
      </c>
      <c r="AE317" s="61">
        <v>1</v>
      </c>
      <c r="AF317" s="61">
        <v>1</v>
      </c>
      <c r="AG317" s="63">
        <v>58</v>
      </c>
      <c r="AJ317" s="67"/>
    </row>
    <row r="318" spans="1:36" x14ac:dyDescent="0.25">
      <c r="A318" s="61" t="s">
        <v>1</v>
      </c>
      <c r="B318" s="61" t="s">
        <v>25</v>
      </c>
      <c r="C318" s="61">
        <v>1997</v>
      </c>
      <c r="D318" s="64">
        <v>35718</v>
      </c>
      <c r="E318" s="61">
        <v>0.104</v>
      </c>
      <c r="F318" s="61">
        <v>0</v>
      </c>
      <c r="N318" s="61" t="s">
        <v>1</v>
      </c>
      <c r="O318" s="61" t="s">
        <v>49</v>
      </c>
      <c r="P318" s="61">
        <v>2003</v>
      </c>
      <c r="Q318" s="64">
        <v>37894</v>
      </c>
      <c r="R318" s="63">
        <f t="shared" si="13"/>
        <v>9</v>
      </c>
      <c r="S318" s="61">
        <v>1</v>
      </c>
      <c r="T318" s="61">
        <v>0.13600000000000001</v>
      </c>
      <c r="U318" s="61">
        <f t="shared" si="14"/>
        <v>136</v>
      </c>
      <c r="X318" s="70">
        <v>3</v>
      </c>
      <c r="Y318" s="66">
        <v>36774</v>
      </c>
      <c r="Z318" s="69">
        <v>1</v>
      </c>
      <c r="AA318" s="69">
        <v>32</v>
      </c>
      <c r="AB318" s="61"/>
      <c r="AD318" s="64">
        <v>38188</v>
      </c>
      <c r="AE318" s="61">
        <v>3</v>
      </c>
      <c r="AF318" s="61">
        <v>1</v>
      </c>
      <c r="AG318" s="63">
        <v>50</v>
      </c>
      <c r="AJ318" s="67"/>
    </row>
    <row r="319" spans="1:36" x14ac:dyDescent="0.25">
      <c r="A319" s="61" t="s">
        <v>1</v>
      </c>
      <c r="B319" s="61" t="s">
        <v>22</v>
      </c>
      <c r="C319" s="61">
        <v>1997</v>
      </c>
      <c r="D319" s="64">
        <v>35718</v>
      </c>
      <c r="E319" s="61">
        <v>0.11600000000000001</v>
      </c>
      <c r="F319" s="61">
        <v>3</v>
      </c>
      <c r="N319" s="61" t="s">
        <v>1</v>
      </c>
      <c r="O319" s="61" t="s">
        <v>22</v>
      </c>
      <c r="P319" s="61">
        <v>2003</v>
      </c>
      <c r="Q319" s="64">
        <v>37894</v>
      </c>
      <c r="R319" s="63">
        <f t="shared" si="13"/>
        <v>9</v>
      </c>
      <c r="S319" s="61">
        <v>3</v>
      </c>
      <c r="T319" s="61">
        <v>0.14199999999999999</v>
      </c>
      <c r="U319" s="61">
        <f t="shared" si="14"/>
        <v>142</v>
      </c>
      <c r="X319" s="71">
        <v>36788</v>
      </c>
      <c r="Z319" s="69"/>
      <c r="AA319" s="69"/>
      <c r="AB319" s="61"/>
      <c r="AD319" s="64">
        <v>38202</v>
      </c>
      <c r="AE319" s="61">
        <v>0</v>
      </c>
      <c r="AF319" s="61">
        <v>1</v>
      </c>
      <c r="AG319" s="63">
        <v>53</v>
      </c>
      <c r="AJ319" s="67"/>
    </row>
    <row r="320" spans="1:36" x14ac:dyDescent="0.25">
      <c r="A320" s="61" t="s">
        <v>1</v>
      </c>
      <c r="B320" s="61" t="s">
        <v>25</v>
      </c>
      <c r="C320" s="61">
        <v>1997</v>
      </c>
      <c r="D320" s="64">
        <v>35724</v>
      </c>
      <c r="E320" s="61">
        <v>0.14399999999999999</v>
      </c>
      <c r="F320" s="61">
        <v>0</v>
      </c>
      <c r="N320" s="61" t="s">
        <v>1</v>
      </c>
      <c r="O320" s="61" t="s">
        <v>25</v>
      </c>
      <c r="P320" s="61">
        <v>2004</v>
      </c>
      <c r="Q320" s="64">
        <v>38140</v>
      </c>
      <c r="R320" s="63">
        <f t="shared" si="13"/>
        <v>6</v>
      </c>
      <c r="S320" s="61">
        <v>0</v>
      </c>
      <c r="T320" s="61">
        <v>5.0999999999999997E-2</v>
      </c>
      <c r="U320" s="61">
        <f t="shared" si="14"/>
        <v>51</v>
      </c>
      <c r="X320" s="70">
        <v>0</v>
      </c>
      <c r="Y320" s="66">
        <v>36788</v>
      </c>
      <c r="Z320" s="69">
        <v>1</v>
      </c>
      <c r="AA320" s="69">
        <v>62</v>
      </c>
      <c r="AB320" s="61"/>
      <c r="AD320" s="64">
        <v>38202</v>
      </c>
      <c r="AE320" s="61">
        <v>1</v>
      </c>
      <c r="AF320" s="61">
        <v>1</v>
      </c>
      <c r="AG320" s="63">
        <v>55</v>
      </c>
      <c r="AJ320" s="67"/>
    </row>
    <row r="321" spans="1:36" x14ac:dyDescent="0.25">
      <c r="A321" s="61" t="s">
        <v>1</v>
      </c>
      <c r="B321" s="61" t="s">
        <v>22</v>
      </c>
      <c r="C321" s="61">
        <v>1997</v>
      </c>
      <c r="D321" s="64">
        <v>35724</v>
      </c>
      <c r="E321" s="61">
        <v>0.13700000000000001</v>
      </c>
      <c r="F321" s="61">
        <v>3</v>
      </c>
      <c r="N321" s="61" t="s">
        <v>1</v>
      </c>
      <c r="O321" s="61" t="s">
        <v>49</v>
      </c>
      <c r="P321" s="61">
        <v>2004</v>
      </c>
      <c r="Q321" s="64">
        <v>38140</v>
      </c>
      <c r="R321" s="63">
        <f t="shared" si="13"/>
        <v>6</v>
      </c>
      <c r="S321" s="61">
        <v>1</v>
      </c>
      <c r="T321" s="61">
        <v>5.2999999999999999E-2</v>
      </c>
      <c r="U321" s="61">
        <f t="shared" si="14"/>
        <v>53</v>
      </c>
      <c r="X321" s="70">
        <v>1</v>
      </c>
      <c r="Y321" s="66">
        <v>36788</v>
      </c>
      <c r="Z321" s="69">
        <v>1</v>
      </c>
      <c r="AA321" s="69">
        <v>58</v>
      </c>
      <c r="AB321" s="61"/>
      <c r="AD321" s="64">
        <v>38202</v>
      </c>
      <c r="AE321" s="61">
        <v>3</v>
      </c>
      <c r="AF321" s="61">
        <v>1</v>
      </c>
      <c r="AG321" s="63">
        <v>50</v>
      </c>
      <c r="AJ321" s="68"/>
    </row>
    <row r="322" spans="1:36" x14ac:dyDescent="0.25">
      <c r="A322" s="61" t="s">
        <v>1</v>
      </c>
      <c r="B322" s="61" t="s">
        <v>25</v>
      </c>
      <c r="C322" s="61">
        <v>1997</v>
      </c>
      <c r="D322" s="64">
        <v>35732</v>
      </c>
      <c r="E322" s="61">
        <v>0.18</v>
      </c>
      <c r="F322" s="61">
        <v>0</v>
      </c>
      <c r="N322" s="61" t="s">
        <v>1</v>
      </c>
      <c r="O322" s="61" t="s">
        <v>22</v>
      </c>
      <c r="P322" s="61">
        <v>2004</v>
      </c>
      <c r="Q322" s="64">
        <v>38140</v>
      </c>
      <c r="R322" s="63">
        <f t="shared" si="13"/>
        <v>6</v>
      </c>
      <c r="S322" s="61">
        <v>3</v>
      </c>
      <c r="T322" s="61">
        <v>5.1999999999999998E-2</v>
      </c>
      <c r="U322" s="61">
        <f t="shared" si="14"/>
        <v>52</v>
      </c>
      <c r="X322" s="70">
        <v>3</v>
      </c>
      <c r="Y322" s="66">
        <v>36788</v>
      </c>
      <c r="Z322" s="69">
        <v>1</v>
      </c>
      <c r="AA322" s="69">
        <v>56</v>
      </c>
      <c r="AB322" s="61"/>
      <c r="AD322" s="64">
        <v>38216</v>
      </c>
      <c r="AE322" s="61">
        <v>0</v>
      </c>
      <c r="AF322" s="61">
        <v>1</v>
      </c>
      <c r="AG322" s="63">
        <v>77</v>
      </c>
      <c r="AJ322" s="67"/>
    </row>
    <row r="323" spans="1:36" x14ac:dyDescent="0.25">
      <c r="A323" s="61" t="s">
        <v>1</v>
      </c>
      <c r="B323" s="61" t="s">
        <v>22</v>
      </c>
      <c r="C323" s="61">
        <v>1997</v>
      </c>
      <c r="D323" s="64">
        <v>35732</v>
      </c>
      <c r="E323" s="61">
        <v>0.184</v>
      </c>
      <c r="F323" s="61">
        <v>3</v>
      </c>
      <c r="N323" s="61" t="s">
        <v>1</v>
      </c>
      <c r="O323" s="61" t="s">
        <v>25</v>
      </c>
      <c r="P323" s="61">
        <v>2004</v>
      </c>
      <c r="Q323" s="64">
        <v>38146</v>
      </c>
      <c r="R323" s="63">
        <f t="shared" si="13"/>
        <v>6</v>
      </c>
      <c r="S323" s="61">
        <v>0</v>
      </c>
      <c r="T323" s="61">
        <v>4.2000000000000003E-2</v>
      </c>
      <c r="U323" s="61">
        <f t="shared" si="14"/>
        <v>42</v>
      </c>
      <c r="X323" s="71">
        <v>37054</v>
      </c>
      <c r="Z323" s="69"/>
      <c r="AA323" s="69"/>
      <c r="AB323" s="61"/>
      <c r="AD323" s="64">
        <v>38216</v>
      </c>
      <c r="AE323" s="61">
        <v>1</v>
      </c>
      <c r="AF323" s="61">
        <v>1</v>
      </c>
      <c r="AG323" s="63">
        <v>80</v>
      </c>
      <c r="AJ323" s="67"/>
    </row>
    <row r="324" spans="1:36" x14ac:dyDescent="0.25">
      <c r="A324" s="61" t="s">
        <v>1</v>
      </c>
      <c r="B324" s="61" t="s">
        <v>25</v>
      </c>
      <c r="C324" s="61">
        <v>1997</v>
      </c>
      <c r="D324" s="64">
        <v>35739</v>
      </c>
      <c r="E324" s="61">
        <v>0.192</v>
      </c>
      <c r="F324" s="61">
        <v>0</v>
      </c>
      <c r="N324" s="61" t="s">
        <v>1</v>
      </c>
      <c r="O324" s="61" t="s">
        <v>49</v>
      </c>
      <c r="P324" s="61">
        <v>2004</v>
      </c>
      <c r="Q324" s="64">
        <v>38146</v>
      </c>
      <c r="R324" s="63">
        <f t="shared" si="13"/>
        <v>6</v>
      </c>
      <c r="S324" s="61">
        <v>1</v>
      </c>
      <c r="T324" s="61">
        <v>3.5999999999999997E-2</v>
      </c>
      <c r="U324" s="61">
        <f t="shared" si="14"/>
        <v>36</v>
      </c>
      <c r="X324" s="70">
        <v>0</v>
      </c>
      <c r="Y324" s="66">
        <v>37054</v>
      </c>
      <c r="Z324" s="69">
        <v>1</v>
      </c>
      <c r="AA324" s="69">
        <v>42</v>
      </c>
      <c r="AB324" s="61"/>
      <c r="AD324" s="64">
        <v>38216</v>
      </c>
      <c r="AE324" s="61">
        <v>3</v>
      </c>
      <c r="AF324" s="61">
        <v>1</v>
      </c>
      <c r="AG324" s="63">
        <v>53</v>
      </c>
      <c r="AJ324" s="67"/>
    </row>
    <row r="325" spans="1:36" x14ac:dyDescent="0.25">
      <c r="A325" s="61" t="s">
        <v>1</v>
      </c>
      <c r="B325" s="61" t="s">
        <v>22</v>
      </c>
      <c r="C325" s="61">
        <v>1997</v>
      </c>
      <c r="D325" s="64">
        <v>35739</v>
      </c>
      <c r="E325" s="61">
        <v>0.19500000000000001</v>
      </c>
      <c r="F325" s="61">
        <v>3</v>
      </c>
      <c r="N325" s="61" t="s">
        <v>1</v>
      </c>
      <c r="O325" s="61" t="s">
        <v>22</v>
      </c>
      <c r="P325" s="61">
        <v>2004</v>
      </c>
      <c r="Q325" s="64">
        <v>38146</v>
      </c>
      <c r="R325" s="63">
        <f t="shared" si="13"/>
        <v>6</v>
      </c>
      <c r="S325" s="61">
        <v>3</v>
      </c>
      <c r="T325" s="61">
        <v>3.6999999999999998E-2</v>
      </c>
      <c r="U325" s="61">
        <f t="shared" si="14"/>
        <v>37</v>
      </c>
      <c r="X325" s="70">
        <v>1</v>
      </c>
      <c r="Y325" s="66">
        <v>37054</v>
      </c>
      <c r="Z325" s="69">
        <v>1</v>
      </c>
      <c r="AA325" s="69">
        <v>45</v>
      </c>
      <c r="AB325" s="61"/>
      <c r="AD325" s="64">
        <v>38230</v>
      </c>
      <c r="AE325" s="61">
        <v>0</v>
      </c>
      <c r="AF325" s="61">
        <v>1</v>
      </c>
      <c r="AG325" s="63">
        <v>74</v>
      </c>
      <c r="AJ325" s="67"/>
    </row>
    <row r="326" spans="1:36" x14ac:dyDescent="0.25">
      <c r="A326" s="61" t="s">
        <v>1</v>
      </c>
      <c r="B326" s="61" t="s">
        <v>25</v>
      </c>
      <c r="C326" s="61">
        <v>1997</v>
      </c>
      <c r="D326" s="64">
        <v>35753</v>
      </c>
      <c r="E326" s="61">
        <v>0.161</v>
      </c>
      <c r="F326" s="61">
        <v>0</v>
      </c>
      <c r="N326" s="61" t="s">
        <v>1</v>
      </c>
      <c r="O326" s="61" t="s">
        <v>25</v>
      </c>
      <c r="P326" s="61">
        <v>2004</v>
      </c>
      <c r="Q326" s="64">
        <v>38160</v>
      </c>
      <c r="R326" s="63">
        <f t="shared" si="13"/>
        <v>6</v>
      </c>
      <c r="S326" s="61">
        <v>0</v>
      </c>
      <c r="T326" s="61">
        <v>7.0999999999999994E-2</v>
      </c>
      <c r="U326" s="61">
        <f t="shared" si="14"/>
        <v>71</v>
      </c>
      <c r="X326" s="70">
        <v>3</v>
      </c>
      <c r="Y326" s="66">
        <v>37054</v>
      </c>
      <c r="Z326" s="69">
        <v>1</v>
      </c>
      <c r="AA326" s="69">
        <v>33</v>
      </c>
      <c r="AB326" s="61"/>
      <c r="AD326" s="64">
        <v>38230</v>
      </c>
      <c r="AE326" s="61">
        <v>1</v>
      </c>
      <c r="AF326" s="61">
        <v>1</v>
      </c>
      <c r="AG326" s="63">
        <v>62</v>
      </c>
      <c r="AJ326" s="68"/>
    </row>
    <row r="327" spans="1:36" x14ac:dyDescent="0.25">
      <c r="A327" s="61" t="s">
        <v>1</v>
      </c>
      <c r="B327" s="61" t="s">
        <v>22</v>
      </c>
      <c r="C327" s="61">
        <v>1997</v>
      </c>
      <c r="D327" s="64">
        <v>35753</v>
      </c>
      <c r="E327" s="61">
        <v>0.16500000000000001</v>
      </c>
      <c r="F327" s="61">
        <v>3</v>
      </c>
      <c r="N327" s="61" t="s">
        <v>1</v>
      </c>
      <c r="O327" s="61" t="s">
        <v>49</v>
      </c>
      <c r="P327" s="61">
        <v>2004</v>
      </c>
      <c r="Q327" s="64">
        <v>38160</v>
      </c>
      <c r="R327" s="63">
        <f t="shared" ref="R327:R390" si="15">MONTH(Q327)</f>
        <v>6</v>
      </c>
      <c r="S327" s="61">
        <v>1</v>
      </c>
      <c r="T327" s="61">
        <v>0.08</v>
      </c>
      <c r="U327" s="61">
        <f t="shared" ref="U327:U390" si="16">T327*1000</f>
        <v>80</v>
      </c>
      <c r="X327" s="71">
        <v>37068</v>
      </c>
      <c r="Z327" s="69"/>
      <c r="AA327" s="69"/>
      <c r="AB327" s="61"/>
      <c r="AD327" s="64">
        <v>38230</v>
      </c>
      <c r="AE327" s="61">
        <v>3</v>
      </c>
      <c r="AF327" s="61">
        <v>1</v>
      </c>
      <c r="AG327" s="63">
        <v>74</v>
      </c>
      <c r="AJ327" s="67"/>
    </row>
    <row r="328" spans="1:36" x14ac:dyDescent="0.25">
      <c r="A328" s="61" t="s">
        <v>1</v>
      </c>
      <c r="B328" s="61" t="s">
        <v>25</v>
      </c>
      <c r="C328" s="61">
        <v>1997</v>
      </c>
      <c r="D328" s="64">
        <v>35767</v>
      </c>
      <c r="E328" s="61">
        <v>0.16</v>
      </c>
      <c r="F328" s="61">
        <v>0</v>
      </c>
      <c r="N328" s="61" t="s">
        <v>1</v>
      </c>
      <c r="O328" s="61" t="s">
        <v>22</v>
      </c>
      <c r="P328" s="61">
        <v>2004</v>
      </c>
      <c r="Q328" s="64">
        <v>38160</v>
      </c>
      <c r="R328" s="63">
        <f t="shared" si="15"/>
        <v>6</v>
      </c>
      <c r="S328" s="61">
        <v>3</v>
      </c>
      <c r="T328" s="61">
        <v>7.1999999999999995E-2</v>
      </c>
      <c r="U328" s="61">
        <f t="shared" si="16"/>
        <v>72</v>
      </c>
      <c r="X328" s="70">
        <v>0</v>
      </c>
      <c r="Y328" s="66">
        <v>37068</v>
      </c>
      <c r="Z328" s="69">
        <v>1</v>
      </c>
      <c r="AA328" s="69">
        <v>28</v>
      </c>
      <c r="AB328" s="61"/>
      <c r="AD328" s="64">
        <v>38244</v>
      </c>
      <c r="AE328" s="61">
        <v>0</v>
      </c>
      <c r="AF328" s="61">
        <v>1</v>
      </c>
      <c r="AG328" s="63">
        <v>38</v>
      </c>
      <c r="AJ328" s="67"/>
    </row>
    <row r="329" spans="1:36" x14ac:dyDescent="0.25">
      <c r="A329" s="61" t="s">
        <v>1</v>
      </c>
      <c r="B329" s="61" t="s">
        <v>22</v>
      </c>
      <c r="C329" s="61">
        <v>1997</v>
      </c>
      <c r="D329" s="64">
        <v>35767</v>
      </c>
      <c r="E329" s="61">
        <v>0.154</v>
      </c>
      <c r="F329" s="61">
        <v>3</v>
      </c>
      <c r="N329" s="61" t="s">
        <v>1</v>
      </c>
      <c r="O329" s="61" t="s">
        <v>25</v>
      </c>
      <c r="P329" s="61">
        <v>2004</v>
      </c>
      <c r="Q329" s="64">
        <v>38175</v>
      </c>
      <c r="R329" s="63">
        <f t="shared" si="15"/>
        <v>7</v>
      </c>
      <c r="S329" s="61">
        <v>0</v>
      </c>
      <c r="T329" s="61">
        <v>6.7000000000000004E-2</v>
      </c>
      <c r="U329" s="61">
        <f t="shared" si="16"/>
        <v>67</v>
      </c>
      <c r="X329" s="70">
        <v>1</v>
      </c>
      <c r="Y329" s="66">
        <v>37068</v>
      </c>
      <c r="Z329" s="69">
        <v>1</v>
      </c>
      <c r="AA329" s="69">
        <v>28</v>
      </c>
      <c r="AB329" s="61"/>
      <c r="AD329" s="64">
        <v>38244</v>
      </c>
      <c r="AE329" s="61">
        <v>1</v>
      </c>
      <c r="AF329" s="61">
        <v>1</v>
      </c>
      <c r="AG329" s="63">
        <v>38</v>
      </c>
      <c r="AJ329" s="67"/>
    </row>
    <row r="330" spans="1:36" x14ac:dyDescent="0.25">
      <c r="A330" s="61" t="s">
        <v>1</v>
      </c>
      <c r="B330" s="61" t="s">
        <v>25</v>
      </c>
      <c r="C330" s="61">
        <v>1998</v>
      </c>
      <c r="D330" s="64">
        <v>35881</v>
      </c>
      <c r="E330" s="61">
        <v>7.0999999999999994E-2</v>
      </c>
      <c r="F330" s="61">
        <v>0</v>
      </c>
      <c r="N330" s="61" t="s">
        <v>1</v>
      </c>
      <c r="O330" s="61" t="s">
        <v>49</v>
      </c>
      <c r="P330" s="61">
        <v>2004</v>
      </c>
      <c r="Q330" s="64">
        <v>38175</v>
      </c>
      <c r="R330" s="63">
        <f t="shared" si="15"/>
        <v>7</v>
      </c>
      <c r="S330" s="61">
        <v>1</v>
      </c>
      <c r="T330" s="61">
        <v>0.08</v>
      </c>
      <c r="U330" s="61">
        <f t="shared" si="16"/>
        <v>80</v>
      </c>
      <c r="X330" s="70">
        <v>3</v>
      </c>
      <c r="Y330" s="66">
        <v>37068</v>
      </c>
      <c r="Z330" s="69">
        <v>1</v>
      </c>
      <c r="AA330" s="69">
        <v>34</v>
      </c>
      <c r="AB330" s="61"/>
      <c r="AD330" s="64">
        <v>38244</v>
      </c>
      <c r="AE330" s="61">
        <v>3</v>
      </c>
      <c r="AF330" s="61">
        <v>1</v>
      </c>
      <c r="AG330" s="63">
        <v>48</v>
      </c>
      <c r="AJ330" s="67"/>
    </row>
    <row r="331" spans="1:36" x14ac:dyDescent="0.25">
      <c r="A331" s="61" t="s">
        <v>1</v>
      </c>
      <c r="B331" s="61" t="s">
        <v>22</v>
      </c>
      <c r="C331" s="61">
        <v>1998</v>
      </c>
      <c r="D331" s="64">
        <v>35881</v>
      </c>
      <c r="E331" s="61">
        <v>6.7000000000000004E-2</v>
      </c>
      <c r="F331" s="61">
        <v>3</v>
      </c>
      <c r="N331" s="61" t="s">
        <v>1</v>
      </c>
      <c r="O331" s="61" t="s">
        <v>22</v>
      </c>
      <c r="P331" s="61">
        <v>2004</v>
      </c>
      <c r="Q331" s="64">
        <v>38175</v>
      </c>
      <c r="R331" s="63">
        <f t="shared" si="15"/>
        <v>7</v>
      </c>
      <c r="S331" s="61">
        <v>3</v>
      </c>
      <c r="T331" s="61">
        <v>6.2E-2</v>
      </c>
      <c r="U331" s="61">
        <f t="shared" si="16"/>
        <v>62</v>
      </c>
      <c r="X331" s="71">
        <v>37082</v>
      </c>
      <c r="Z331" s="69"/>
      <c r="AA331" s="69"/>
      <c r="AB331" s="61"/>
      <c r="AD331" s="64">
        <v>38258</v>
      </c>
      <c r="AE331" s="61">
        <v>0</v>
      </c>
      <c r="AF331" s="61">
        <v>1</v>
      </c>
      <c r="AG331" s="63">
        <v>61</v>
      </c>
      <c r="AJ331" s="68"/>
    </row>
    <row r="332" spans="1:36" x14ac:dyDescent="0.25">
      <c r="A332" s="61" t="s">
        <v>1</v>
      </c>
      <c r="B332" s="61" t="s">
        <v>25</v>
      </c>
      <c r="C332" s="61">
        <v>1998</v>
      </c>
      <c r="D332" s="64">
        <v>35892</v>
      </c>
      <c r="E332" s="61">
        <v>6.7000000000000004E-2</v>
      </c>
      <c r="F332" s="61">
        <v>0</v>
      </c>
      <c r="N332" s="61" t="s">
        <v>1</v>
      </c>
      <c r="O332" s="61" t="s">
        <v>25</v>
      </c>
      <c r="P332" s="61">
        <v>2004</v>
      </c>
      <c r="Q332" s="64">
        <v>38188</v>
      </c>
      <c r="R332" s="63">
        <f t="shared" si="15"/>
        <v>7</v>
      </c>
      <c r="S332" s="61">
        <v>0</v>
      </c>
      <c r="T332" s="61">
        <v>5.7000000000000002E-2</v>
      </c>
      <c r="U332" s="61">
        <f t="shared" si="16"/>
        <v>57</v>
      </c>
      <c r="X332" s="70">
        <v>0</v>
      </c>
      <c r="Y332" s="66">
        <v>37082</v>
      </c>
      <c r="Z332" s="69">
        <v>1</v>
      </c>
      <c r="AA332" s="69">
        <v>29</v>
      </c>
      <c r="AB332" s="61"/>
      <c r="AD332" s="64">
        <v>38258</v>
      </c>
      <c r="AE332" s="61">
        <v>1</v>
      </c>
      <c r="AF332" s="61">
        <v>1</v>
      </c>
      <c r="AG332" s="63">
        <v>80</v>
      </c>
      <c r="AJ332" s="67"/>
    </row>
    <row r="333" spans="1:36" x14ac:dyDescent="0.25">
      <c r="A333" s="61" t="s">
        <v>1</v>
      </c>
      <c r="B333" s="61" t="s">
        <v>22</v>
      </c>
      <c r="C333" s="61">
        <v>1998</v>
      </c>
      <c r="D333" s="64">
        <v>35892</v>
      </c>
      <c r="E333" s="61">
        <v>7.0000000000000007E-2</v>
      </c>
      <c r="F333" s="61">
        <v>3</v>
      </c>
      <c r="N333" s="61" t="s">
        <v>1</v>
      </c>
      <c r="O333" s="61" t="s">
        <v>49</v>
      </c>
      <c r="P333" s="61">
        <v>2004</v>
      </c>
      <c r="Q333" s="64">
        <v>38188</v>
      </c>
      <c r="R333" s="63">
        <f t="shared" si="15"/>
        <v>7</v>
      </c>
      <c r="S333" s="61">
        <v>1</v>
      </c>
      <c r="T333" s="61">
        <v>5.8000000000000003E-2</v>
      </c>
      <c r="U333" s="61">
        <f t="shared" si="16"/>
        <v>58</v>
      </c>
      <c r="X333" s="70">
        <v>1</v>
      </c>
      <c r="Y333" s="66">
        <v>37082</v>
      </c>
      <c r="Z333" s="69">
        <v>1</v>
      </c>
      <c r="AA333" s="69">
        <v>30</v>
      </c>
      <c r="AB333" s="61"/>
      <c r="AD333" s="64">
        <v>38258</v>
      </c>
      <c r="AE333" s="61">
        <v>3</v>
      </c>
      <c r="AF333" s="61">
        <v>1</v>
      </c>
      <c r="AG333" s="63">
        <v>60</v>
      </c>
      <c r="AJ333" s="67"/>
    </row>
    <row r="334" spans="1:36" x14ac:dyDescent="0.25">
      <c r="A334" s="61" t="s">
        <v>1</v>
      </c>
      <c r="B334" s="61" t="s">
        <v>25</v>
      </c>
      <c r="C334" s="61">
        <v>1998</v>
      </c>
      <c r="D334" s="64">
        <v>35906</v>
      </c>
      <c r="E334" s="61">
        <v>5.3999999999999999E-2</v>
      </c>
      <c r="F334" s="61">
        <v>0</v>
      </c>
      <c r="N334" s="61" t="s">
        <v>1</v>
      </c>
      <c r="O334" s="61" t="s">
        <v>22</v>
      </c>
      <c r="P334" s="61">
        <v>2004</v>
      </c>
      <c r="Q334" s="64">
        <v>38188</v>
      </c>
      <c r="R334" s="63">
        <f t="shared" si="15"/>
        <v>7</v>
      </c>
      <c r="S334" s="61">
        <v>3</v>
      </c>
      <c r="T334" s="61">
        <v>0.05</v>
      </c>
      <c r="U334" s="61">
        <f t="shared" si="16"/>
        <v>50</v>
      </c>
      <c r="X334" s="70">
        <v>3</v>
      </c>
      <c r="Y334" s="66">
        <v>37082</v>
      </c>
      <c r="Z334" s="69">
        <v>1</v>
      </c>
      <c r="AA334" s="69">
        <v>32</v>
      </c>
      <c r="AB334" s="61"/>
      <c r="AD334" s="64">
        <v>38510</v>
      </c>
      <c r="AE334" s="61">
        <v>0</v>
      </c>
      <c r="AF334" s="61">
        <v>1</v>
      </c>
      <c r="AG334" s="63">
        <v>25</v>
      </c>
      <c r="AJ334" s="67"/>
    </row>
    <row r="335" spans="1:36" x14ac:dyDescent="0.25">
      <c r="A335" s="61" t="s">
        <v>1</v>
      </c>
      <c r="B335" s="61" t="s">
        <v>22</v>
      </c>
      <c r="C335" s="61">
        <v>1998</v>
      </c>
      <c r="D335" s="64">
        <v>35906</v>
      </c>
      <c r="E335" s="61">
        <v>5.7000000000000002E-2</v>
      </c>
      <c r="F335" s="61">
        <v>3</v>
      </c>
      <c r="N335" s="61" t="s">
        <v>1</v>
      </c>
      <c r="O335" s="61" t="s">
        <v>25</v>
      </c>
      <c r="P335" s="61">
        <v>2004</v>
      </c>
      <c r="Q335" s="64">
        <v>38202</v>
      </c>
      <c r="R335" s="63">
        <f t="shared" si="15"/>
        <v>8</v>
      </c>
      <c r="S335" s="61">
        <v>0</v>
      </c>
      <c r="T335" s="61">
        <v>5.2999999999999999E-2</v>
      </c>
      <c r="U335" s="61">
        <f t="shared" si="16"/>
        <v>53</v>
      </c>
      <c r="X335" s="71">
        <v>37096</v>
      </c>
      <c r="Z335" s="69"/>
      <c r="AA335" s="69"/>
      <c r="AB335" s="61"/>
      <c r="AD335" s="64">
        <v>38510</v>
      </c>
      <c r="AE335" s="61">
        <v>1</v>
      </c>
      <c r="AF335" s="61">
        <v>1</v>
      </c>
      <c r="AG335" s="63">
        <v>31</v>
      </c>
      <c r="AJ335" s="67"/>
    </row>
    <row r="336" spans="1:36" x14ac:dyDescent="0.25">
      <c r="A336" s="61" t="s">
        <v>1</v>
      </c>
      <c r="B336" s="61" t="s">
        <v>25</v>
      </c>
      <c r="C336" s="61">
        <v>1998</v>
      </c>
      <c r="D336" s="64">
        <v>35920</v>
      </c>
      <c r="E336" s="61">
        <v>5.0999999999999997E-2</v>
      </c>
      <c r="F336" s="61">
        <v>0</v>
      </c>
      <c r="N336" s="61" t="s">
        <v>1</v>
      </c>
      <c r="O336" s="61" t="s">
        <v>49</v>
      </c>
      <c r="P336" s="61">
        <v>2004</v>
      </c>
      <c r="Q336" s="64">
        <v>38202</v>
      </c>
      <c r="R336" s="63">
        <f t="shared" si="15"/>
        <v>8</v>
      </c>
      <c r="S336" s="61">
        <v>1</v>
      </c>
      <c r="T336" s="61">
        <v>5.5E-2</v>
      </c>
      <c r="U336" s="61">
        <f t="shared" si="16"/>
        <v>55</v>
      </c>
      <c r="X336" s="70">
        <v>0</v>
      </c>
      <c r="Y336" s="66">
        <v>37096</v>
      </c>
      <c r="Z336" s="69">
        <v>1</v>
      </c>
      <c r="AA336" s="69">
        <v>25</v>
      </c>
      <c r="AB336" s="61"/>
      <c r="AD336" s="64">
        <v>38510</v>
      </c>
      <c r="AE336" s="61">
        <v>3</v>
      </c>
      <c r="AF336" s="61">
        <v>1</v>
      </c>
      <c r="AG336" s="63">
        <v>38</v>
      </c>
      <c r="AJ336" s="68"/>
    </row>
    <row r="337" spans="1:36" x14ac:dyDescent="0.25">
      <c r="A337" s="61" t="s">
        <v>1</v>
      </c>
      <c r="B337" s="61" t="s">
        <v>22</v>
      </c>
      <c r="C337" s="61">
        <v>1998</v>
      </c>
      <c r="D337" s="64">
        <v>35920</v>
      </c>
      <c r="E337" s="61">
        <v>6.0999999999999999E-2</v>
      </c>
      <c r="F337" s="61">
        <v>3</v>
      </c>
      <c r="N337" s="61" t="s">
        <v>1</v>
      </c>
      <c r="O337" s="61" t="s">
        <v>22</v>
      </c>
      <c r="P337" s="61">
        <v>2004</v>
      </c>
      <c r="Q337" s="64">
        <v>38202</v>
      </c>
      <c r="R337" s="63">
        <f t="shared" si="15"/>
        <v>8</v>
      </c>
      <c r="S337" s="61">
        <v>3</v>
      </c>
      <c r="T337" s="61">
        <v>0.05</v>
      </c>
      <c r="U337" s="61">
        <f t="shared" si="16"/>
        <v>50</v>
      </c>
      <c r="X337" s="70">
        <v>1</v>
      </c>
      <c r="Y337" s="66">
        <v>37096</v>
      </c>
      <c r="Z337" s="69">
        <v>1</v>
      </c>
      <c r="AA337" s="69">
        <v>29</v>
      </c>
      <c r="AB337" s="61"/>
      <c r="AD337" s="64">
        <v>38525</v>
      </c>
      <c r="AE337" s="61">
        <v>0</v>
      </c>
      <c r="AF337" s="61">
        <v>1</v>
      </c>
      <c r="AG337" s="63">
        <v>36</v>
      </c>
      <c r="AJ337" s="67"/>
    </row>
    <row r="338" spans="1:36" x14ac:dyDescent="0.25">
      <c r="A338" s="61" t="s">
        <v>1</v>
      </c>
      <c r="B338" s="61" t="s">
        <v>25</v>
      </c>
      <c r="C338" s="61">
        <v>1998</v>
      </c>
      <c r="D338" s="64">
        <v>35934</v>
      </c>
      <c r="E338" s="61">
        <v>1.0999999999999999E-2</v>
      </c>
      <c r="F338" s="61">
        <v>0</v>
      </c>
      <c r="N338" s="61" t="s">
        <v>1</v>
      </c>
      <c r="O338" s="61" t="s">
        <v>25</v>
      </c>
      <c r="P338" s="61">
        <v>2004</v>
      </c>
      <c r="Q338" s="64">
        <v>38216</v>
      </c>
      <c r="R338" s="63">
        <f t="shared" si="15"/>
        <v>8</v>
      </c>
      <c r="S338" s="61">
        <v>0</v>
      </c>
      <c r="T338" s="61">
        <v>7.6999999999999999E-2</v>
      </c>
      <c r="U338" s="61">
        <f t="shared" si="16"/>
        <v>77</v>
      </c>
      <c r="X338" s="70">
        <v>3</v>
      </c>
      <c r="Y338" s="66">
        <v>37096</v>
      </c>
      <c r="Z338" s="69">
        <v>1</v>
      </c>
      <c r="AA338" s="69">
        <v>23</v>
      </c>
      <c r="AB338" s="61"/>
      <c r="AD338" s="64">
        <v>38525</v>
      </c>
      <c r="AE338" s="61">
        <v>1</v>
      </c>
      <c r="AF338" s="61">
        <v>1</v>
      </c>
      <c r="AG338" s="63">
        <v>43</v>
      </c>
      <c r="AJ338" s="67"/>
    </row>
    <row r="339" spans="1:36" x14ac:dyDescent="0.25">
      <c r="A339" s="61" t="s">
        <v>1</v>
      </c>
      <c r="B339" s="61" t="s">
        <v>22</v>
      </c>
      <c r="C339" s="61">
        <v>1998</v>
      </c>
      <c r="D339" s="64">
        <v>35934</v>
      </c>
      <c r="E339" s="61">
        <v>5.3999999999999999E-2</v>
      </c>
      <c r="F339" s="61">
        <v>3</v>
      </c>
      <c r="N339" s="61" t="s">
        <v>1</v>
      </c>
      <c r="O339" s="61" t="s">
        <v>49</v>
      </c>
      <c r="P339" s="61">
        <v>2004</v>
      </c>
      <c r="Q339" s="64">
        <v>38216</v>
      </c>
      <c r="R339" s="63">
        <f t="shared" si="15"/>
        <v>8</v>
      </c>
      <c r="S339" s="61">
        <v>1</v>
      </c>
      <c r="T339" s="61">
        <v>0.08</v>
      </c>
      <c r="U339" s="61">
        <f t="shared" si="16"/>
        <v>80</v>
      </c>
      <c r="X339" s="71">
        <v>37110</v>
      </c>
      <c r="Z339" s="69"/>
      <c r="AA339" s="69"/>
      <c r="AB339" s="61"/>
      <c r="AD339" s="64">
        <v>38525</v>
      </c>
      <c r="AE339" s="61">
        <v>3</v>
      </c>
      <c r="AF339" s="61">
        <v>1</v>
      </c>
      <c r="AG339" s="63">
        <v>37</v>
      </c>
      <c r="AJ339" s="67"/>
    </row>
    <row r="340" spans="1:36" x14ac:dyDescent="0.25">
      <c r="A340" s="61" t="s">
        <v>1</v>
      </c>
      <c r="B340" s="61" t="s">
        <v>25</v>
      </c>
      <c r="C340" s="61">
        <v>1998</v>
      </c>
      <c r="D340" s="64">
        <v>35948</v>
      </c>
      <c r="E340" s="61">
        <v>6.6000000000000003E-2</v>
      </c>
      <c r="F340" s="61">
        <v>0</v>
      </c>
      <c r="N340" s="61" t="s">
        <v>1</v>
      </c>
      <c r="O340" s="61" t="s">
        <v>22</v>
      </c>
      <c r="P340" s="61">
        <v>2004</v>
      </c>
      <c r="Q340" s="64">
        <v>38216</v>
      </c>
      <c r="R340" s="63">
        <f t="shared" si="15"/>
        <v>8</v>
      </c>
      <c r="S340" s="61">
        <v>3</v>
      </c>
      <c r="T340" s="61">
        <v>5.2999999999999999E-2</v>
      </c>
      <c r="U340" s="61">
        <f t="shared" si="16"/>
        <v>53</v>
      </c>
      <c r="X340" s="70">
        <v>0</v>
      </c>
      <c r="Y340" s="66">
        <v>37110</v>
      </c>
      <c r="Z340" s="69">
        <v>1</v>
      </c>
      <c r="AA340" s="69">
        <v>24</v>
      </c>
      <c r="AB340" s="61"/>
      <c r="AD340" s="64">
        <v>38539</v>
      </c>
      <c r="AE340" s="61">
        <v>0</v>
      </c>
      <c r="AF340" s="61">
        <v>1</v>
      </c>
      <c r="AG340" s="63">
        <v>39</v>
      </c>
      <c r="AJ340" s="68"/>
    </row>
    <row r="341" spans="1:36" x14ac:dyDescent="0.25">
      <c r="A341" s="61" t="s">
        <v>1</v>
      </c>
      <c r="B341" s="61" t="s">
        <v>49</v>
      </c>
      <c r="C341" s="61">
        <v>1998</v>
      </c>
      <c r="D341" s="64">
        <v>35948</v>
      </c>
      <c r="E341" s="61">
        <v>6.0999999999999999E-2</v>
      </c>
      <c r="F341" s="61">
        <v>1</v>
      </c>
      <c r="N341" s="61" t="s">
        <v>1</v>
      </c>
      <c r="O341" s="61" t="s">
        <v>25</v>
      </c>
      <c r="P341" s="61">
        <v>2004</v>
      </c>
      <c r="Q341" s="64">
        <v>38230</v>
      </c>
      <c r="R341" s="63">
        <f t="shared" si="15"/>
        <v>8</v>
      </c>
      <c r="S341" s="61">
        <v>0</v>
      </c>
      <c r="T341" s="61">
        <v>7.3999999999999996E-2</v>
      </c>
      <c r="U341" s="61">
        <f t="shared" si="16"/>
        <v>74</v>
      </c>
      <c r="X341" s="70">
        <v>1</v>
      </c>
      <c r="Y341" s="66">
        <v>37110</v>
      </c>
      <c r="Z341" s="69">
        <v>1</v>
      </c>
      <c r="AA341" s="69">
        <v>26</v>
      </c>
      <c r="AB341" s="61"/>
      <c r="AD341" s="64">
        <v>38539</v>
      </c>
      <c r="AE341" s="61">
        <v>1</v>
      </c>
      <c r="AF341" s="61">
        <v>1</v>
      </c>
      <c r="AG341" s="63">
        <v>41</v>
      </c>
      <c r="AJ341" s="67"/>
    </row>
    <row r="342" spans="1:36" x14ac:dyDescent="0.25">
      <c r="A342" s="61" t="s">
        <v>1</v>
      </c>
      <c r="B342" s="61" t="s">
        <v>22</v>
      </c>
      <c r="C342" s="61">
        <v>1998</v>
      </c>
      <c r="D342" s="64">
        <v>35948</v>
      </c>
      <c r="E342" s="61">
        <v>6.4000000000000001E-2</v>
      </c>
      <c r="F342" s="61">
        <v>3</v>
      </c>
      <c r="N342" s="61" t="s">
        <v>1</v>
      </c>
      <c r="O342" s="61" t="s">
        <v>49</v>
      </c>
      <c r="P342" s="61">
        <v>2004</v>
      </c>
      <c r="Q342" s="64">
        <v>38230</v>
      </c>
      <c r="R342" s="63">
        <f t="shared" si="15"/>
        <v>8</v>
      </c>
      <c r="S342" s="61">
        <v>1</v>
      </c>
      <c r="T342" s="61">
        <v>6.2E-2</v>
      </c>
      <c r="U342" s="61">
        <f t="shared" si="16"/>
        <v>62</v>
      </c>
      <c r="X342" s="70">
        <v>3</v>
      </c>
      <c r="Y342" s="66">
        <v>37110</v>
      </c>
      <c r="Z342" s="69">
        <v>1</v>
      </c>
      <c r="AA342" s="69">
        <v>27</v>
      </c>
      <c r="AB342" s="61"/>
      <c r="AD342" s="64">
        <v>38539</v>
      </c>
      <c r="AE342" s="61">
        <v>3</v>
      </c>
      <c r="AF342" s="61">
        <v>1</v>
      </c>
      <c r="AG342" s="63">
        <v>42</v>
      </c>
      <c r="AJ342" s="67"/>
    </row>
    <row r="343" spans="1:36" x14ac:dyDescent="0.25">
      <c r="A343" s="61" t="s">
        <v>1</v>
      </c>
      <c r="B343" s="61" t="s">
        <v>25</v>
      </c>
      <c r="C343" s="61">
        <v>1998</v>
      </c>
      <c r="D343" s="64">
        <v>35962</v>
      </c>
      <c r="E343" s="61">
        <v>0.06</v>
      </c>
      <c r="F343" s="61">
        <v>0</v>
      </c>
      <c r="N343" s="61" t="s">
        <v>1</v>
      </c>
      <c r="O343" s="61" t="s">
        <v>22</v>
      </c>
      <c r="P343" s="61">
        <v>2004</v>
      </c>
      <c r="Q343" s="64">
        <v>38230</v>
      </c>
      <c r="R343" s="63">
        <f t="shared" si="15"/>
        <v>8</v>
      </c>
      <c r="S343" s="61">
        <v>3</v>
      </c>
      <c r="T343" s="61">
        <v>7.3999999999999996E-2</v>
      </c>
      <c r="U343" s="61">
        <f t="shared" si="16"/>
        <v>74</v>
      </c>
      <c r="X343" s="71">
        <v>37123</v>
      </c>
      <c r="Z343" s="69"/>
      <c r="AA343" s="69"/>
      <c r="AB343" s="61"/>
      <c r="AD343" s="64">
        <v>38552</v>
      </c>
      <c r="AE343" s="61">
        <v>0</v>
      </c>
      <c r="AF343" s="61">
        <v>1</v>
      </c>
      <c r="AG343" s="63">
        <v>31</v>
      </c>
      <c r="AJ343" s="67"/>
    </row>
    <row r="344" spans="1:36" x14ac:dyDescent="0.25">
      <c r="A344" s="61" t="s">
        <v>1</v>
      </c>
      <c r="B344" s="61" t="s">
        <v>49</v>
      </c>
      <c r="C344" s="61">
        <v>1998</v>
      </c>
      <c r="D344" s="64">
        <v>35962</v>
      </c>
      <c r="E344" s="61">
        <v>7.4999999999999997E-2</v>
      </c>
      <c r="F344" s="61">
        <v>1</v>
      </c>
      <c r="N344" s="61" t="s">
        <v>1</v>
      </c>
      <c r="O344" s="61" t="s">
        <v>25</v>
      </c>
      <c r="P344" s="61">
        <v>2004</v>
      </c>
      <c r="Q344" s="64">
        <v>38244</v>
      </c>
      <c r="R344" s="63">
        <f t="shared" si="15"/>
        <v>9</v>
      </c>
      <c r="S344" s="61">
        <v>0</v>
      </c>
      <c r="T344" s="61">
        <v>3.7999999999999999E-2</v>
      </c>
      <c r="U344" s="61">
        <f t="shared" si="16"/>
        <v>38</v>
      </c>
      <c r="X344" s="70">
        <v>0</v>
      </c>
      <c r="Y344" s="66">
        <v>37123</v>
      </c>
      <c r="Z344" s="69">
        <v>1</v>
      </c>
      <c r="AA344" s="69">
        <v>30</v>
      </c>
      <c r="AB344" s="61"/>
      <c r="AD344" s="64">
        <v>38552</v>
      </c>
      <c r="AE344" s="61">
        <v>1</v>
      </c>
      <c r="AF344" s="61">
        <v>1</v>
      </c>
      <c r="AG344" s="63">
        <v>29</v>
      </c>
      <c r="AJ344" s="68"/>
    </row>
    <row r="345" spans="1:36" x14ac:dyDescent="0.25">
      <c r="A345" s="61" t="s">
        <v>1</v>
      </c>
      <c r="B345" s="61" t="s">
        <v>22</v>
      </c>
      <c r="C345" s="61">
        <v>1998</v>
      </c>
      <c r="D345" s="64">
        <v>35962</v>
      </c>
      <c r="E345" s="61">
        <v>8.3000000000000004E-2</v>
      </c>
      <c r="F345" s="61">
        <v>3</v>
      </c>
      <c r="N345" s="61" t="s">
        <v>1</v>
      </c>
      <c r="O345" s="61" t="s">
        <v>49</v>
      </c>
      <c r="P345" s="61">
        <v>2004</v>
      </c>
      <c r="Q345" s="64">
        <v>38244</v>
      </c>
      <c r="R345" s="63">
        <f t="shared" si="15"/>
        <v>9</v>
      </c>
      <c r="S345" s="61">
        <v>1</v>
      </c>
      <c r="T345" s="61">
        <v>3.7999999999999999E-2</v>
      </c>
      <c r="U345" s="61">
        <f t="shared" si="16"/>
        <v>38</v>
      </c>
      <c r="X345" s="70">
        <v>1</v>
      </c>
      <c r="Y345" s="66">
        <v>37123</v>
      </c>
      <c r="Z345" s="69">
        <v>1</v>
      </c>
      <c r="AA345" s="69">
        <v>32</v>
      </c>
      <c r="AB345" s="61"/>
      <c r="AD345" s="64">
        <v>38552</v>
      </c>
      <c r="AE345" s="61">
        <v>3</v>
      </c>
      <c r="AF345" s="61">
        <v>1</v>
      </c>
      <c r="AG345" s="63">
        <v>43</v>
      </c>
      <c r="AJ345" s="67"/>
    </row>
    <row r="346" spans="1:36" x14ac:dyDescent="0.25">
      <c r="A346" s="61" t="s">
        <v>1</v>
      </c>
      <c r="B346" s="61" t="s">
        <v>25</v>
      </c>
      <c r="C346" s="61">
        <v>1998</v>
      </c>
      <c r="D346" s="64">
        <v>35977</v>
      </c>
      <c r="E346" s="61">
        <v>4.8000000000000001E-2</v>
      </c>
      <c r="F346" s="61">
        <v>0</v>
      </c>
      <c r="N346" s="61" t="s">
        <v>1</v>
      </c>
      <c r="O346" s="61" t="s">
        <v>22</v>
      </c>
      <c r="P346" s="61">
        <v>2004</v>
      </c>
      <c r="Q346" s="64">
        <v>38244</v>
      </c>
      <c r="R346" s="63">
        <f t="shared" si="15"/>
        <v>9</v>
      </c>
      <c r="S346" s="61">
        <v>3</v>
      </c>
      <c r="T346" s="61">
        <v>4.8000000000000001E-2</v>
      </c>
      <c r="U346" s="61">
        <f t="shared" si="16"/>
        <v>48</v>
      </c>
      <c r="X346" s="70">
        <v>3</v>
      </c>
      <c r="Y346" s="66">
        <v>37123</v>
      </c>
      <c r="Z346" s="69">
        <v>1</v>
      </c>
      <c r="AA346" s="69">
        <v>30</v>
      </c>
      <c r="AB346" s="61"/>
      <c r="AD346" s="64">
        <v>38566</v>
      </c>
      <c r="AE346" s="61">
        <v>0</v>
      </c>
      <c r="AF346" s="61">
        <v>1</v>
      </c>
      <c r="AG346" s="63">
        <v>28</v>
      </c>
      <c r="AJ346" s="67"/>
    </row>
    <row r="347" spans="1:36" x14ac:dyDescent="0.25">
      <c r="A347" s="61" t="s">
        <v>1</v>
      </c>
      <c r="B347" s="61" t="s">
        <v>49</v>
      </c>
      <c r="C347" s="61">
        <v>1998</v>
      </c>
      <c r="D347" s="64">
        <v>35977</v>
      </c>
      <c r="E347" s="61">
        <v>6.7000000000000004E-2</v>
      </c>
      <c r="F347" s="61">
        <v>1</v>
      </c>
      <c r="N347" s="61" t="s">
        <v>1</v>
      </c>
      <c r="O347" s="61" t="s">
        <v>25</v>
      </c>
      <c r="P347" s="61">
        <v>2004</v>
      </c>
      <c r="Q347" s="64">
        <v>38258</v>
      </c>
      <c r="R347" s="63">
        <f t="shared" si="15"/>
        <v>9</v>
      </c>
      <c r="S347" s="61">
        <v>0</v>
      </c>
      <c r="T347" s="61">
        <v>6.0999999999999999E-2</v>
      </c>
      <c r="U347" s="61">
        <f t="shared" si="16"/>
        <v>61</v>
      </c>
      <c r="X347" s="71">
        <v>37138</v>
      </c>
      <c r="Z347" s="69"/>
      <c r="AA347" s="69"/>
      <c r="AB347" s="61"/>
      <c r="AD347" s="64">
        <v>38566</v>
      </c>
      <c r="AE347" s="61">
        <v>1</v>
      </c>
      <c r="AF347" s="61">
        <v>1</v>
      </c>
      <c r="AG347" s="63">
        <v>33</v>
      </c>
      <c r="AJ347" s="67"/>
    </row>
    <row r="348" spans="1:36" x14ac:dyDescent="0.25">
      <c r="A348" s="61" t="s">
        <v>1</v>
      </c>
      <c r="B348" s="61" t="s">
        <v>22</v>
      </c>
      <c r="C348" s="61">
        <v>1998</v>
      </c>
      <c r="D348" s="64">
        <v>35977</v>
      </c>
      <c r="E348" s="61">
        <v>5.3999999999999999E-2</v>
      </c>
      <c r="F348" s="61">
        <v>3</v>
      </c>
      <c r="N348" s="61" t="s">
        <v>1</v>
      </c>
      <c r="O348" s="61" t="s">
        <v>49</v>
      </c>
      <c r="P348" s="61">
        <v>2004</v>
      </c>
      <c r="Q348" s="64">
        <v>38258</v>
      </c>
      <c r="R348" s="63">
        <f t="shared" si="15"/>
        <v>9</v>
      </c>
      <c r="S348" s="61">
        <v>1</v>
      </c>
      <c r="T348" s="61">
        <v>0.08</v>
      </c>
      <c r="U348" s="61">
        <f t="shared" si="16"/>
        <v>80</v>
      </c>
      <c r="X348" s="70">
        <v>0</v>
      </c>
      <c r="Y348" s="66">
        <v>37138</v>
      </c>
      <c r="Z348" s="69">
        <v>1</v>
      </c>
      <c r="AA348" s="69">
        <v>40</v>
      </c>
      <c r="AB348" s="61"/>
      <c r="AD348" s="64">
        <v>38566</v>
      </c>
      <c r="AE348" s="61">
        <v>3</v>
      </c>
      <c r="AF348" s="61">
        <v>1</v>
      </c>
      <c r="AG348" s="63">
        <v>27</v>
      </c>
      <c r="AJ348" s="68"/>
    </row>
    <row r="349" spans="1:36" x14ac:dyDescent="0.25">
      <c r="A349" s="61" t="s">
        <v>1</v>
      </c>
      <c r="B349" s="61" t="s">
        <v>25</v>
      </c>
      <c r="C349" s="61">
        <v>1998</v>
      </c>
      <c r="D349" s="64">
        <v>35990</v>
      </c>
      <c r="E349" s="61">
        <v>6.7000000000000004E-2</v>
      </c>
      <c r="F349" s="61">
        <v>0</v>
      </c>
      <c r="N349" s="61" t="s">
        <v>1</v>
      </c>
      <c r="O349" s="61" t="s">
        <v>22</v>
      </c>
      <c r="P349" s="61">
        <v>2004</v>
      </c>
      <c r="Q349" s="64">
        <v>38258</v>
      </c>
      <c r="R349" s="63">
        <f t="shared" si="15"/>
        <v>9</v>
      </c>
      <c r="S349" s="61">
        <v>3</v>
      </c>
      <c r="T349" s="61">
        <v>0.06</v>
      </c>
      <c r="U349" s="61">
        <f t="shared" si="16"/>
        <v>60</v>
      </c>
      <c r="X349" s="70">
        <v>1</v>
      </c>
      <c r="Y349" s="66">
        <v>37138</v>
      </c>
      <c r="Z349" s="69">
        <v>1</v>
      </c>
      <c r="AA349" s="69">
        <v>41</v>
      </c>
      <c r="AB349" s="61"/>
      <c r="AD349" s="64">
        <v>38581</v>
      </c>
      <c r="AE349" s="61">
        <v>0</v>
      </c>
      <c r="AF349" s="61">
        <v>1</v>
      </c>
      <c r="AG349" s="63">
        <v>32</v>
      </c>
      <c r="AJ349" s="67"/>
    </row>
    <row r="350" spans="1:36" x14ac:dyDescent="0.25">
      <c r="A350" s="61" t="s">
        <v>1</v>
      </c>
      <c r="B350" s="61" t="s">
        <v>49</v>
      </c>
      <c r="C350" s="61">
        <v>1998</v>
      </c>
      <c r="D350" s="64">
        <v>35990</v>
      </c>
      <c r="E350" s="61">
        <v>0.10100000000000001</v>
      </c>
      <c r="F350" s="61">
        <v>1</v>
      </c>
      <c r="N350" s="61" t="s">
        <v>1</v>
      </c>
      <c r="O350" s="61" t="s">
        <v>25</v>
      </c>
      <c r="P350" s="61">
        <v>2005</v>
      </c>
      <c r="Q350" s="64">
        <v>38510</v>
      </c>
      <c r="R350" s="63">
        <f t="shared" si="15"/>
        <v>6</v>
      </c>
      <c r="S350" s="61">
        <v>0</v>
      </c>
      <c r="T350" s="61">
        <v>2.5000000000000001E-2</v>
      </c>
      <c r="U350" s="61">
        <f t="shared" si="16"/>
        <v>25</v>
      </c>
      <c r="X350" s="70">
        <v>3</v>
      </c>
      <c r="Y350" s="66">
        <v>37138</v>
      </c>
      <c r="Z350" s="69">
        <v>1</v>
      </c>
      <c r="AA350" s="69">
        <v>39</v>
      </c>
      <c r="AB350" s="61"/>
      <c r="AD350" s="64">
        <v>38581</v>
      </c>
      <c r="AE350" s="61">
        <v>1</v>
      </c>
      <c r="AF350" s="61">
        <v>1</v>
      </c>
      <c r="AG350" s="63">
        <v>28</v>
      </c>
      <c r="AJ350" s="67"/>
    </row>
    <row r="351" spans="1:36" x14ac:dyDescent="0.25">
      <c r="A351" s="61" t="s">
        <v>1</v>
      </c>
      <c r="B351" s="61" t="s">
        <v>22</v>
      </c>
      <c r="C351" s="61">
        <v>1998</v>
      </c>
      <c r="D351" s="64">
        <v>35990</v>
      </c>
      <c r="E351" s="61">
        <v>0.06</v>
      </c>
      <c r="F351" s="61">
        <v>3</v>
      </c>
      <c r="N351" s="61" t="s">
        <v>1</v>
      </c>
      <c r="O351" s="61" t="s">
        <v>49</v>
      </c>
      <c r="P351" s="61">
        <v>2005</v>
      </c>
      <c r="Q351" s="64">
        <v>38510</v>
      </c>
      <c r="R351" s="63">
        <f t="shared" si="15"/>
        <v>6</v>
      </c>
      <c r="S351" s="61">
        <v>1</v>
      </c>
      <c r="T351" s="61">
        <v>3.1E-2</v>
      </c>
      <c r="U351" s="61">
        <f t="shared" si="16"/>
        <v>31</v>
      </c>
      <c r="X351" s="71">
        <v>37152</v>
      </c>
      <c r="Z351" s="69"/>
      <c r="AA351" s="69"/>
      <c r="AB351" s="61"/>
      <c r="AD351" s="64">
        <v>38581</v>
      </c>
      <c r="AE351" s="61">
        <v>3</v>
      </c>
      <c r="AF351" s="61">
        <v>1</v>
      </c>
      <c r="AG351" s="63">
        <v>36</v>
      </c>
      <c r="AJ351" s="67"/>
    </row>
    <row r="352" spans="1:36" x14ac:dyDescent="0.25">
      <c r="A352" s="61" t="s">
        <v>1</v>
      </c>
      <c r="B352" s="61" t="s">
        <v>25</v>
      </c>
      <c r="C352" s="61">
        <v>1998</v>
      </c>
      <c r="D352" s="64">
        <v>36004</v>
      </c>
      <c r="E352" s="61">
        <v>3.9E-2</v>
      </c>
      <c r="F352" s="61">
        <v>0</v>
      </c>
      <c r="N352" s="61" t="s">
        <v>1</v>
      </c>
      <c r="O352" s="61" t="s">
        <v>22</v>
      </c>
      <c r="P352" s="61">
        <v>2005</v>
      </c>
      <c r="Q352" s="64">
        <v>38510</v>
      </c>
      <c r="R352" s="63">
        <f t="shared" si="15"/>
        <v>6</v>
      </c>
      <c r="S352" s="61">
        <v>3</v>
      </c>
      <c r="T352" s="61">
        <v>3.7999999999999999E-2</v>
      </c>
      <c r="U352" s="61">
        <f t="shared" si="16"/>
        <v>38</v>
      </c>
      <c r="X352" s="70">
        <v>0</v>
      </c>
      <c r="Y352" s="66">
        <v>37152</v>
      </c>
      <c r="Z352" s="69">
        <v>1</v>
      </c>
      <c r="AA352" s="69">
        <v>163</v>
      </c>
      <c r="AB352" s="61"/>
      <c r="AD352" s="64">
        <v>38594</v>
      </c>
      <c r="AE352" s="61">
        <v>0</v>
      </c>
      <c r="AF352" s="61">
        <v>1</v>
      </c>
      <c r="AG352" s="63">
        <v>35</v>
      </c>
      <c r="AJ352" s="68"/>
    </row>
    <row r="353" spans="1:36" x14ac:dyDescent="0.25">
      <c r="A353" s="61" t="s">
        <v>1</v>
      </c>
      <c r="B353" s="61" t="s">
        <v>49</v>
      </c>
      <c r="C353" s="61">
        <v>1998</v>
      </c>
      <c r="D353" s="64">
        <v>36004</v>
      </c>
      <c r="E353" s="61">
        <v>3.7999999999999999E-2</v>
      </c>
      <c r="F353" s="61">
        <v>1</v>
      </c>
      <c r="N353" s="61" t="s">
        <v>1</v>
      </c>
      <c r="O353" s="61" t="s">
        <v>25</v>
      </c>
      <c r="P353" s="61">
        <v>2005</v>
      </c>
      <c r="Q353" s="64">
        <v>38525</v>
      </c>
      <c r="R353" s="63">
        <f t="shared" si="15"/>
        <v>6</v>
      </c>
      <c r="S353" s="61">
        <v>0</v>
      </c>
      <c r="T353" s="61">
        <v>3.5999999999999997E-2</v>
      </c>
      <c r="U353" s="61">
        <f t="shared" si="16"/>
        <v>36</v>
      </c>
      <c r="X353" s="70">
        <v>1</v>
      </c>
      <c r="Y353" s="66">
        <v>37152</v>
      </c>
      <c r="Z353" s="69">
        <v>1</v>
      </c>
      <c r="AA353" s="69">
        <v>59</v>
      </c>
      <c r="AB353" s="61"/>
      <c r="AD353" s="64">
        <v>38594</v>
      </c>
      <c r="AE353" s="61">
        <v>1</v>
      </c>
      <c r="AF353" s="61">
        <v>1</v>
      </c>
      <c r="AG353" s="63">
        <v>34</v>
      </c>
      <c r="AJ353" s="67"/>
    </row>
    <row r="354" spans="1:36" x14ac:dyDescent="0.25">
      <c r="A354" s="61" t="s">
        <v>1</v>
      </c>
      <c r="B354" s="61" t="s">
        <v>22</v>
      </c>
      <c r="C354" s="61">
        <v>1998</v>
      </c>
      <c r="D354" s="64">
        <v>36004</v>
      </c>
      <c r="E354" s="61">
        <v>4.3999999999999997E-2</v>
      </c>
      <c r="F354" s="61">
        <v>3</v>
      </c>
      <c r="N354" s="61" t="s">
        <v>1</v>
      </c>
      <c r="O354" s="61" t="s">
        <v>49</v>
      </c>
      <c r="P354" s="61">
        <v>2005</v>
      </c>
      <c r="Q354" s="64">
        <v>38525</v>
      </c>
      <c r="R354" s="63">
        <f t="shared" si="15"/>
        <v>6</v>
      </c>
      <c r="S354" s="61">
        <v>1</v>
      </c>
      <c r="T354" s="61">
        <v>4.2999999999999997E-2</v>
      </c>
      <c r="U354" s="61">
        <f t="shared" si="16"/>
        <v>43</v>
      </c>
      <c r="X354" s="70">
        <v>3</v>
      </c>
      <c r="Y354" s="66">
        <v>37152</v>
      </c>
      <c r="Z354" s="69">
        <v>1</v>
      </c>
      <c r="AA354" s="69">
        <v>45</v>
      </c>
      <c r="AB354" s="61"/>
      <c r="AD354" s="64">
        <v>38594</v>
      </c>
      <c r="AE354" s="61">
        <v>3</v>
      </c>
      <c r="AF354" s="61">
        <v>1</v>
      </c>
      <c r="AG354" s="63">
        <v>43</v>
      </c>
      <c r="AJ354" s="67"/>
    </row>
    <row r="355" spans="1:36" x14ac:dyDescent="0.25">
      <c r="A355" s="61" t="s">
        <v>1</v>
      </c>
      <c r="B355" s="61" t="s">
        <v>25</v>
      </c>
      <c r="C355" s="61">
        <v>1998</v>
      </c>
      <c r="D355" s="64">
        <v>36018</v>
      </c>
      <c r="E355" s="61">
        <v>3.3000000000000002E-2</v>
      </c>
      <c r="F355" s="61">
        <v>0</v>
      </c>
      <c r="N355" s="61" t="s">
        <v>1</v>
      </c>
      <c r="O355" s="61" t="s">
        <v>22</v>
      </c>
      <c r="P355" s="61">
        <v>2005</v>
      </c>
      <c r="Q355" s="64">
        <v>38525</v>
      </c>
      <c r="R355" s="63">
        <f t="shared" si="15"/>
        <v>6</v>
      </c>
      <c r="S355" s="61">
        <v>3</v>
      </c>
      <c r="T355" s="61">
        <v>3.6999999999999998E-2</v>
      </c>
      <c r="U355" s="61">
        <f t="shared" si="16"/>
        <v>37</v>
      </c>
      <c r="X355" s="71">
        <v>37418</v>
      </c>
      <c r="Z355" s="69"/>
      <c r="AA355" s="69"/>
      <c r="AB355" s="61"/>
      <c r="AD355" s="64">
        <v>38608</v>
      </c>
      <c r="AE355" s="61">
        <v>1</v>
      </c>
      <c r="AF355" s="61">
        <v>1</v>
      </c>
      <c r="AG355" s="63">
        <v>44</v>
      </c>
      <c r="AJ355" s="67"/>
    </row>
    <row r="356" spans="1:36" x14ac:dyDescent="0.25">
      <c r="A356" s="61" t="s">
        <v>1</v>
      </c>
      <c r="B356" s="61" t="s">
        <v>49</v>
      </c>
      <c r="C356" s="61">
        <v>1998</v>
      </c>
      <c r="D356" s="64">
        <v>36018</v>
      </c>
      <c r="E356" s="61">
        <v>3.1E-2</v>
      </c>
      <c r="F356" s="61">
        <v>1</v>
      </c>
      <c r="N356" s="61" t="s">
        <v>1</v>
      </c>
      <c r="O356" s="61" t="s">
        <v>25</v>
      </c>
      <c r="P356" s="61">
        <v>2005</v>
      </c>
      <c r="Q356" s="64">
        <v>38539</v>
      </c>
      <c r="R356" s="63">
        <f t="shared" si="15"/>
        <v>7</v>
      </c>
      <c r="S356" s="61">
        <v>0</v>
      </c>
      <c r="T356" s="61">
        <v>3.9E-2</v>
      </c>
      <c r="U356" s="61">
        <f t="shared" si="16"/>
        <v>39</v>
      </c>
      <c r="X356" s="70">
        <v>0</v>
      </c>
      <c r="Y356" s="66">
        <v>37418</v>
      </c>
      <c r="Z356" s="69">
        <v>1</v>
      </c>
      <c r="AA356" s="69">
        <v>35</v>
      </c>
      <c r="AB356" s="61"/>
      <c r="AD356" s="64">
        <v>38608</v>
      </c>
      <c r="AE356" s="61">
        <v>3</v>
      </c>
      <c r="AF356" s="61">
        <v>1</v>
      </c>
      <c r="AG356" s="63">
        <v>34</v>
      </c>
      <c r="AJ356" s="68"/>
    </row>
    <row r="357" spans="1:36" x14ac:dyDescent="0.25">
      <c r="A357" s="61" t="s">
        <v>1</v>
      </c>
      <c r="B357" s="61" t="s">
        <v>22</v>
      </c>
      <c r="C357" s="61">
        <v>1998</v>
      </c>
      <c r="D357" s="64">
        <v>36018</v>
      </c>
      <c r="E357" s="61">
        <v>4.1000000000000002E-2</v>
      </c>
      <c r="F357" s="61">
        <v>3</v>
      </c>
      <c r="N357" s="61" t="s">
        <v>1</v>
      </c>
      <c r="O357" s="61" t="s">
        <v>49</v>
      </c>
      <c r="P357" s="61">
        <v>2005</v>
      </c>
      <c r="Q357" s="64">
        <v>38539</v>
      </c>
      <c r="R357" s="63">
        <f t="shared" si="15"/>
        <v>7</v>
      </c>
      <c r="S357" s="61">
        <v>1</v>
      </c>
      <c r="T357" s="61">
        <v>4.1000000000000002E-2</v>
      </c>
      <c r="U357" s="61">
        <f t="shared" si="16"/>
        <v>41</v>
      </c>
      <c r="X357" s="70">
        <v>1</v>
      </c>
      <c r="Y357" s="66">
        <v>37418</v>
      </c>
      <c r="Z357" s="69">
        <v>1</v>
      </c>
      <c r="AA357" s="69">
        <v>39</v>
      </c>
      <c r="AB357" s="61"/>
      <c r="AD357" s="64">
        <v>38622</v>
      </c>
      <c r="AE357" s="61">
        <v>0</v>
      </c>
      <c r="AF357" s="61">
        <v>1</v>
      </c>
      <c r="AG357" s="63">
        <v>37</v>
      </c>
      <c r="AJ357" s="67"/>
    </row>
    <row r="358" spans="1:36" x14ac:dyDescent="0.25">
      <c r="A358" s="61" t="s">
        <v>1</v>
      </c>
      <c r="B358" s="61" t="s">
        <v>25</v>
      </c>
      <c r="C358" s="61">
        <v>1998</v>
      </c>
      <c r="D358" s="64">
        <v>36032</v>
      </c>
      <c r="E358" s="61">
        <v>4.3999999999999997E-2</v>
      </c>
      <c r="F358" s="61">
        <v>0</v>
      </c>
      <c r="N358" s="61" t="s">
        <v>1</v>
      </c>
      <c r="O358" s="61" t="s">
        <v>22</v>
      </c>
      <c r="P358" s="61">
        <v>2005</v>
      </c>
      <c r="Q358" s="64">
        <v>38539</v>
      </c>
      <c r="R358" s="63">
        <f t="shared" si="15"/>
        <v>7</v>
      </c>
      <c r="S358" s="61">
        <v>3</v>
      </c>
      <c r="T358" s="61">
        <v>4.2000000000000003E-2</v>
      </c>
      <c r="U358" s="61">
        <f t="shared" si="16"/>
        <v>42</v>
      </c>
      <c r="X358" s="70">
        <v>3</v>
      </c>
      <c r="Y358" s="66">
        <v>37418</v>
      </c>
      <c r="Z358" s="69">
        <v>1</v>
      </c>
      <c r="AA358" s="69">
        <v>36</v>
      </c>
      <c r="AB358" s="61"/>
      <c r="AD358" s="64">
        <v>38622</v>
      </c>
      <c r="AE358" s="61">
        <v>1</v>
      </c>
      <c r="AF358" s="61">
        <v>1</v>
      </c>
      <c r="AG358" s="63">
        <v>37</v>
      </c>
      <c r="AJ358" s="67"/>
    </row>
    <row r="359" spans="1:36" x14ac:dyDescent="0.25">
      <c r="A359" s="61" t="s">
        <v>1</v>
      </c>
      <c r="B359" s="61" t="s">
        <v>49</v>
      </c>
      <c r="C359" s="61">
        <v>1998</v>
      </c>
      <c r="D359" s="64">
        <v>36032</v>
      </c>
      <c r="E359" s="61">
        <v>5.0999999999999997E-2</v>
      </c>
      <c r="F359" s="61">
        <v>1</v>
      </c>
      <c r="N359" s="61" t="s">
        <v>1</v>
      </c>
      <c r="O359" s="61" t="s">
        <v>25</v>
      </c>
      <c r="P359" s="61">
        <v>2005</v>
      </c>
      <c r="Q359" s="64">
        <v>38552</v>
      </c>
      <c r="R359" s="63">
        <f t="shared" si="15"/>
        <v>7</v>
      </c>
      <c r="S359" s="61">
        <v>0</v>
      </c>
      <c r="T359" s="61">
        <v>3.1E-2</v>
      </c>
      <c r="U359" s="61">
        <f t="shared" si="16"/>
        <v>31</v>
      </c>
      <c r="X359" s="71">
        <v>37432</v>
      </c>
      <c r="Z359" s="69"/>
      <c r="AA359" s="69"/>
      <c r="AB359" s="61"/>
      <c r="AD359" s="64">
        <v>38622</v>
      </c>
      <c r="AE359" s="61">
        <v>3</v>
      </c>
      <c r="AF359" s="61">
        <v>1</v>
      </c>
      <c r="AG359" s="63">
        <v>38</v>
      </c>
      <c r="AJ359" s="67"/>
    </row>
    <row r="360" spans="1:36" x14ac:dyDescent="0.25">
      <c r="A360" s="61" t="s">
        <v>1</v>
      </c>
      <c r="B360" s="61" t="s">
        <v>22</v>
      </c>
      <c r="C360" s="61">
        <v>1998</v>
      </c>
      <c r="D360" s="64">
        <v>36032</v>
      </c>
      <c r="E360" s="61">
        <v>4.4999999999999998E-2</v>
      </c>
      <c r="F360" s="61">
        <v>3</v>
      </c>
      <c r="N360" s="61" t="s">
        <v>1</v>
      </c>
      <c r="O360" s="61" t="s">
        <v>49</v>
      </c>
      <c r="P360" s="61">
        <v>2005</v>
      </c>
      <c r="Q360" s="64">
        <v>38552</v>
      </c>
      <c r="R360" s="63">
        <f t="shared" si="15"/>
        <v>7</v>
      </c>
      <c r="S360" s="61">
        <v>1</v>
      </c>
      <c r="T360" s="61">
        <v>2.9000000000000001E-2</v>
      </c>
      <c r="U360" s="61">
        <f t="shared" si="16"/>
        <v>29</v>
      </c>
      <c r="X360" s="70">
        <v>0.2</v>
      </c>
      <c r="Y360" s="66">
        <v>37432</v>
      </c>
      <c r="Z360" s="69">
        <v>1</v>
      </c>
      <c r="AA360" s="69">
        <v>24</v>
      </c>
      <c r="AB360" s="61"/>
      <c r="AD360" s="64">
        <v>38874</v>
      </c>
      <c r="AE360" s="61">
        <v>0</v>
      </c>
      <c r="AF360" s="61">
        <v>1</v>
      </c>
      <c r="AG360" s="63">
        <v>73</v>
      </c>
      <c r="AJ360" s="68"/>
    </row>
    <row r="361" spans="1:36" x14ac:dyDescent="0.25">
      <c r="A361" s="61" t="s">
        <v>1</v>
      </c>
      <c r="B361" s="61" t="s">
        <v>25</v>
      </c>
      <c r="C361" s="61">
        <v>1998</v>
      </c>
      <c r="D361" s="64">
        <v>36046</v>
      </c>
      <c r="E361" s="61">
        <v>4.8000000000000001E-2</v>
      </c>
      <c r="F361" s="61">
        <v>0</v>
      </c>
      <c r="N361" s="61" t="s">
        <v>1</v>
      </c>
      <c r="O361" s="61" t="s">
        <v>22</v>
      </c>
      <c r="P361" s="61">
        <v>2005</v>
      </c>
      <c r="Q361" s="64">
        <v>38552</v>
      </c>
      <c r="R361" s="63">
        <f t="shared" si="15"/>
        <v>7</v>
      </c>
      <c r="S361" s="61">
        <v>3</v>
      </c>
      <c r="T361" s="61">
        <v>4.2999999999999997E-2</v>
      </c>
      <c r="U361" s="61">
        <f t="shared" si="16"/>
        <v>43</v>
      </c>
      <c r="X361" s="70">
        <v>1</v>
      </c>
      <c r="Y361" s="66">
        <v>37432</v>
      </c>
      <c r="Z361" s="69">
        <v>1</v>
      </c>
      <c r="AA361" s="69">
        <v>38</v>
      </c>
      <c r="AB361" s="61"/>
      <c r="AD361" s="64">
        <v>38874</v>
      </c>
      <c r="AE361" s="61">
        <v>1</v>
      </c>
      <c r="AF361" s="61">
        <v>1</v>
      </c>
      <c r="AG361" s="63">
        <v>60</v>
      </c>
      <c r="AJ361" s="67"/>
    </row>
    <row r="362" spans="1:36" x14ac:dyDescent="0.25">
      <c r="A362" s="61" t="s">
        <v>1</v>
      </c>
      <c r="B362" s="61" t="s">
        <v>49</v>
      </c>
      <c r="C362" s="61">
        <v>1998</v>
      </c>
      <c r="D362" s="64">
        <v>36046</v>
      </c>
      <c r="E362" s="61">
        <v>4.8000000000000001E-2</v>
      </c>
      <c r="F362" s="61">
        <v>1</v>
      </c>
      <c r="N362" s="61" t="s">
        <v>1</v>
      </c>
      <c r="O362" s="61" t="s">
        <v>25</v>
      </c>
      <c r="P362" s="61">
        <v>2005</v>
      </c>
      <c r="Q362" s="64">
        <v>38566</v>
      </c>
      <c r="R362" s="63">
        <f t="shared" si="15"/>
        <v>8</v>
      </c>
      <c r="S362" s="61">
        <v>0</v>
      </c>
      <c r="T362" s="61">
        <v>2.8000000000000001E-2</v>
      </c>
      <c r="U362" s="61">
        <f t="shared" si="16"/>
        <v>28</v>
      </c>
      <c r="X362" s="70">
        <v>3</v>
      </c>
      <c r="Y362" s="66">
        <v>37432</v>
      </c>
      <c r="Z362" s="69">
        <v>1</v>
      </c>
      <c r="AA362" s="69">
        <v>36</v>
      </c>
      <c r="AB362" s="61"/>
      <c r="AD362" s="64">
        <v>38874</v>
      </c>
      <c r="AE362" s="61">
        <v>3</v>
      </c>
      <c r="AF362" s="61">
        <v>1</v>
      </c>
      <c r="AG362" s="63">
        <v>82</v>
      </c>
      <c r="AJ362" s="67"/>
    </row>
    <row r="363" spans="1:36" x14ac:dyDescent="0.25">
      <c r="A363" s="61" t="s">
        <v>1</v>
      </c>
      <c r="B363" s="61" t="s">
        <v>22</v>
      </c>
      <c r="C363" s="61">
        <v>1998</v>
      </c>
      <c r="D363" s="64">
        <v>36046</v>
      </c>
      <c r="E363" s="61">
        <v>0.05</v>
      </c>
      <c r="F363" s="61">
        <v>3</v>
      </c>
      <c r="N363" s="61" t="s">
        <v>1</v>
      </c>
      <c r="O363" s="61" t="s">
        <v>49</v>
      </c>
      <c r="P363" s="61">
        <v>2005</v>
      </c>
      <c r="Q363" s="64">
        <v>38566</v>
      </c>
      <c r="R363" s="63">
        <f t="shared" si="15"/>
        <v>8</v>
      </c>
      <c r="S363" s="61">
        <v>1</v>
      </c>
      <c r="T363" s="61">
        <v>3.3000000000000002E-2</v>
      </c>
      <c r="U363" s="61">
        <f t="shared" si="16"/>
        <v>33</v>
      </c>
      <c r="X363" s="71">
        <v>37445</v>
      </c>
      <c r="Z363" s="69"/>
      <c r="AA363" s="69"/>
      <c r="AB363" s="61"/>
      <c r="AD363" s="64">
        <v>38888</v>
      </c>
      <c r="AE363" s="61">
        <v>0</v>
      </c>
      <c r="AF363" s="61">
        <v>1</v>
      </c>
      <c r="AG363" s="63">
        <v>43</v>
      </c>
      <c r="AJ363" s="67"/>
    </row>
    <row r="364" spans="1:36" x14ac:dyDescent="0.25">
      <c r="A364" s="61" t="s">
        <v>1</v>
      </c>
      <c r="B364" s="61" t="s">
        <v>25</v>
      </c>
      <c r="C364" s="61">
        <v>1998</v>
      </c>
      <c r="D364" s="64">
        <v>36060</v>
      </c>
      <c r="E364" s="61">
        <v>5.1999999999999998E-2</v>
      </c>
      <c r="F364" s="61">
        <v>0</v>
      </c>
      <c r="N364" s="61" t="s">
        <v>1</v>
      </c>
      <c r="O364" s="61" t="s">
        <v>22</v>
      </c>
      <c r="P364" s="61">
        <v>2005</v>
      </c>
      <c r="Q364" s="64">
        <v>38566</v>
      </c>
      <c r="R364" s="63">
        <f t="shared" si="15"/>
        <v>8</v>
      </c>
      <c r="S364" s="61">
        <v>3</v>
      </c>
      <c r="T364" s="61">
        <v>2.7E-2</v>
      </c>
      <c r="U364" s="61">
        <f t="shared" si="16"/>
        <v>27</v>
      </c>
      <c r="X364" s="70">
        <v>0.3</v>
      </c>
      <c r="Y364" s="66">
        <v>37445</v>
      </c>
      <c r="Z364" s="69">
        <v>1</v>
      </c>
      <c r="AA364" s="69">
        <v>39</v>
      </c>
      <c r="AB364" s="61"/>
      <c r="AD364" s="64">
        <v>38888</v>
      </c>
      <c r="AE364" s="61">
        <v>1</v>
      </c>
      <c r="AF364" s="61">
        <v>1</v>
      </c>
      <c r="AG364" s="63">
        <v>50</v>
      </c>
      <c r="AJ364" s="68"/>
    </row>
    <row r="365" spans="1:36" x14ac:dyDescent="0.25">
      <c r="A365" s="61" t="s">
        <v>1</v>
      </c>
      <c r="B365" s="61" t="s">
        <v>49</v>
      </c>
      <c r="C365" s="61">
        <v>1998</v>
      </c>
      <c r="D365" s="64">
        <v>36060</v>
      </c>
      <c r="E365" s="61">
        <v>5.6000000000000001E-2</v>
      </c>
      <c r="F365" s="61">
        <v>1</v>
      </c>
      <c r="N365" s="61" t="s">
        <v>1</v>
      </c>
      <c r="O365" s="61" t="s">
        <v>25</v>
      </c>
      <c r="P365" s="61">
        <v>2005</v>
      </c>
      <c r="Q365" s="64">
        <v>38581</v>
      </c>
      <c r="R365" s="63">
        <f t="shared" si="15"/>
        <v>8</v>
      </c>
      <c r="S365" s="61">
        <v>0</v>
      </c>
      <c r="T365" s="61">
        <v>3.2000000000000001E-2</v>
      </c>
      <c r="U365" s="61">
        <f t="shared" si="16"/>
        <v>32</v>
      </c>
      <c r="X365" s="70">
        <v>1</v>
      </c>
      <c r="Y365" s="66">
        <v>37445</v>
      </c>
      <c r="Z365" s="69">
        <v>1</v>
      </c>
      <c r="AA365" s="69">
        <v>37</v>
      </c>
      <c r="AB365" s="61"/>
      <c r="AD365" s="64">
        <v>38888</v>
      </c>
      <c r="AE365" s="61">
        <v>3</v>
      </c>
      <c r="AF365" s="61">
        <v>1</v>
      </c>
      <c r="AG365" s="63">
        <v>54</v>
      </c>
      <c r="AJ365" s="67"/>
    </row>
    <row r="366" spans="1:36" x14ac:dyDescent="0.25">
      <c r="A366" s="61" t="s">
        <v>1</v>
      </c>
      <c r="B366" s="61" t="s">
        <v>22</v>
      </c>
      <c r="C366" s="61">
        <v>1998</v>
      </c>
      <c r="D366" s="64">
        <v>36060</v>
      </c>
      <c r="E366" s="61">
        <v>5.0999999999999997E-2</v>
      </c>
      <c r="F366" s="61">
        <v>3</v>
      </c>
      <c r="N366" s="61" t="s">
        <v>1</v>
      </c>
      <c r="O366" s="61" t="s">
        <v>49</v>
      </c>
      <c r="P366" s="61">
        <v>2005</v>
      </c>
      <c r="Q366" s="64">
        <v>38581</v>
      </c>
      <c r="R366" s="63">
        <f t="shared" si="15"/>
        <v>8</v>
      </c>
      <c r="S366" s="61">
        <v>1</v>
      </c>
      <c r="T366" s="61">
        <v>2.8000000000000001E-2</v>
      </c>
      <c r="U366" s="61">
        <f t="shared" si="16"/>
        <v>28</v>
      </c>
      <c r="X366" s="70">
        <v>3</v>
      </c>
      <c r="Y366" s="66">
        <v>37445</v>
      </c>
      <c r="Z366" s="69">
        <v>1</v>
      </c>
      <c r="AA366" s="69">
        <v>41</v>
      </c>
      <c r="AB366" s="61"/>
      <c r="AD366" s="64">
        <v>38904</v>
      </c>
      <c r="AE366" s="61">
        <v>0</v>
      </c>
      <c r="AF366" s="61">
        <v>1</v>
      </c>
      <c r="AG366" s="63">
        <v>45</v>
      </c>
      <c r="AJ366" s="67"/>
    </row>
    <row r="367" spans="1:36" x14ac:dyDescent="0.25">
      <c r="A367" s="61" t="s">
        <v>1</v>
      </c>
      <c r="B367" s="61" t="s">
        <v>25</v>
      </c>
      <c r="C367" s="61">
        <v>1998</v>
      </c>
      <c r="D367" s="64">
        <v>36074</v>
      </c>
      <c r="E367" s="61">
        <v>0.14799999999999999</v>
      </c>
      <c r="F367" s="61">
        <v>0</v>
      </c>
      <c r="N367" s="61" t="s">
        <v>1</v>
      </c>
      <c r="O367" s="61" t="s">
        <v>22</v>
      </c>
      <c r="P367" s="61">
        <v>2005</v>
      </c>
      <c r="Q367" s="64">
        <v>38581</v>
      </c>
      <c r="R367" s="63">
        <f t="shared" si="15"/>
        <v>8</v>
      </c>
      <c r="S367" s="61">
        <v>3</v>
      </c>
      <c r="T367" s="61">
        <v>3.5999999999999997E-2</v>
      </c>
      <c r="U367" s="61">
        <f t="shared" si="16"/>
        <v>36</v>
      </c>
      <c r="X367" s="71">
        <v>37461</v>
      </c>
      <c r="Z367" s="69"/>
      <c r="AA367" s="69"/>
      <c r="AB367" s="61"/>
      <c r="AD367" s="64">
        <v>38904</v>
      </c>
      <c r="AE367" s="61">
        <v>1</v>
      </c>
      <c r="AF367" s="61">
        <v>1</v>
      </c>
      <c r="AG367" s="63">
        <v>54</v>
      </c>
      <c r="AJ367" s="67"/>
    </row>
    <row r="368" spans="1:36" x14ac:dyDescent="0.25">
      <c r="A368" s="61" t="s">
        <v>1</v>
      </c>
      <c r="B368" s="61" t="s">
        <v>22</v>
      </c>
      <c r="C368" s="61">
        <v>1998</v>
      </c>
      <c r="D368" s="64">
        <v>36074</v>
      </c>
      <c r="E368" s="61">
        <v>0.14799999999999999</v>
      </c>
      <c r="F368" s="61">
        <v>3</v>
      </c>
      <c r="N368" s="61" t="s">
        <v>1</v>
      </c>
      <c r="O368" s="61" t="s">
        <v>25</v>
      </c>
      <c r="P368" s="61">
        <v>2005</v>
      </c>
      <c r="Q368" s="64">
        <v>38594</v>
      </c>
      <c r="R368" s="63">
        <f t="shared" si="15"/>
        <v>8</v>
      </c>
      <c r="S368" s="61">
        <v>0</v>
      </c>
      <c r="T368" s="61">
        <v>3.5000000000000003E-2</v>
      </c>
      <c r="U368" s="61">
        <f t="shared" si="16"/>
        <v>35</v>
      </c>
      <c r="X368" s="70">
        <v>0</v>
      </c>
      <c r="Y368" s="66">
        <v>37461</v>
      </c>
      <c r="Z368" s="69">
        <v>1</v>
      </c>
      <c r="AA368" s="69">
        <v>33</v>
      </c>
      <c r="AB368" s="61"/>
      <c r="AD368" s="64">
        <v>38904</v>
      </c>
      <c r="AE368" s="61">
        <v>3</v>
      </c>
      <c r="AF368" s="61">
        <v>1</v>
      </c>
      <c r="AG368" s="63">
        <v>58</v>
      </c>
      <c r="AJ368" s="67"/>
    </row>
    <row r="369" spans="1:36" x14ac:dyDescent="0.25">
      <c r="A369" s="61" t="s">
        <v>1</v>
      </c>
      <c r="B369" s="61" t="s">
        <v>25</v>
      </c>
      <c r="C369" s="61">
        <v>1998</v>
      </c>
      <c r="D369" s="64">
        <v>36088</v>
      </c>
      <c r="E369" s="61">
        <v>0.17399999999999999</v>
      </c>
      <c r="F369" s="61">
        <v>0</v>
      </c>
      <c r="N369" s="61" t="s">
        <v>1</v>
      </c>
      <c r="O369" s="61" t="s">
        <v>49</v>
      </c>
      <c r="P369" s="61">
        <v>2005</v>
      </c>
      <c r="Q369" s="64">
        <v>38594</v>
      </c>
      <c r="R369" s="63">
        <f t="shared" si="15"/>
        <v>8</v>
      </c>
      <c r="S369" s="61">
        <v>1</v>
      </c>
      <c r="T369" s="61">
        <v>3.4000000000000002E-2</v>
      </c>
      <c r="U369" s="61">
        <f t="shared" si="16"/>
        <v>34</v>
      </c>
      <c r="X369" s="70">
        <v>1</v>
      </c>
      <c r="Y369" s="66">
        <v>37461</v>
      </c>
      <c r="Z369" s="69">
        <v>1</v>
      </c>
      <c r="AA369" s="69">
        <v>34</v>
      </c>
      <c r="AB369" s="61"/>
      <c r="AD369" s="64">
        <v>38916</v>
      </c>
      <c r="AE369" s="61">
        <v>0</v>
      </c>
      <c r="AF369" s="61">
        <v>1</v>
      </c>
      <c r="AG369" s="63">
        <v>37</v>
      </c>
      <c r="AJ369" s="68"/>
    </row>
    <row r="370" spans="1:36" x14ac:dyDescent="0.25">
      <c r="A370" s="61" t="s">
        <v>1</v>
      </c>
      <c r="B370" s="61" t="s">
        <v>22</v>
      </c>
      <c r="C370" s="61">
        <v>1998</v>
      </c>
      <c r="D370" s="64">
        <v>36088</v>
      </c>
      <c r="E370" s="61">
        <v>0.192</v>
      </c>
      <c r="F370" s="61">
        <v>3</v>
      </c>
      <c r="N370" s="61" t="s">
        <v>1</v>
      </c>
      <c r="O370" s="61" t="s">
        <v>22</v>
      </c>
      <c r="P370" s="61">
        <v>2005</v>
      </c>
      <c r="Q370" s="64">
        <v>38594</v>
      </c>
      <c r="R370" s="63">
        <f t="shared" si="15"/>
        <v>8</v>
      </c>
      <c r="S370" s="61">
        <v>3</v>
      </c>
      <c r="T370" s="61">
        <v>4.2999999999999997E-2</v>
      </c>
      <c r="U370" s="61">
        <f t="shared" si="16"/>
        <v>43</v>
      </c>
      <c r="X370" s="70">
        <v>3</v>
      </c>
      <c r="Y370" s="66">
        <v>37461</v>
      </c>
      <c r="Z370" s="69">
        <v>1</v>
      </c>
      <c r="AA370" s="69">
        <v>35</v>
      </c>
      <c r="AB370" s="61"/>
      <c r="AD370" s="64">
        <v>38916</v>
      </c>
      <c r="AE370" s="61">
        <v>1</v>
      </c>
      <c r="AF370" s="61">
        <v>1</v>
      </c>
      <c r="AG370" s="63">
        <v>46</v>
      </c>
      <c r="AJ370" s="67"/>
    </row>
    <row r="371" spans="1:36" x14ac:dyDescent="0.25">
      <c r="A371" s="61" t="s">
        <v>1</v>
      </c>
      <c r="B371" s="61" t="s">
        <v>25</v>
      </c>
      <c r="C371" s="61">
        <v>1998</v>
      </c>
      <c r="D371" s="64">
        <v>36091</v>
      </c>
      <c r="E371" s="61">
        <v>0.20200000000000001</v>
      </c>
      <c r="F371" s="61">
        <v>0</v>
      </c>
      <c r="N371" s="61" t="s">
        <v>1</v>
      </c>
      <c r="O371" s="61" t="s">
        <v>49</v>
      </c>
      <c r="P371" s="61">
        <v>2005</v>
      </c>
      <c r="Q371" s="64">
        <v>38608</v>
      </c>
      <c r="R371" s="63">
        <f t="shared" si="15"/>
        <v>9</v>
      </c>
      <c r="S371" s="61">
        <v>1</v>
      </c>
      <c r="T371" s="61">
        <v>4.3999999999999997E-2</v>
      </c>
      <c r="U371" s="61">
        <f t="shared" si="16"/>
        <v>44</v>
      </c>
      <c r="X371" s="71">
        <v>37474</v>
      </c>
      <c r="Z371" s="69"/>
      <c r="AA371" s="69"/>
      <c r="AB371" s="61"/>
      <c r="AD371" s="64">
        <v>38916</v>
      </c>
      <c r="AE371" s="61">
        <v>3</v>
      </c>
      <c r="AF371" s="61">
        <v>1</v>
      </c>
      <c r="AG371" s="63">
        <v>10</v>
      </c>
      <c r="AJ371" s="67"/>
    </row>
    <row r="372" spans="1:36" x14ac:dyDescent="0.25">
      <c r="A372" s="61" t="s">
        <v>1</v>
      </c>
      <c r="B372" s="61" t="s">
        <v>22</v>
      </c>
      <c r="C372" s="61">
        <v>1998</v>
      </c>
      <c r="D372" s="64">
        <v>36091</v>
      </c>
      <c r="E372" s="61">
        <v>0.20499999999999999</v>
      </c>
      <c r="F372" s="61">
        <v>3</v>
      </c>
      <c r="N372" s="61" t="s">
        <v>1</v>
      </c>
      <c r="O372" s="61" t="s">
        <v>22</v>
      </c>
      <c r="P372" s="61">
        <v>2005</v>
      </c>
      <c r="Q372" s="64">
        <v>38608</v>
      </c>
      <c r="R372" s="63">
        <f t="shared" si="15"/>
        <v>9</v>
      </c>
      <c r="S372" s="61">
        <v>3</v>
      </c>
      <c r="T372" s="61">
        <v>3.4000000000000002E-2</v>
      </c>
      <c r="U372" s="61">
        <f t="shared" si="16"/>
        <v>34</v>
      </c>
      <c r="X372" s="70">
        <v>0</v>
      </c>
      <c r="Y372" s="66">
        <v>37474</v>
      </c>
      <c r="Z372" s="69">
        <v>1</v>
      </c>
      <c r="AA372" s="69">
        <v>64</v>
      </c>
      <c r="AB372" s="61"/>
      <c r="AD372" s="64">
        <v>38930</v>
      </c>
      <c r="AE372" s="61">
        <v>0</v>
      </c>
      <c r="AF372" s="61">
        <v>1</v>
      </c>
      <c r="AG372" s="63">
        <v>39</v>
      </c>
      <c r="AJ372" s="67"/>
    </row>
    <row r="373" spans="1:36" x14ac:dyDescent="0.25">
      <c r="A373" s="61" t="s">
        <v>1</v>
      </c>
      <c r="B373" s="61" t="s">
        <v>25</v>
      </c>
      <c r="C373" s="61">
        <v>1998</v>
      </c>
      <c r="D373" s="64">
        <v>36094</v>
      </c>
      <c r="E373" s="61">
        <v>0.21299999999999999</v>
      </c>
      <c r="F373" s="61">
        <v>0</v>
      </c>
      <c r="N373" s="61" t="s">
        <v>1</v>
      </c>
      <c r="O373" s="61" t="s">
        <v>25</v>
      </c>
      <c r="P373" s="61">
        <v>2005</v>
      </c>
      <c r="Q373" s="64">
        <v>38622</v>
      </c>
      <c r="R373" s="63">
        <f t="shared" si="15"/>
        <v>9</v>
      </c>
      <c r="S373" s="61">
        <v>0</v>
      </c>
      <c r="T373" s="61">
        <v>3.6999999999999998E-2</v>
      </c>
      <c r="U373" s="61">
        <f t="shared" si="16"/>
        <v>37</v>
      </c>
      <c r="X373" s="70">
        <v>1</v>
      </c>
      <c r="Y373" s="66">
        <v>37474</v>
      </c>
      <c r="Z373" s="69">
        <v>1</v>
      </c>
      <c r="AA373" s="69">
        <v>63</v>
      </c>
      <c r="AB373" s="61"/>
      <c r="AD373" s="64">
        <v>38930</v>
      </c>
      <c r="AE373" s="61">
        <v>1</v>
      </c>
      <c r="AF373" s="61">
        <v>1</v>
      </c>
      <c r="AG373" s="63">
        <v>38</v>
      </c>
      <c r="AJ373" s="67"/>
    </row>
    <row r="374" spans="1:36" x14ac:dyDescent="0.25">
      <c r="A374" s="61" t="s">
        <v>1</v>
      </c>
      <c r="B374" s="61" t="s">
        <v>22</v>
      </c>
      <c r="C374" s="61">
        <v>1998</v>
      </c>
      <c r="D374" s="64">
        <v>36094</v>
      </c>
      <c r="E374" s="61">
        <v>0.217</v>
      </c>
      <c r="F374" s="61">
        <v>3</v>
      </c>
      <c r="N374" s="61" t="s">
        <v>1</v>
      </c>
      <c r="O374" s="61" t="s">
        <v>49</v>
      </c>
      <c r="P374" s="61">
        <v>2005</v>
      </c>
      <c r="Q374" s="64">
        <v>38622</v>
      </c>
      <c r="R374" s="63">
        <f t="shared" si="15"/>
        <v>9</v>
      </c>
      <c r="S374" s="61">
        <v>1</v>
      </c>
      <c r="T374" s="61">
        <v>3.6999999999999998E-2</v>
      </c>
      <c r="U374" s="61">
        <f t="shared" si="16"/>
        <v>37</v>
      </c>
      <c r="X374" s="70">
        <v>3</v>
      </c>
      <c r="Y374" s="66">
        <v>37474</v>
      </c>
      <c r="Z374" s="69">
        <v>1</v>
      </c>
      <c r="AA374" s="69">
        <v>60</v>
      </c>
      <c r="AB374" s="61"/>
      <c r="AD374" s="64">
        <v>38930</v>
      </c>
      <c r="AE374" s="61">
        <v>3</v>
      </c>
      <c r="AF374" s="61">
        <v>1</v>
      </c>
      <c r="AG374" s="63">
        <v>40</v>
      </c>
      <c r="AJ374" s="68"/>
    </row>
    <row r="375" spans="1:36" x14ac:dyDescent="0.25">
      <c r="A375" s="61" t="s">
        <v>1</v>
      </c>
      <c r="B375" s="61" t="s">
        <v>25</v>
      </c>
      <c r="C375" s="61">
        <v>1998</v>
      </c>
      <c r="D375" s="64">
        <v>36103</v>
      </c>
      <c r="E375" s="61">
        <v>0.191</v>
      </c>
      <c r="F375" s="61">
        <v>0</v>
      </c>
      <c r="N375" s="61" t="s">
        <v>1</v>
      </c>
      <c r="O375" s="61" t="s">
        <v>22</v>
      </c>
      <c r="P375" s="61">
        <v>2005</v>
      </c>
      <c r="Q375" s="64">
        <v>38622</v>
      </c>
      <c r="R375" s="63">
        <f t="shared" si="15"/>
        <v>9</v>
      </c>
      <c r="S375" s="61">
        <v>3</v>
      </c>
      <c r="T375" s="61">
        <v>3.7999999999999999E-2</v>
      </c>
      <c r="U375" s="61">
        <f t="shared" si="16"/>
        <v>38</v>
      </c>
      <c r="X375" s="71">
        <v>37488</v>
      </c>
      <c r="Z375" s="69"/>
      <c r="AA375" s="69"/>
      <c r="AB375" s="61"/>
      <c r="AD375" s="64">
        <v>38944</v>
      </c>
      <c r="AE375" s="61">
        <v>0</v>
      </c>
      <c r="AF375" s="61">
        <v>1</v>
      </c>
      <c r="AG375" s="63">
        <v>22</v>
      </c>
      <c r="AJ375" s="67"/>
    </row>
    <row r="376" spans="1:36" x14ac:dyDescent="0.25">
      <c r="A376" s="61" t="s">
        <v>1</v>
      </c>
      <c r="B376" s="61" t="s">
        <v>22</v>
      </c>
      <c r="C376" s="61">
        <v>1998</v>
      </c>
      <c r="D376" s="64">
        <v>36103</v>
      </c>
      <c r="E376" s="61">
        <v>0.20799999999999999</v>
      </c>
      <c r="F376" s="61">
        <v>3</v>
      </c>
      <c r="N376" s="61" t="s">
        <v>1</v>
      </c>
      <c r="O376" s="61" t="s">
        <v>25</v>
      </c>
      <c r="P376" s="61">
        <v>2006</v>
      </c>
      <c r="Q376" s="64">
        <v>38874</v>
      </c>
      <c r="R376" s="63">
        <f t="shared" si="15"/>
        <v>6</v>
      </c>
      <c r="S376" s="61">
        <v>0</v>
      </c>
      <c r="T376" s="61">
        <v>7.2999999999999995E-2</v>
      </c>
      <c r="U376" s="61">
        <f t="shared" si="16"/>
        <v>73</v>
      </c>
      <c r="X376" s="70">
        <v>0</v>
      </c>
      <c r="Y376" s="66">
        <v>37488</v>
      </c>
      <c r="Z376" s="69">
        <v>1</v>
      </c>
      <c r="AA376" s="69">
        <v>48</v>
      </c>
      <c r="AB376" s="61"/>
      <c r="AD376" s="64">
        <v>38944</v>
      </c>
      <c r="AE376" s="61">
        <v>1</v>
      </c>
      <c r="AF376" s="61">
        <v>1</v>
      </c>
      <c r="AG376" s="63">
        <v>19</v>
      </c>
      <c r="AJ376" s="67"/>
    </row>
    <row r="377" spans="1:36" x14ac:dyDescent="0.25">
      <c r="A377" s="61" t="s">
        <v>1</v>
      </c>
      <c r="B377" s="61" t="s">
        <v>25</v>
      </c>
      <c r="C377" s="61">
        <v>1998</v>
      </c>
      <c r="D377" s="64">
        <v>36116</v>
      </c>
      <c r="E377" s="61">
        <v>0.215</v>
      </c>
      <c r="F377" s="61">
        <v>0</v>
      </c>
      <c r="N377" s="61" t="s">
        <v>1</v>
      </c>
      <c r="O377" s="61" t="s">
        <v>49</v>
      </c>
      <c r="P377" s="61">
        <v>2006</v>
      </c>
      <c r="Q377" s="64">
        <v>38874</v>
      </c>
      <c r="R377" s="63">
        <f t="shared" si="15"/>
        <v>6</v>
      </c>
      <c r="S377" s="61">
        <v>1</v>
      </c>
      <c r="T377" s="61">
        <v>0.06</v>
      </c>
      <c r="U377" s="61">
        <f t="shared" si="16"/>
        <v>60</v>
      </c>
      <c r="X377" s="70">
        <v>1</v>
      </c>
      <c r="Y377" s="66">
        <v>37488</v>
      </c>
      <c r="Z377" s="69">
        <v>1</v>
      </c>
      <c r="AA377" s="69">
        <v>44</v>
      </c>
      <c r="AB377" s="61"/>
      <c r="AD377" s="64">
        <v>38944</v>
      </c>
      <c r="AE377" s="61">
        <v>3</v>
      </c>
      <c r="AF377" s="61">
        <v>1</v>
      </c>
      <c r="AG377" s="63">
        <v>16</v>
      </c>
      <c r="AJ377" s="67"/>
    </row>
    <row r="378" spans="1:36" x14ac:dyDescent="0.25">
      <c r="A378" s="61" t="s">
        <v>1</v>
      </c>
      <c r="B378" s="61" t="s">
        <v>22</v>
      </c>
      <c r="C378" s="61">
        <v>1998</v>
      </c>
      <c r="D378" s="64">
        <v>36116</v>
      </c>
      <c r="E378" s="61">
        <v>0.20399999999999999</v>
      </c>
      <c r="F378" s="61">
        <v>3</v>
      </c>
      <c r="N378" s="61" t="s">
        <v>1</v>
      </c>
      <c r="O378" s="61" t="s">
        <v>22</v>
      </c>
      <c r="P378" s="61">
        <v>2006</v>
      </c>
      <c r="Q378" s="64">
        <v>38874</v>
      </c>
      <c r="R378" s="63">
        <f t="shared" si="15"/>
        <v>6</v>
      </c>
      <c r="S378" s="61">
        <v>3</v>
      </c>
      <c r="T378" s="61">
        <v>8.2000000000000003E-2</v>
      </c>
      <c r="U378" s="61">
        <f t="shared" si="16"/>
        <v>82</v>
      </c>
      <c r="X378" s="70">
        <v>3</v>
      </c>
      <c r="Y378" s="66">
        <v>37488</v>
      </c>
      <c r="Z378" s="69">
        <v>1</v>
      </c>
      <c r="AA378" s="69">
        <v>47</v>
      </c>
      <c r="AB378" s="61"/>
      <c r="AD378" s="64">
        <v>38958</v>
      </c>
      <c r="AE378" s="61">
        <v>0</v>
      </c>
      <c r="AF378" s="61">
        <v>1</v>
      </c>
      <c r="AG378" s="63">
        <v>34</v>
      </c>
      <c r="AJ378" s="67"/>
    </row>
    <row r="379" spans="1:36" x14ac:dyDescent="0.25">
      <c r="A379" s="61" t="s">
        <v>1</v>
      </c>
      <c r="B379" s="61" t="s">
        <v>25</v>
      </c>
      <c r="C379" s="61">
        <v>1998</v>
      </c>
      <c r="D379" s="64">
        <v>36131</v>
      </c>
      <c r="E379" s="61">
        <v>0.19</v>
      </c>
      <c r="F379" s="61">
        <v>0</v>
      </c>
      <c r="N379" s="61" t="s">
        <v>1</v>
      </c>
      <c r="O379" s="61" t="s">
        <v>25</v>
      </c>
      <c r="P379" s="61">
        <v>2006</v>
      </c>
      <c r="Q379" s="64">
        <v>38888</v>
      </c>
      <c r="R379" s="63">
        <f t="shared" si="15"/>
        <v>6</v>
      </c>
      <c r="S379" s="61">
        <v>0</v>
      </c>
      <c r="T379" s="61">
        <v>4.2999999999999997E-2</v>
      </c>
      <c r="U379" s="61">
        <f t="shared" si="16"/>
        <v>43</v>
      </c>
      <c r="X379" s="71">
        <v>37503</v>
      </c>
      <c r="Z379" s="69"/>
      <c r="AA379" s="69"/>
      <c r="AB379" s="61"/>
      <c r="AD379" s="64">
        <v>38958</v>
      </c>
      <c r="AE379" s="61">
        <v>1</v>
      </c>
      <c r="AF379" s="61">
        <v>1</v>
      </c>
      <c r="AG379" s="63">
        <v>34</v>
      </c>
      <c r="AJ379" s="68"/>
    </row>
    <row r="380" spans="1:36" x14ac:dyDescent="0.25">
      <c r="A380" s="61" t="s">
        <v>1</v>
      </c>
      <c r="B380" s="61" t="s">
        <v>22</v>
      </c>
      <c r="C380" s="61">
        <v>1998</v>
      </c>
      <c r="D380" s="64">
        <v>36131</v>
      </c>
      <c r="E380" s="61">
        <v>0.192</v>
      </c>
      <c r="F380" s="61">
        <v>3</v>
      </c>
      <c r="N380" s="61" t="s">
        <v>1</v>
      </c>
      <c r="O380" s="61" t="s">
        <v>49</v>
      </c>
      <c r="P380" s="61">
        <v>2006</v>
      </c>
      <c r="Q380" s="64">
        <v>38888</v>
      </c>
      <c r="R380" s="63">
        <f t="shared" si="15"/>
        <v>6</v>
      </c>
      <c r="S380" s="61">
        <v>1</v>
      </c>
      <c r="T380" s="61">
        <v>0.05</v>
      </c>
      <c r="U380" s="61">
        <f t="shared" si="16"/>
        <v>50</v>
      </c>
      <c r="X380" s="70">
        <v>0</v>
      </c>
      <c r="Y380" s="66">
        <v>37503</v>
      </c>
      <c r="Z380" s="69">
        <v>1</v>
      </c>
      <c r="AA380" s="69">
        <v>39</v>
      </c>
      <c r="AB380" s="61"/>
      <c r="AD380" s="64">
        <v>38958</v>
      </c>
      <c r="AE380" s="61">
        <v>3</v>
      </c>
      <c r="AF380" s="61">
        <v>1</v>
      </c>
      <c r="AG380" s="63">
        <v>32</v>
      </c>
      <c r="AJ380" s="67"/>
    </row>
    <row r="381" spans="1:36" x14ac:dyDescent="0.25">
      <c r="A381" s="61" t="s">
        <v>1</v>
      </c>
      <c r="B381" s="61" t="s">
        <v>25</v>
      </c>
      <c r="C381" s="61">
        <v>1998</v>
      </c>
      <c r="D381" s="64">
        <v>36144</v>
      </c>
      <c r="E381" s="61">
        <v>0.19900000000000001</v>
      </c>
      <c r="F381" s="61">
        <v>0</v>
      </c>
      <c r="N381" s="61" t="s">
        <v>1</v>
      </c>
      <c r="O381" s="61" t="s">
        <v>22</v>
      </c>
      <c r="P381" s="61">
        <v>2006</v>
      </c>
      <c r="Q381" s="64">
        <v>38888</v>
      </c>
      <c r="R381" s="63">
        <f t="shared" si="15"/>
        <v>6</v>
      </c>
      <c r="S381" s="61">
        <v>3</v>
      </c>
      <c r="T381" s="61">
        <v>5.3999999999999999E-2</v>
      </c>
      <c r="U381" s="61">
        <f t="shared" si="16"/>
        <v>54</v>
      </c>
      <c r="X381" s="70">
        <v>1</v>
      </c>
      <c r="Y381" s="66">
        <v>37503</v>
      </c>
      <c r="Z381" s="69">
        <v>1</v>
      </c>
      <c r="AA381" s="69">
        <v>41</v>
      </c>
      <c r="AB381" s="61"/>
      <c r="AD381" s="64">
        <v>38972</v>
      </c>
      <c r="AE381" s="61">
        <v>0</v>
      </c>
      <c r="AF381" s="61">
        <v>1</v>
      </c>
      <c r="AG381" s="63">
        <v>30</v>
      </c>
      <c r="AJ381" s="67"/>
    </row>
    <row r="382" spans="1:36" x14ac:dyDescent="0.25">
      <c r="A382" s="61" t="s">
        <v>1</v>
      </c>
      <c r="B382" s="61" t="s">
        <v>22</v>
      </c>
      <c r="C382" s="61">
        <v>1998</v>
      </c>
      <c r="D382" s="64">
        <v>36144</v>
      </c>
      <c r="E382" s="61">
        <v>0.20200000000000001</v>
      </c>
      <c r="F382" s="61">
        <v>3</v>
      </c>
      <c r="N382" s="61" t="s">
        <v>1</v>
      </c>
      <c r="O382" s="61" t="s">
        <v>25</v>
      </c>
      <c r="P382" s="61">
        <v>2006</v>
      </c>
      <c r="Q382" s="64">
        <v>38904</v>
      </c>
      <c r="R382" s="63">
        <f t="shared" si="15"/>
        <v>7</v>
      </c>
      <c r="S382" s="61">
        <v>0</v>
      </c>
      <c r="T382" s="61">
        <v>4.4999999999999998E-2</v>
      </c>
      <c r="U382" s="61">
        <f t="shared" si="16"/>
        <v>45</v>
      </c>
      <c r="X382" s="70">
        <v>3</v>
      </c>
      <c r="Y382" s="66">
        <v>37503</v>
      </c>
      <c r="Z382" s="69">
        <v>1</v>
      </c>
      <c r="AA382" s="69">
        <v>37</v>
      </c>
      <c r="AB382" s="61"/>
      <c r="AD382" s="64">
        <v>38972</v>
      </c>
      <c r="AE382" s="61">
        <v>1</v>
      </c>
      <c r="AF382" s="61">
        <v>1</v>
      </c>
      <c r="AG382" s="63">
        <v>34</v>
      </c>
      <c r="AJ382" s="67"/>
    </row>
    <row r="383" spans="1:36" x14ac:dyDescent="0.25">
      <c r="A383" s="61" t="s">
        <v>1</v>
      </c>
      <c r="B383" s="61" t="s">
        <v>25</v>
      </c>
      <c r="C383" s="61">
        <v>1999</v>
      </c>
      <c r="D383" s="64">
        <v>36248</v>
      </c>
      <c r="E383" s="61">
        <v>0.09</v>
      </c>
      <c r="F383" s="61">
        <v>0</v>
      </c>
      <c r="N383" s="61" t="s">
        <v>1</v>
      </c>
      <c r="O383" s="61" t="s">
        <v>49</v>
      </c>
      <c r="P383" s="61">
        <v>2006</v>
      </c>
      <c r="Q383" s="64">
        <v>38904</v>
      </c>
      <c r="R383" s="63">
        <f t="shared" si="15"/>
        <v>7</v>
      </c>
      <c r="S383" s="61">
        <v>1</v>
      </c>
      <c r="T383" s="61">
        <v>5.3999999999999999E-2</v>
      </c>
      <c r="U383" s="61">
        <f t="shared" si="16"/>
        <v>54</v>
      </c>
      <c r="X383" s="71">
        <v>37516</v>
      </c>
      <c r="Z383" s="69"/>
      <c r="AA383" s="69"/>
      <c r="AB383" s="61"/>
      <c r="AD383" s="64">
        <v>38972</v>
      </c>
      <c r="AE383" s="61">
        <v>3</v>
      </c>
      <c r="AF383" s="61">
        <v>1</v>
      </c>
      <c r="AG383" s="63">
        <v>34</v>
      </c>
      <c r="AJ383" s="67"/>
    </row>
    <row r="384" spans="1:36" x14ac:dyDescent="0.25">
      <c r="A384" s="61" t="s">
        <v>1</v>
      </c>
      <c r="B384" s="61" t="s">
        <v>22</v>
      </c>
      <c r="C384" s="61">
        <v>1999</v>
      </c>
      <c r="D384" s="64">
        <v>36248</v>
      </c>
      <c r="E384" s="61">
        <v>0.10100000000000001</v>
      </c>
      <c r="F384" s="61">
        <v>3</v>
      </c>
      <c r="N384" s="61" t="s">
        <v>1</v>
      </c>
      <c r="O384" s="61" t="s">
        <v>22</v>
      </c>
      <c r="P384" s="61">
        <v>2006</v>
      </c>
      <c r="Q384" s="64">
        <v>38904</v>
      </c>
      <c r="R384" s="63">
        <f t="shared" si="15"/>
        <v>7</v>
      </c>
      <c r="S384" s="61">
        <v>3</v>
      </c>
      <c r="T384" s="61">
        <v>5.8000000000000003E-2</v>
      </c>
      <c r="U384" s="61">
        <f t="shared" si="16"/>
        <v>58</v>
      </c>
      <c r="X384" s="70">
        <v>0</v>
      </c>
      <c r="Y384" s="66">
        <v>37516</v>
      </c>
      <c r="Z384" s="69">
        <v>1</v>
      </c>
      <c r="AA384" s="69">
        <v>41</v>
      </c>
      <c r="AB384" s="61"/>
      <c r="AD384" s="64">
        <v>38986</v>
      </c>
      <c r="AE384" s="61">
        <v>0</v>
      </c>
      <c r="AF384" s="61">
        <v>1</v>
      </c>
      <c r="AG384" s="63">
        <v>39</v>
      </c>
      <c r="AJ384" s="68"/>
    </row>
    <row r="385" spans="1:36" x14ac:dyDescent="0.25">
      <c r="A385" s="61" t="s">
        <v>1</v>
      </c>
      <c r="B385" s="61" t="s">
        <v>25</v>
      </c>
      <c r="C385" s="61">
        <v>1999</v>
      </c>
      <c r="D385" s="64">
        <v>36256</v>
      </c>
      <c r="E385" s="61">
        <v>7.1999999999999995E-2</v>
      </c>
      <c r="F385" s="61">
        <v>0</v>
      </c>
      <c r="N385" s="61" t="s">
        <v>1</v>
      </c>
      <c r="O385" s="61" t="s">
        <v>25</v>
      </c>
      <c r="P385" s="61">
        <v>2006</v>
      </c>
      <c r="Q385" s="64">
        <v>38916</v>
      </c>
      <c r="R385" s="63">
        <f t="shared" si="15"/>
        <v>7</v>
      </c>
      <c r="S385" s="61">
        <v>0</v>
      </c>
      <c r="T385" s="61">
        <v>3.6999999999999998E-2</v>
      </c>
      <c r="U385" s="61">
        <f t="shared" si="16"/>
        <v>37</v>
      </c>
      <c r="X385" s="70">
        <v>1</v>
      </c>
      <c r="Y385" s="66">
        <v>37516</v>
      </c>
      <c r="Z385" s="69">
        <v>1</v>
      </c>
      <c r="AA385" s="69">
        <v>42</v>
      </c>
      <c r="AB385" s="61"/>
      <c r="AD385" s="64">
        <v>38986</v>
      </c>
      <c r="AE385" s="61">
        <v>1</v>
      </c>
      <c r="AF385" s="61">
        <v>1</v>
      </c>
      <c r="AG385" s="63">
        <v>40</v>
      </c>
      <c r="AJ385" s="67"/>
    </row>
    <row r="386" spans="1:36" x14ac:dyDescent="0.25">
      <c r="A386" s="61" t="s">
        <v>1</v>
      </c>
      <c r="B386" s="61" t="s">
        <v>22</v>
      </c>
      <c r="C386" s="61">
        <v>1999</v>
      </c>
      <c r="D386" s="64">
        <v>36256</v>
      </c>
      <c r="E386" s="61">
        <v>8.3000000000000004E-2</v>
      </c>
      <c r="F386" s="61">
        <v>3</v>
      </c>
      <c r="N386" s="61" t="s">
        <v>1</v>
      </c>
      <c r="O386" s="61" t="s">
        <v>49</v>
      </c>
      <c r="P386" s="61">
        <v>2006</v>
      </c>
      <c r="Q386" s="64">
        <v>38916</v>
      </c>
      <c r="R386" s="63">
        <f t="shared" si="15"/>
        <v>7</v>
      </c>
      <c r="S386" s="61">
        <v>1</v>
      </c>
      <c r="T386" s="61">
        <v>4.5999999999999999E-2</v>
      </c>
      <c r="U386" s="61">
        <f t="shared" si="16"/>
        <v>46</v>
      </c>
      <c r="X386" s="70">
        <v>3</v>
      </c>
      <c r="Y386" s="66">
        <v>37516</v>
      </c>
      <c r="Z386" s="69">
        <v>1</v>
      </c>
      <c r="AA386" s="69">
        <v>43</v>
      </c>
      <c r="AB386" s="61"/>
      <c r="AD386" s="64">
        <v>38986</v>
      </c>
      <c r="AE386" s="61">
        <v>3</v>
      </c>
      <c r="AF386" s="61">
        <v>1</v>
      </c>
      <c r="AG386" s="63">
        <v>37</v>
      </c>
      <c r="AJ386" s="67"/>
    </row>
    <row r="387" spans="1:36" x14ac:dyDescent="0.25">
      <c r="A387" s="61" t="s">
        <v>1</v>
      </c>
      <c r="B387" s="61" t="s">
        <v>25</v>
      </c>
      <c r="C387" s="61">
        <v>1999</v>
      </c>
      <c r="D387" s="64">
        <v>36270</v>
      </c>
      <c r="E387" s="61">
        <v>5.0999999999999997E-2</v>
      </c>
      <c r="F387" s="61">
        <v>0</v>
      </c>
      <c r="N387" s="61" t="s">
        <v>1</v>
      </c>
      <c r="O387" s="61" t="s">
        <v>22</v>
      </c>
      <c r="P387" s="61">
        <v>2006</v>
      </c>
      <c r="Q387" s="64">
        <v>38916</v>
      </c>
      <c r="R387" s="63">
        <f t="shared" si="15"/>
        <v>7</v>
      </c>
      <c r="S387" s="61">
        <v>3</v>
      </c>
      <c r="T387" s="61">
        <v>0.01</v>
      </c>
      <c r="U387" s="61">
        <f t="shared" si="16"/>
        <v>10</v>
      </c>
      <c r="X387" s="71">
        <v>37782</v>
      </c>
      <c r="Z387" s="69"/>
      <c r="AA387" s="69"/>
      <c r="AB387" s="61"/>
      <c r="AD387" s="64">
        <v>39238</v>
      </c>
      <c r="AE387" s="61">
        <v>0</v>
      </c>
      <c r="AF387" s="61">
        <v>1</v>
      </c>
      <c r="AG387" s="63">
        <v>20</v>
      </c>
      <c r="AJ387" s="67"/>
    </row>
    <row r="388" spans="1:36" x14ac:dyDescent="0.25">
      <c r="A388" s="61" t="s">
        <v>1</v>
      </c>
      <c r="B388" s="61" t="s">
        <v>22</v>
      </c>
      <c r="C388" s="61">
        <v>1999</v>
      </c>
      <c r="D388" s="64">
        <v>36270</v>
      </c>
      <c r="E388" s="61">
        <v>6.0999999999999999E-2</v>
      </c>
      <c r="F388" s="61">
        <v>3</v>
      </c>
      <c r="N388" s="61" t="s">
        <v>1</v>
      </c>
      <c r="O388" s="61" t="s">
        <v>25</v>
      </c>
      <c r="P388" s="61">
        <v>2006</v>
      </c>
      <c r="Q388" s="64">
        <v>38930</v>
      </c>
      <c r="R388" s="63">
        <f t="shared" si="15"/>
        <v>8</v>
      </c>
      <c r="S388" s="61">
        <v>0</v>
      </c>
      <c r="T388" s="61">
        <v>3.9E-2</v>
      </c>
      <c r="U388" s="61">
        <f t="shared" si="16"/>
        <v>39</v>
      </c>
      <c r="X388" s="70">
        <v>0</v>
      </c>
      <c r="Y388" s="66">
        <v>37782</v>
      </c>
      <c r="Z388" s="69">
        <v>1</v>
      </c>
      <c r="AA388" s="69">
        <v>37</v>
      </c>
      <c r="AB388" s="61"/>
      <c r="AD388" s="64">
        <v>39238</v>
      </c>
      <c r="AE388" s="61">
        <v>1</v>
      </c>
      <c r="AF388" s="61">
        <v>1</v>
      </c>
      <c r="AG388" s="63">
        <v>19</v>
      </c>
      <c r="AJ388" s="67"/>
    </row>
    <row r="389" spans="1:36" x14ac:dyDescent="0.25">
      <c r="A389" s="61" t="s">
        <v>1</v>
      </c>
      <c r="B389" s="61" t="s">
        <v>25</v>
      </c>
      <c r="C389" s="61">
        <v>1999</v>
      </c>
      <c r="D389" s="64">
        <v>36284</v>
      </c>
      <c r="E389" s="61">
        <v>4.2000000000000003E-2</v>
      </c>
      <c r="F389" s="61">
        <v>0</v>
      </c>
      <c r="N389" s="61" t="s">
        <v>1</v>
      </c>
      <c r="O389" s="61" t="s">
        <v>49</v>
      </c>
      <c r="P389" s="61">
        <v>2006</v>
      </c>
      <c r="Q389" s="64">
        <v>38930</v>
      </c>
      <c r="R389" s="63">
        <f t="shared" si="15"/>
        <v>8</v>
      </c>
      <c r="S389" s="61">
        <v>1</v>
      </c>
      <c r="T389" s="61">
        <v>3.7999999999999999E-2</v>
      </c>
      <c r="U389" s="61">
        <f t="shared" si="16"/>
        <v>38</v>
      </c>
      <c r="X389" s="70">
        <v>1</v>
      </c>
      <c r="Y389" s="66">
        <v>37782</v>
      </c>
      <c r="Z389" s="69">
        <v>1</v>
      </c>
      <c r="AA389" s="69">
        <v>80</v>
      </c>
      <c r="AB389" s="61"/>
      <c r="AD389" s="64">
        <v>39238</v>
      </c>
      <c r="AE389" s="61">
        <v>3</v>
      </c>
      <c r="AF389" s="61">
        <v>1</v>
      </c>
      <c r="AG389" s="63">
        <v>20</v>
      </c>
      <c r="AJ389" s="68"/>
    </row>
    <row r="390" spans="1:36" x14ac:dyDescent="0.25">
      <c r="A390" s="61" t="s">
        <v>1</v>
      </c>
      <c r="B390" s="61" t="s">
        <v>22</v>
      </c>
      <c r="C390" s="61">
        <v>1999</v>
      </c>
      <c r="D390" s="64">
        <v>36284</v>
      </c>
      <c r="E390" s="61">
        <v>5.0999999999999997E-2</v>
      </c>
      <c r="F390" s="61">
        <v>3</v>
      </c>
      <c r="N390" s="61" t="s">
        <v>1</v>
      </c>
      <c r="O390" s="61" t="s">
        <v>22</v>
      </c>
      <c r="P390" s="61">
        <v>2006</v>
      </c>
      <c r="Q390" s="64">
        <v>38930</v>
      </c>
      <c r="R390" s="63">
        <f t="shared" si="15"/>
        <v>8</v>
      </c>
      <c r="S390" s="61">
        <v>3</v>
      </c>
      <c r="T390" s="61">
        <v>0.04</v>
      </c>
      <c r="U390" s="61">
        <f t="shared" si="16"/>
        <v>40</v>
      </c>
      <c r="X390" s="70">
        <v>3</v>
      </c>
      <c r="Y390" s="66">
        <v>37782</v>
      </c>
      <c r="Z390" s="69">
        <v>1</v>
      </c>
      <c r="AA390" s="69">
        <v>80</v>
      </c>
      <c r="AB390" s="61"/>
      <c r="AD390" s="64">
        <v>39252</v>
      </c>
      <c r="AE390" s="61">
        <v>0</v>
      </c>
      <c r="AF390" s="61">
        <v>1</v>
      </c>
      <c r="AG390" s="63">
        <v>18</v>
      </c>
      <c r="AJ390" s="67"/>
    </row>
    <row r="391" spans="1:36" x14ac:dyDescent="0.25">
      <c r="A391" s="61" t="s">
        <v>1</v>
      </c>
      <c r="B391" s="61" t="s">
        <v>25</v>
      </c>
      <c r="C391" s="61">
        <v>1999</v>
      </c>
      <c r="D391" s="64">
        <v>36298</v>
      </c>
      <c r="E391" s="61">
        <v>5.0999999999999997E-2</v>
      </c>
      <c r="F391" s="61">
        <v>0</v>
      </c>
      <c r="N391" s="61" t="s">
        <v>1</v>
      </c>
      <c r="O391" s="61" t="s">
        <v>25</v>
      </c>
      <c r="P391" s="61">
        <v>2006</v>
      </c>
      <c r="Q391" s="64">
        <v>38944</v>
      </c>
      <c r="R391" s="63">
        <f t="shared" ref="R391:R454" si="17">MONTH(Q391)</f>
        <v>8</v>
      </c>
      <c r="S391" s="61">
        <v>0</v>
      </c>
      <c r="T391" s="61">
        <v>2.1999999999999999E-2</v>
      </c>
      <c r="U391" s="61">
        <f t="shared" ref="U391:U454" si="18">T391*1000</f>
        <v>22</v>
      </c>
      <c r="X391" s="71">
        <v>37796</v>
      </c>
      <c r="Z391" s="69"/>
      <c r="AA391" s="69"/>
      <c r="AB391" s="61"/>
      <c r="AD391" s="64">
        <v>39252</v>
      </c>
      <c r="AE391" s="61">
        <v>1</v>
      </c>
      <c r="AF391" s="61">
        <v>1</v>
      </c>
      <c r="AG391" s="63">
        <v>22</v>
      </c>
      <c r="AJ391" s="67"/>
    </row>
    <row r="392" spans="1:36" x14ac:dyDescent="0.25">
      <c r="A392" s="61" t="s">
        <v>1</v>
      </c>
      <c r="B392" s="61" t="s">
        <v>22</v>
      </c>
      <c r="C392" s="61">
        <v>1999</v>
      </c>
      <c r="D392" s="64">
        <v>36298</v>
      </c>
      <c r="E392" s="61">
        <v>4.9000000000000002E-2</v>
      </c>
      <c r="F392" s="61">
        <v>3</v>
      </c>
      <c r="N392" s="61" t="s">
        <v>1</v>
      </c>
      <c r="O392" s="61" t="s">
        <v>49</v>
      </c>
      <c r="P392" s="61">
        <v>2006</v>
      </c>
      <c r="Q392" s="64">
        <v>38944</v>
      </c>
      <c r="R392" s="63">
        <f t="shared" si="17"/>
        <v>8</v>
      </c>
      <c r="S392" s="61">
        <v>1</v>
      </c>
      <c r="T392" s="61">
        <v>1.9E-2</v>
      </c>
      <c r="U392" s="61">
        <f t="shared" si="18"/>
        <v>19</v>
      </c>
      <c r="X392" s="70">
        <v>0</v>
      </c>
      <c r="Y392" s="66">
        <v>37796</v>
      </c>
      <c r="Z392" s="69">
        <v>1</v>
      </c>
      <c r="AA392" s="69">
        <v>61</v>
      </c>
      <c r="AB392" s="61"/>
      <c r="AD392" s="64">
        <v>39252</v>
      </c>
      <c r="AE392" s="61">
        <v>3</v>
      </c>
      <c r="AF392" s="61">
        <v>1</v>
      </c>
      <c r="AG392" s="63">
        <v>28</v>
      </c>
      <c r="AJ392" s="67"/>
    </row>
    <row r="393" spans="1:36" x14ac:dyDescent="0.25">
      <c r="A393" s="61" t="s">
        <v>1</v>
      </c>
      <c r="B393" s="61" t="s">
        <v>25</v>
      </c>
      <c r="C393" s="61">
        <v>1999</v>
      </c>
      <c r="D393" s="64">
        <v>36312</v>
      </c>
      <c r="E393" s="61">
        <v>6.9000000000000006E-2</v>
      </c>
      <c r="F393" s="61">
        <v>0</v>
      </c>
      <c r="N393" s="61" t="s">
        <v>1</v>
      </c>
      <c r="O393" s="61" t="s">
        <v>22</v>
      </c>
      <c r="P393" s="61">
        <v>2006</v>
      </c>
      <c r="Q393" s="64">
        <v>38944</v>
      </c>
      <c r="R393" s="63">
        <f t="shared" si="17"/>
        <v>8</v>
      </c>
      <c r="S393" s="61">
        <v>3</v>
      </c>
      <c r="T393" s="61">
        <v>1.6E-2</v>
      </c>
      <c r="U393" s="61">
        <f t="shared" si="18"/>
        <v>16</v>
      </c>
      <c r="X393" s="70">
        <v>1</v>
      </c>
      <c r="Y393" s="66">
        <v>37796</v>
      </c>
      <c r="Z393" s="69">
        <v>1</v>
      </c>
      <c r="AA393" s="69">
        <v>74</v>
      </c>
      <c r="AB393" s="61"/>
      <c r="AD393" s="64">
        <v>39266</v>
      </c>
      <c r="AE393" s="61">
        <v>0</v>
      </c>
      <c r="AF393" s="61">
        <v>1</v>
      </c>
      <c r="AG393" s="63">
        <v>33</v>
      </c>
      <c r="AJ393" s="67"/>
    </row>
    <row r="394" spans="1:36" x14ac:dyDescent="0.25">
      <c r="A394" s="61" t="s">
        <v>1</v>
      </c>
      <c r="B394" s="61" t="s">
        <v>49</v>
      </c>
      <c r="C394" s="61">
        <v>1999</v>
      </c>
      <c r="D394" s="64">
        <v>36312</v>
      </c>
      <c r="E394" s="61">
        <v>5.6000000000000001E-2</v>
      </c>
      <c r="F394" s="61">
        <v>1</v>
      </c>
      <c r="N394" s="61" t="s">
        <v>1</v>
      </c>
      <c r="O394" s="61" t="s">
        <v>25</v>
      </c>
      <c r="P394" s="61">
        <v>2006</v>
      </c>
      <c r="Q394" s="64">
        <v>38958</v>
      </c>
      <c r="R394" s="63">
        <f t="shared" si="17"/>
        <v>8</v>
      </c>
      <c r="S394" s="61">
        <v>0</v>
      </c>
      <c r="T394" s="61">
        <v>3.4000000000000002E-2</v>
      </c>
      <c r="U394" s="61">
        <f t="shared" si="18"/>
        <v>34</v>
      </c>
      <c r="X394" s="70">
        <v>3</v>
      </c>
      <c r="Y394" s="66">
        <v>37796</v>
      </c>
      <c r="Z394" s="69">
        <v>1</v>
      </c>
      <c r="AA394" s="69">
        <v>63</v>
      </c>
      <c r="AB394" s="61"/>
      <c r="AD394" s="64">
        <v>39266</v>
      </c>
      <c r="AE394" s="61">
        <v>1</v>
      </c>
      <c r="AF394" s="61">
        <v>1</v>
      </c>
      <c r="AG394" s="63">
        <v>34</v>
      </c>
      <c r="AJ394" s="68"/>
    </row>
    <row r="395" spans="1:36" x14ac:dyDescent="0.25">
      <c r="A395" s="61" t="s">
        <v>1</v>
      </c>
      <c r="B395" s="61" t="s">
        <v>22</v>
      </c>
      <c r="C395" s="61">
        <v>1999</v>
      </c>
      <c r="D395" s="64">
        <v>36312</v>
      </c>
      <c r="E395" s="61">
        <v>6.0999999999999999E-2</v>
      </c>
      <c r="F395" s="61">
        <v>3</v>
      </c>
      <c r="N395" s="61" t="s">
        <v>1</v>
      </c>
      <c r="O395" s="61" t="s">
        <v>49</v>
      </c>
      <c r="P395" s="61">
        <v>2006</v>
      </c>
      <c r="Q395" s="64">
        <v>38958</v>
      </c>
      <c r="R395" s="63">
        <f t="shared" si="17"/>
        <v>8</v>
      </c>
      <c r="S395" s="61">
        <v>1</v>
      </c>
      <c r="T395" s="61">
        <v>3.4000000000000002E-2</v>
      </c>
      <c r="U395" s="61">
        <f t="shared" si="18"/>
        <v>34</v>
      </c>
      <c r="X395" s="71">
        <v>37810</v>
      </c>
      <c r="Z395" s="69"/>
      <c r="AA395" s="69"/>
      <c r="AB395" s="61"/>
      <c r="AD395" s="64">
        <v>39266</v>
      </c>
      <c r="AE395" s="61">
        <v>3</v>
      </c>
      <c r="AF395" s="61">
        <v>1</v>
      </c>
      <c r="AG395" s="63">
        <v>40</v>
      </c>
      <c r="AJ395" s="67"/>
    </row>
    <row r="396" spans="1:36" x14ac:dyDescent="0.25">
      <c r="A396" s="61" t="s">
        <v>1</v>
      </c>
      <c r="B396" s="61" t="s">
        <v>25</v>
      </c>
      <c r="C396" s="61">
        <v>1999</v>
      </c>
      <c r="D396" s="64">
        <v>36325</v>
      </c>
      <c r="E396" s="61">
        <v>6.2E-2</v>
      </c>
      <c r="F396" s="61">
        <v>0</v>
      </c>
      <c r="N396" s="61" t="s">
        <v>1</v>
      </c>
      <c r="O396" s="61" t="s">
        <v>22</v>
      </c>
      <c r="P396" s="61">
        <v>2006</v>
      </c>
      <c r="Q396" s="64">
        <v>38958</v>
      </c>
      <c r="R396" s="63">
        <f t="shared" si="17"/>
        <v>8</v>
      </c>
      <c r="S396" s="61">
        <v>3</v>
      </c>
      <c r="T396" s="61">
        <v>3.2000000000000001E-2</v>
      </c>
      <c r="U396" s="61">
        <f t="shared" si="18"/>
        <v>32</v>
      </c>
      <c r="X396" s="70">
        <v>0</v>
      </c>
      <c r="Y396" s="66">
        <v>37810</v>
      </c>
      <c r="Z396" s="69">
        <v>1</v>
      </c>
      <c r="AA396" s="69">
        <v>62</v>
      </c>
      <c r="AB396" s="61"/>
      <c r="AD396" s="64">
        <v>39280</v>
      </c>
      <c r="AE396" s="61">
        <v>0</v>
      </c>
      <c r="AF396" s="61">
        <v>1</v>
      </c>
      <c r="AG396" s="63">
        <v>25</v>
      </c>
      <c r="AJ396" s="67"/>
    </row>
    <row r="397" spans="1:36" x14ac:dyDescent="0.25">
      <c r="A397" s="61" t="s">
        <v>1</v>
      </c>
      <c r="B397" s="61" t="s">
        <v>49</v>
      </c>
      <c r="C397" s="61">
        <v>1999</v>
      </c>
      <c r="D397" s="64">
        <v>36325</v>
      </c>
      <c r="E397" s="61">
        <v>6.3E-2</v>
      </c>
      <c r="F397" s="61">
        <v>1</v>
      </c>
      <c r="N397" s="61" t="s">
        <v>1</v>
      </c>
      <c r="O397" s="61" t="s">
        <v>25</v>
      </c>
      <c r="P397" s="61">
        <v>2006</v>
      </c>
      <c r="Q397" s="64">
        <v>38972</v>
      </c>
      <c r="R397" s="63">
        <f t="shared" si="17"/>
        <v>9</v>
      </c>
      <c r="S397" s="61">
        <v>0</v>
      </c>
      <c r="T397" s="61">
        <v>0.03</v>
      </c>
      <c r="U397" s="61">
        <f t="shared" si="18"/>
        <v>30</v>
      </c>
      <c r="X397" s="70">
        <v>1</v>
      </c>
      <c r="Y397" s="66">
        <v>37810</v>
      </c>
      <c r="Z397" s="69">
        <v>1</v>
      </c>
      <c r="AA397" s="69">
        <v>64</v>
      </c>
      <c r="AB397" s="61"/>
      <c r="AD397" s="64">
        <v>39280</v>
      </c>
      <c r="AE397" s="61">
        <v>1</v>
      </c>
      <c r="AF397" s="61">
        <v>1</v>
      </c>
      <c r="AG397" s="63">
        <v>24</v>
      </c>
      <c r="AJ397" s="67"/>
    </row>
    <row r="398" spans="1:36" x14ac:dyDescent="0.25">
      <c r="A398" s="61" t="s">
        <v>1</v>
      </c>
      <c r="B398" s="61" t="s">
        <v>22</v>
      </c>
      <c r="C398" s="61">
        <v>1999</v>
      </c>
      <c r="D398" s="64">
        <v>36325</v>
      </c>
      <c r="E398" s="61">
        <v>6.4000000000000001E-2</v>
      </c>
      <c r="F398" s="61">
        <v>3</v>
      </c>
      <c r="N398" s="61" t="s">
        <v>1</v>
      </c>
      <c r="O398" s="61" t="s">
        <v>49</v>
      </c>
      <c r="P398" s="61">
        <v>2006</v>
      </c>
      <c r="Q398" s="64">
        <v>38972</v>
      </c>
      <c r="R398" s="63">
        <f t="shared" si="17"/>
        <v>9</v>
      </c>
      <c r="S398" s="61">
        <v>1</v>
      </c>
      <c r="T398" s="61">
        <v>3.4000000000000002E-2</v>
      </c>
      <c r="U398" s="61">
        <f t="shared" si="18"/>
        <v>34</v>
      </c>
      <c r="X398" s="70">
        <v>3</v>
      </c>
      <c r="Y398" s="66">
        <v>37810</v>
      </c>
      <c r="Z398" s="69">
        <v>1</v>
      </c>
      <c r="AA398" s="69">
        <v>74</v>
      </c>
      <c r="AB398" s="61"/>
      <c r="AD398" s="64">
        <v>39280</v>
      </c>
      <c r="AE398" s="61">
        <v>3</v>
      </c>
      <c r="AF398" s="61">
        <v>1</v>
      </c>
      <c r="AG398" s="63">
        <v>24</v>
      </c>
      <c r="AJ398" s="67"/>
    </row>
    <row r="399" spans="1:36" x14ac:dyDescent="0.25">
      <c r="A399" s="61" t="s">
        <v>1</v>
      </c>
      <c r="B399" s="61" t="s">
        <v>25</v>
      </c>
      <c r="C399" s="61">
        <v>1999</v>
      </c>
      <c r="D399" s="64">
        <v>36340</v>
      </c>
      <c r="E399" s="61">
        <v>0.05</v>
      </c>
      <c r="F399" s="61">
        <v>0</v>
      </c>
      <c r="N399" s="61" t="s">
        <v>1</v>
      </c>
      <c r="O399" s="61" t="s">
        <v>22</v>
      </c>
      <c r="P399" s="61">
        <v>2006</v>
      </c>
      <c r="Q399" s="64">
        <v>38972</v>
      </c>
      <c r="R399" s="63">
        <f t="shared" si="17"/>
        <v>9</v>
      </c>
      <c r="S399" s="61">
        <v>3</v>
      </c>
      <c r="T399" s="61">
        <v>3.4000000000000002E-2</v>
      </c>
      <c r="U399" s="61">
        <f t="shared" si="18"/>
        <v>34</v>
      </c>
      <c r="X399" s="71">
        <v>37824</v>
      </c>
      <c r="Z399" s="69"/>
      <c r="AA399" s="69"/>
      <c r="AB399" s="61"/>
      <c r="AD399" s="64">
        <v>39294</v>
      </c>
      <c r="AE399" s="61">
        <v>0</v>
      </c>
      <c r="AF399" s="61">
        <v>1</v>
      </c>
      <c r="AG399" s="63">
        <v>20</v>
      </c>
      <c r="AJ399" s="68"/>
    </row>
    <row r="400" spans="1:36" x14ac:dyDescent="0.25">
      <c r="A400" s="61" t="s">
        <v>1</v>
      </c>
      <c r="B400" s="61" t="s">
        <v>49</v>
      </c>
      <c r="C400" s="61">
        <v>1999</v>
      </c>
      <c r="D400" s="64">
        <v>36340</v>
      </c>
      <c r="E400" s="61">
        <v>4.7E-2</v>
      </c>
      <c r="F400" s="61">
        <v>1</v>
      </c>
      <c r="N400" s="61" t="s">
        <v>1</v>
      </c>
      <c r="O400" s="61" t="s">
        <v>25</v>
      </c>
      <c r="P400" s="61">
        <v>2006</v>
      </c>
      <c r="Q400" s="64">
        <v>38986</v>
      </c>
      <c r="R400" s="63">
        <f t="shared" si="17"/>
        <v>9</v>
      </c>
      <c r="S400" s="61">
        <v>0</v>
      </c>
      <c r="T400" s="61">
        <v>3.9E-2</v>
      </c>
      <c r="U400" s="61">
        <f t="shared" si="18"/>
        <v>39</v>
      </c>
      <c r="X400" s="70">
        <v>0</v>
      </c>
      <c r="Y400" s="66">
        <v>37824</v>
      </c>
      <c r="Z400" s="69">
        <v>1</v>
      </c>
      <c r="AA400" s="69">
        <v>65</v>
      </c>
      <c r="AB400" s="61"/>
      <c r="AD400" s="64">
        <v>39294</v>
      </c>
      <c r="AE400" s="61">
        <v>1</v>
      </c>
      <c r="AF400" s="61">
        <v>1</v>
      </c>
      <c r="AG400" s="63">
        <v>19</v>
      </c>
      <c r="AJ400" s="67"/>
    </row>
    <row r="401" spans="1:36" x14ac:dyDescent="0.25">
      <c r="A401" s="61" t="s">
        <v>1</v>
      </c>
      <c r="B401" s="61" t="s">
        <v>22</v>
      </c>
      <c r="C401" s="61">
        <v>1999</v>
      </c>
      <c r="D401" s="64">
        <v>36340</v>
      </c>
      <c r="E401" s="61">
        <v>6.8000000000000005E-2</v>
      </c>
      <c r="F401" s="61">
        <v>3</v>
      </c>
      <c r="N401" s="61" t="s">
        <v>1</v>
      </c>
      <c r="O401" s="61" t="s">
        <v>49</v>
      </c>
      <c r="P401" s="61">
        <v>2006</v>
      </c>
      <c r="Q401" s="64">
        <v>38986</v>
      </c>
      <c r="R401" s="63">
        <f t="shared" si="17"/>
        <v>9</v>
      </c>
      <c r="S401" s="61">
        <v>1</v>
      </c>
      <c r="T401" s="61">
        <v>0.04</v>
      </c>
      <c r="U401" s="61">
        <f t="shared" si="18"/>
        <v>40</v>
      </c>
      <c r="X401" s="70">
        <v>1</v>
      </c>
      <c r="Y401" s="66">
        <v>37824</v>
      </c>
      <c r="Z401" s="69">
        <v>1</v>
      </c>
      <c r="AA401" s="69">
        <v>65</v>
      </c>
      <c r="AB401" s="61"/>
      <c r="AD401" s="64">
        <v>39294</v>
      </c>
      <c r="AE401" s="61">
        <v>3</v>
      </c>
      <c r="AF401" s="61">
        <v>1</v>
      </c>
      <c r="AG401" s="63">
        <v>20</v>
      </c>
      <c r="AJ401" s="67"/>
    </row>
    <row r="402" spans="1:36" x14ac:dyDescent="0.25">
      <c r="A402" s="61" t="s">
        <v>1</v>
      </c>
      <c r="B402" s="61" t="s">
        <v>25</v>
      </c>
      <c r="C402" s="61">
        <v>1999</v>
      </c>
      <c r="D402" s="64">
        <v>36354</v>
      </c>
      <c r="E402" s="61">
        <v>5.8999999999999997E-2</v>
      </c>
      <c r="F402" s="61">
        <v>0</v>
      </c>
      <c r="N402" s="61" t="s">
        <v>1</v>
      </c>
      <c r="O402" s="61" t="s">
        <v>22</v>
      </c>
      <c r="P402" s="61">
        <v>2006</v>
      </c>
      <c r="Q402" s="64">
        <v>38986</v>
      </c>
      <c r="R402" s="63">
        <f t="shared" si="17"/>
        <v>9</v>
      </c>
      <c r="S402" s="61">
        <v>3</v>
      </c>
      <c r="T402" s="61">
        <v>3.6999999999999998E-2</v>
      </c>
      <c r="U402" s="61">
        <f t="shared" si="18"/>
        <v>37</v>
      </c>
      <c r="X402" s="70">
        <v>3</v>
      </c>
      <c r="Y402" s="66">
        <v>37824</v>
      </c>
      <c r="Z402" s="69">
        <v>1</v>
      </c>
      <c r="AA402" s="69">
        <v>62</v>
      </c>
      <c r="AB402" s="61"/>
      <c r="AD402" s="64">
        <v>39308</v>
      </c>
      <c r="AE402" s="61">
        <v>0</v>
      </c>
      <c r="AF402" s="61">
        <v>1</v>
      </c>
      <c r="AG402" s="63">
        <v>18</v>
      </c>
      <c r="AJ402" s="67"/>
    </row>
    <row r="403" spans="1:36" x14ac:dyDescent="0.25">
      <c r="A403" s="61" t="s">
        <v>1</v>
      </c>
      <c r="B403" s="61" t="s">
        <v>49</v>
      </c>
      <c r="C403" s="61">
        <v>1999</v>
      </c>
      <c r="D403" s="64">
        <v>36354</v>
      </c>
      <c r="E403" s="61">
        <v>0.06</v>
      </c>
      <c r="F403" s="61">
        <v>1</v>
      </c>
      <c r="N403" s="61" t="s">
        <v>1</v>
      </c>
      <c r="O403" s="61" t="s">
        <v>25</v>
      </c>
      <c r="P403" s="61">
        <v>2007</v>
      </c>
      <c r="Q403" s="64">
        <v>39238</v>
      </c>
      <c r="R403" s="63">
        <f t="shared" si="17"/>
        <v>6</v>
      </c>
      <c r="S403" s="61">
        <v>0</v>
      </c>
      <c r="T403" s="61">
        <v>0.02</v>
      </c>
      <c r="U403" s="61">
        <f t="shared" si="18"/>
        <v>20</v>
      </c>
      <c r="X403" s="71">
        <v>37838</v>
      </c>
      <c r="Z403" s="69"/>
      <c r="AA403" s="69"/>
      <c r="AB403" s="61"/>
      <c r="AD403" s="64">
        <v>39308</v>
      </c>
      <c r="AE403" s="61">
        <v>1</v>
      </c>
      <c r="AF403" s="61">
        <v>1</v>
      </c>
      <c r="AG403" s="63">
        <v>22</v>
      </c>
      <c r="AJ403" s="67"/>
    </row>
    <row r="404" spans="1:36" x14ac:dyDescent="0.25">
      <c r="A404" s="61" t="s">
        <v>1</v>
      </c>
      <c r="B404" s="61" t="s">
        <v>22</v>
      </c>
      <c r="C404" s="61">
        <v>1999</v>
      </c>
      <c r="D404" s="64">
        <v>36354</v>
      </c>
      <c r="E404" s="61">
        <v>5.5E-2</v>
      </c>
      <c r="F404" s="61">
        <v>3</v>
      </c>
      <c r="N404" s="61" t="s">
        <v>1</v>
      </c>
      <c r="O404" s="61" t="s">
        <v>49</v>
      </c>
      <c r="P404" s="61">
        <v>2007</v>
      </c>
      <c r="Q404" s="64">
        <v>39238</v>
      </c>
      <c r="R404" s="63">
        <f t="shared" si="17"/>
        <v>6</v>
      </c>
      <c r="S404" s="61">
        <v>1</v>
      </c>
      <c r="T404" s="61">
        <v>1.9E-2</v>
      </c>
      <c r="U404" s="61">
        <f t="shared" si="18"/>
        <v>19</v>
      </c>
      <c r="X404" s="70">
        <v>0</v>
      </c>
      <c r="Y404" s="66">
        <v>37838</v>
      </c>
      <c r="Z404" s="69">
        <v>1</v>
      </c>
      <c r="AA404" s="69">
        <v>87</v>
      </c>
      <c r="AB404" s="61"/>
      <c r="AD404" s="64">
        <v>39308</v>
      </c>
      <c r="AE404" s="61">
        <v>3</v>
      </c>
      <c r="AF404" s="61">
        <v>1</v>
      </c>
      <c r="AG404" s="63">
        <v>22</v>
      </c>
      <c r="AJ404" s="68"/>
    </row>
    <row r="405" spans="1:36" x14ac:dyDescent="0.25">
      <c r="A405" s="61" t="s">
        <v>1</v>
      </c>
      <c r="B405" s="61" t="s">
        <v>25</v>
      </c>
      <c r="C405" s="61">
        <v>1999</v>
      </c>
      <c r="D405" s="64">
        <v>36368</v>
      </c>
      <c r="E405" s="61">
        <v>6.9000000000000006E-2</v>
      </c>
      <c r="F405" s="61">
        <v>0</v>
      </c>
      <c r="N405" s="61" t="s">
        <v>1</v>
      </c>
      <c r="O405" s="61" t="s">
        <v>22</v>
      </c>
      <c r="P405" s="61">
        <v>2007</v>
      </c>
      <c r="Q405" s="64">
        <v>39238</v>
      </c>
      <c r="R405" s="63">
        <f t="shared" si="17"/>
        <v>6</v>
      </c>
      <c r="S405" s="61">
        <v>3</v>
      </c>
      <c r="T405" s="61">
        <v>0.02</v>
      </c>
      <c r="U405" s="61">
        <f t="shared" si="18"/>
        <v>20</v>
      </c>
      <c r="X405" s="70">
        <v>1</v>
      </c>
      <c r="Y405" s="66">
        <v>37838</v>
      </c>
      <c r="Z405" s="69">
        <v>1</v>
      </c>
      <c r="AA405" s="69">
        <v>78</v>
      </c>
      <c r="AB405" s="61"/>
      <c r="AD405" s="64">
        <v>39322</v>
      </c>
      <c r="AE405" s="61">
        <v>0</v>
      </c>
      <c r="AF405" s="61">
        <v>1</v>
      </c>
      <c r="AG405" s="63">
        <v>20</v>
      </c>
      <c r="AJ405" s="67"/>
    </row>
    <row r="406" spans="1:36" x14ac:dyDescent="0.25">
      <c r="A406" s="61" t="s">
        <v>1</v>
      </c>
      <c r="B406" s="61" t="s">
        <v>49</v>
      </c>
      <c r="C406" s="61">
        <v>1999</v>
      </c>
      <c r="D406" s="64">
        <v>36368</v>
      </c>
      <c r="E406" s="61">
        <v>6.8000000000000005E-2</v>
      </c>
      <c r="F406" s="61">
        <v>1</v>
      </c>
      <c r="N406" s="61" t="s">
        <v>1</v>
      </c>
      <c r="O406" s="61" t="s">
        <v>25</v>
      </c>
      <c r="P406" s="61">
        <v>2007</v>
      </c>
      <c r="Q406" s="64">
        <v>39252</v>
      </c>
      <c r="R406" s="63">
        <f t="shared" si="17"/>
        <v>6</v>
      </c>
      <c r="S406" s="61">
        <v>0</v>
      </c>
      <c r="T406" s="61">
        <v>1.7999999999999999E-2</v>
      </c>
      <c r="U406" s="61">
        <f t="shared" si="18"/>
        <v>18</v>
      </c>
      <c r="X406" s="70">
        <v>3</v>
      </c>
      <c r="Y406" s="66">
        <v>37838</v>
      </c>
      <c r="Z406" s="69">
        <v>1</v>
      </c>
      <c r="AA406" s="69">
        <v>55</v>
      </c>
      <c r="AB406" s="61"/>
      <c r="AD406" s="64">
        <v>39322</v>
      </c>
      <c r="AE406" s="61">
        <v>1</v>
      </c>
      <c r="AF406" s="61">
        <v>1</v>
      </c>
      <c r="AG406" s="63">
        <v>25</v>
      </c>
      <c r="AJ406" s="67"/>
    </row>
    <row r="407" spans="1:36" x14ac:dyDescent="0.25">
      <c r="A407" s="61" t="s">
        <v>1</v>
      </c>
      <c r="B407" s="61" t="s">
        <v>22</v>
      </c>
      <c r="C407" s="61">
        <v>1999</v>
      </c>
      <c r="D407" s="64">
        <v>36368</v>
      </c>
      <c r="E407" s="61">
        <v>6.5000000000000002E-2</v>
      </c>
      <c r="F407" s="61">
        <v>3</v>
      </c>
      <c r="N407" s="61" t="s">
        <v>1</v>
      </c>
      <c r="O407" s="61" t="s">
        <v>49</v>
      </c>
      <c r="P407" s="61">
        <v>2007</v>
      </c>
      <c r="Q407" s="64">
        <v>39252</v>
      </c>
      <c r="R407" s="63">
        <f t="shared" si="17"/>
        <v>6</v>
      </c>
      <c r="S407" s="61">
        <v>1</v>
      </c>
      <c r="T407" s="61">
        <v>2.1999999999999999E-2</v>
      </c>
      <c r="U407" s="61">
        <f t="shared" si="18"/>
        <v>22</v>
      </c>
      <c r="X407" s="71">
        <v>37852</v>
      </c>
      <c r="Z407" s="69"/>
      <c r="AA407" s="69"/>
      <c r="AB407" s="61"/>
      <c r="AD407" s="64">
        <v>39322</v>
      </c>
      <c r="AE407" s="61">
        <v>3</v>
      </c>
      <c r="AF407" s="61">
        <v>1</v>
      </c>
      <c r="AG407" s="63">
        <v>26</v>
      </c>
      <c r="AJ407" s="67"/>
    </row>
    <row r="408" spans="1:36" x14ac:dyDescent="0.25">
      <c r="A408" s="61" t="s">
        <v>1</v>
      </c>
      <c r="B408" s="61" t="s">
        <v>25</v>
      </c>
      <c r="C408" s="61">
        <v>1999</v>
      </c>
      <c r="D408" s="64">
        <v>36382</v>
      </c>
      <c r="E408" s="61">
        <v>8.3000000000000004E-2</v>
      </c>
      <c r="F408" s="61">
        <v>0</v>
      </c>
      <c r="N408" s="61" t="s">
        <v>1</v>
      </c>
      <c r="O408" s="61" t="s">
        <v>22</v>
      </c>
      <c r="P408" s="61">
        <v>2007</v>
      </c>
      <c r="Q408" s="64">
        <v>39252</v>
      </c>
      <c r="R408" s="63">
        <f t="shared" si="17"/>
        <v>6</v>
      </c>
      <c r="S408" s="61">
        <v>3</v>
      </c>
      <c r="T408" s="61">
        <v>2.8000000000000001E-2</v>
      </c>
      <c r="U408" s="61">
        <f t="shared" si="18"/>
        <v>28</v>
      </c>
      <c r="X408" s="70">
        <v>0</v>
      </c>
      <c r="Y408" s="66">
        <v>37852</v>
      </c>
      <c r="Z408" s="69">
        <v>1</v>
      </c>
      <c r="AA408" s="69">
        <v>64</v>
      </c>
      <c r="AB408" s="61"/>
      <c r="AD408" s="64">
        <v>39336</v>
      </c>
      <c r="AE408" s="61">
        <v>0</v>
      </c>
      <c r="AF408" s="61">
        <v>1</v>
      </c>
      <c r="AG408" s="63">
        <v>39</v>
      </c>
      <c r="AJ408" s="67"/>
    </row>
    <row r="409" spans="1:36" x14ac:dyDescent="0.25">
      <c r="A409" s="61" t="s">
        <v>1</v>
      </c>
      <c r="B409" s="61" t="s">
        <v>49</v>
      </c>
      <c r="C409" s="61">
        <v>1999</v>
      </c>
      <c r="D409" s="64">
        <v>36382</v>
      </c>
      <c r="E409" s="61">
        <v>8.5000000000000006E-2</v>
      </c>
      <c r="F409" s="61">
        <v>1</v>
      </c>
      <c r="N409" s="61" t="s">
        <v>1</v>
      </c>
      <c r="O409" s="61" t="s">
        <v>25</v>
      </c>
      <c r="P409" s="61">
        <v>2007</v>
      </c>
      <c r="Q409" s="64">
        <v>39266</v>
      </c>
      <c r="R409" s="63">
        <f t="shared" si="17"/>
        <v>7</v>
      </c>
      <c r="S409" s="61">
        <v>0</v>
      </c>
      <c r="T409" s="61">
        <v>3.3000000000000002E-2</v>
      </c>
      <c r="U409" s="61">
        <f t="shared" si="18"/>
        <v>33</v>
      </c>
      <c r="X409" s="70">
        <v>1</v>
      </c>
      <c r="Y409" s="66">
        <v>37852</v>
      </c>
      <c r="Z409" s="69">
        <v>1</v>
      </c>
      <c r="AA409" s="69">
        <v>70</v>
      </c>
      <c r="AB409" s="61"/>
      <c r="AD409" s="64">
        <v>39336</v>
      </c>
      <c r="AE409" s="61">
        <v>1</v>
      </c>
      <c r="AF409" s="61">
        <v>1</v>
      </c>
      <c r="AG409" s="63">
        <v>34</v>
      </c>
      <c r="AJ409" s="68"/>
    </row>
    <row r="410" spans="1:36" x14ac:dyDescent="0.25">
      <c r="A410" s="61" t="s">
        <v>1</v>
      </c>
      <c r="B410" s="61" t="s">
        <v>22</v>
      </c>
      <c r="C410" s="61">
        <v>1999</v>
      </c>
      <c r="D410" s="64">
        <v>36382</v>
      </c>
      <c r="E410" s="61">
        <v>7.8E-2</v>
      </c>
      <c r="F410" s="61">
        <v>3</v>
      </c>
      <c r="N410" s="61" t="s">
        <v>1</v>
      </c>
      <c r="O410" s="61" t="s">
        <v>49</v>
      </c>
      <c r="P410" s="61">
        <v>2007</v>
      </c>
      <c r="Q410" s="64">
        <v>39266</v>
      </c>
      <c r="R410" s="63">
        <f t="shared" si="17"/>
        <v>7</v>
      </c>
      <c r="S410" s="61">
        <v>1</v>
      </c>
      <c r="T410" s="61">
        <v>3.4000000000000002E-2</v>
      </c>
      <c r="U410" s="61">
        <f t="shared" si="18"/>
        <v>34</v>
      </c>
      <c r="X410" s="70">
        <v>3</v>
      </c>
      <c r="Y410" s="66">
        <v>37852</v>
      </c>
      <c r="Z410" s="69">
        <v>1</v>
      </c>
      <c r="AA410" s="69">
        <v>82</v>
      </c>
      <c r="AB410" s="61"/>
      <c r="AD410" s="64">
        <v>39336</v>
      </c>
      <c r="AE410" s="61">
        <v>3</v>
      </c>
      <c r="AF410" s="61">
        <v>1</v>
      </c>
      <c r="AG410" s="63">
        <v>33</v>
      </c>
      <c r="AJ410" s="67"/>
    </row>
    <row r="411" spans="1:36" x14ac:dyDescent="0.25">
      <c r="A411" s="61" t="s">
        <v>1</v>
      </c>
      <c r="B411" s="61" t="s">
        <v>25</v>
      </c>
      <c r="C411" s="61">
        <v>1999</v>
      </c>
      <c r="D411" s="64">
        <v>36396</v>
      </c>
      <c r="E411" s="61">
        <v>4.9000000000000002E-2</v>
      </c>
      <c r="F411" s="61">
        <v>0</v>
      </c>
      <c r="N411" s="61" t="s">
        <v>1</v>
      </c>
      <c r="O411" s="61" t="s">
        <v>22</v>
      </c>
      <c r="P411" s="61">
        <v>2007</v>
      </c>
      <c r="Q411" s="64">
        <v>39266</v>
      </c>
      <c r="R411" s="63">
        <f t="shared" si="17"/>
        <v>7</v>
      </c>
      <c r="S411" s="61">
        <v>3</v>
      </c>
      <c r="T411" s="61">
        <v>0.04</v>
      </c>
      <c r="U411" s="61">
        <f t="shared" si="18"/>
        <v>40</v>
      </c>
      <c r="X411" s="71">
        <v>37867</v>
      </c>
      <c r="Z411" s="69"/>
      <c r="AA411" s="69"/>
      <c r="AB411" s="61"/>
      <c r="AD411" s="64">
        <v>39350</v>
      </c>
      <c r="AE411" s="61">
        <v>0</v>
      </c>
      <c r="AF411" s="61">
        <v>1</v>
      </c>
      <c r="AG411" s="63">
        <v>21</v>
      </c>
      <c r="AJ411" s="67"/>
    </row>
    <row r="412" spans="1:36" x14ac:dyDescent="0.25">
      <c r="A412" s="61" t="s">
        <v>1</v>
      </c>
      <c r="B412" s="61" t="s">
        <v>49</v>
      </c>
      <c r="C412" s="61">
        <v>1999</v>
      </c>
      <c r="D412" s="64">
        <v>36396</v>
      </c>
      <c r="E412" s="61">
        <v>6.3E-2</v>
      </c>
      <c r="F412" s="61">
        <v>1</v>
      </c>
      <c r="N412" s="61" t="s">
        <v>1</v>
      </c>
      <c r="O412" s="61" t="s">
        <v>25</v>
      </c>
      <c r="P412" s="61">
        <v>2007</v>
      </c>
      <c r="Q412" s="64">
        <v>39280</v>
      </c>
      <c r="R412" s="63">
        <f t="shared" si="17"/>
        <v>7</v>
      </c>
      <c r="S412" s="61">
        <v>0</v>
      </c>
      <c r="T412" s="61">
        <v>2.5000000000000001E-2</v>
      </c>
      <c r="U412" s="61">
        <f t="shared" si="18"/>
        <v>25</v>
      </c>
      <c r="X412" s="70">
        <v>0</v>
      </c>
      <c r="Y412" s="66">
        <v>37867</v>
      </c>
      <c r="Z412" s="69">
        <v>1</v>
      </c>
      <c r="AA412" s="69">
        <v>66</v>
      </c>
      <c r="AB412" s="61"/>
      <c r="AD412" s="64">
        <v>39350</v>
      </c>
      <c r="AE412" s="61">
        <v>1</v>
      </c>
      <c r="AF412" s="61">
        <v>1</v>
      </c>
      <c r="AG412" s="63">
        <v>25</v>
      </c>
      <c r="AJ412" s="67"/>
    </row>
    <row r="413" spans="1:36" x14ac:dyDescent="0.25">
      <c r="A413" s="61" t="s">
        <v>1</v>
      </c>
      <c r="B413" s="61" t="s">
        <v>22</v>
      </c>
      <c r="C413" s="61">
        <v>1999</v>
      </c>
      <c r="D413" s="64">
        <v>36396</v>
      </c>
      <c r="E413" s="61">
        <v>0.04</v>
      </c>
      <c r="F413" s="61">
        <v>3</v>
      </c>
      <c r="N413" s="61" t="s">
        <v>1</v>
      </c>
      <c r="O413" s="61" t="s">
        <v>49</v>
      </c>
      <c r="P413" s="61">
        <v>2007</v>
      </c>
      <c r="Q413" s="64">
        <v>39280</v>
      </c>
      <c r="R413" s="63">
        <f t="shared" si="17"/>
        <v>7</v>
      </c>
      <c r="S413" s="61">
        <v>1</v>
      </c>
      <c r="T413" s="61">
        <v>2.4E-2</v>
      </c>
      <c r="U413" s="61">
        <f t="shared" si="18"/>
        <v>24</v>
      </c>
      <c r="X413" s="70">
        <v>1</v>
      </c>
      <c r="Y413" s="66">
        <v>37867</v>
      </c>
      <c r="Z413" s="69">
        <v>1</v>
      </c>
      <c r="AA413" s="69">
        <v>66</v>
      </c>
      <c r="AB413" s="61"/>
      <c r="AD413" s="64">
        <v>39350</v>
      </c>
      <c r="AE413" s="61">
        <v>3</v>
      </c>
      <c r="AF413" s="61">
        <v>1</v>
      </c>
      <c r="AG413" s="63">
        <v>26</v>
      </c>
      <c r="AJ413" s="67"/>
    </row>
    <row r="414" spans="1:36" x14ac:dyDescent="0.25">
      <c r="A414" s="61" t="s">
        <v>1</v>
      </c>
      <c r="B414" s="61" t="s">
        <v>25</v>
      </c>
      <c r="C414" s="61">
        <v>1999</v>
      </c>
      <c r="D414" s="64">
        <v>36410</v>
      </c>
      <c r="E414" s="61">
        <v>3.6999999999999998E-2</v>
      </c>
      <c r="F414" s="61">
        <v>0</v>
      </c>
      <c r="N414" s="61" t="s">
        <v>1</v>
      </c>
      <c r="O414" s="61" t="s">
        <v>22</v>
      </c>
      <c r="P414" s="61">
        <v>2007</v>
      </c>
      <c r="Q414" s="64">
        <v>39280</v>
      </c>
      <c r="R414" s="63">
        <f t="shared" si="17"/>
        <v>7</v>
      </c>
      <c r="S414" s="61">
        <v>3</v>
      </c>
      <c r="T414" s="61">
        <v>2.4E-2</v>
      </c>
      <c r="U414" s="61">
        <f t="shared" si="18"/>
        <v>24</v>
      </c>
      <c r="X414" s="70">
        <v>3</v>
      </c>
      <c r="Y414" s="66">
        <v>37867</v>
      </c>
      <c r="Z414" s="69">
        <v>1</v>
      </c>
      <c r="AA414" s="69">
        <v>60</v>
      </c>
      <c r="AB414" s="61"/>
      <c r="AD414" s="64">
        <v>39602</v>
      </c>
      <c r="AE414" s="61">
        <v>0</v>
      </c>
      <c r="AF414" s="61">
        <v>1</v>
      </c>
      <c r="AG414" s="63">
        <v>17</v>
      </c>
      <c r="AJ414" s="68"/>
    </row>
    <row r="415" spans="1:36" x14ac:dyDescent="0.25">
      <c r="A415" s="61" t="s">
        <v>1</v>
      </c>
      <c r="B415" s="61" t="s">
        <v>49</v>
      </c>
      <c r="C415" s="61">
        <v>1999</v>
      </c>
      <c r="D415" s="64">
        <v>36410</v>
      </c>
      <c r="E415" s="61">
        <v>1.6E-2</v>
      </c>
      <c r="F415" s="61">
        <v>1</v>
      </c>
      <c r="N415" s="61" t="s">
        <v>1</v>
      </c>
      <c r="O415" s="61" t="s">
        <v>25</v>
      </c>
      <c r="P415" s="61">
        <v>2007</v>
      </c>
      <c r="Q415" s="64">
        <v>39294</v>
      </c>
      <c r="R415" s="63">
        <f t="shared" si="17"/>
        <v>7</v>
      </c>
      <c r="S415" s="61">
        <v>0</v>
      </c>
      <c r="T415" s="61">
        <v>0.02</v>
      </c>
      <c r="U415" s="61">
        <f t="shared" si="18"/>
        <v>20</v>
      </c>
      <c r="X415" s="71">
        <v>37880</v>
      </c>
      <c r="Z415" s="69"/>
      <c r="AA415" s="69"/>
      <c r="AB415" s="61"/>
      <c r="AD415" s="64">
        <v>39602</v>
      </c>
      <c r="AE415" s="61">
        <v>1</v>
      </c>
      <c r="AF415" s="61">
        <v>1</v>
      </c>
      <c r="AG415" s="63">
        <v>11</v>
      </c>
      <c r="AJ415" s="67"/>
    </row>
    <row r="416" spans="1:36" x14ac:dyDescent="0.25">
      <c r="A416" s="61" t="s">
        <v>1</v>
      </c>
      <c r="B416" s="61" t="s">
        <v>22</v>
      </c>
      <c r="C416" s="61">
        <v>1999</v>
      </c>
      <c r="D416" s="64">
        <v>36410</v>
      </c>
      <c r="E416" s="61">
        <v>3.3000000000000002E-2</v>
      </c>
      <c r="F416" s="61">
        <v>3</v>
      </c>
      <c r="N416" s="61" t="s">
        <v>1</v>
      </c>
      <c r="O416" s="61" t="s">
        <v>49</v>
      </c>
      <c r="P416" s="61">
        <v>2007</v>
      </c>
      <c r="Q416" s="64">
        <v>39294</v>
      </c>
      <c r="R416" s="63">
        <f t="shared" si="17"/>
        <v>7</v>
      </c>
      <c r="S416" s="61">
        <v>1</v>
      </c>
      <c r="T416" s="61">
        <v>1.9E-2</v>
      </c>
      <c r="U416" s="61">
        <f t="shared" si="18"/>
        <v>19</v>
      </c>
      <c r="X416" s="70">
        <v>0</v>
      </c>
      <c r="Y416" s="66">
        <v>37880</v>
      </c>
      <c r="Z416" s="69">
        <v>1</v>
      </c>
      <c r="AA416" s="69">
        <v>54</v>
      </c>
      <c r="AB416" s="61"/>
      <c r="AD416" s="64">
        <v>39602</v>
      </c>
      <c r="AE416" s="61">
        <v>3</v>
      </c>
      <c r="AF416" s="61">
        <v>1</v>
      </c>
      <c r="AG416" s="63">
        <v>21</v>
      </c>
      <c r="AJ416" s="67"/>
    </row>
    <row r="417" spans="1:36" x14ac:dyDescent="0.25">
      <c r="A417" s="61" t="s">
        <v>1</v>
      </c>
      <c r="B417" s="61" t="s">
        <v>25</v>
      </c>
      <c r="C417" s="61">
        <v>1999</v>
      </c>
      <c r="D417" s="64">
        <v>36424</v>
      </c>
      <c r="E417" s="61">
        <v>0.04</v>
      </c>
      <c r="F417" s="61">
        <v>0</v>
      </c>
      <c r="N417" s="61" t="s">
        <v>1</v>
      </c>
      <c r="O417" s="61" t="s">
        <v>22</v>
      </c>
      <c r="P417" s="61">
        <v>2007</v>
      </c>
      <c r="Q417" s="64">
        <v>39294</v>
      </c>
      <c r="R417" s="63">
        <f t="shared" si="17"/>
        <v>7</v>
      </c>
      <c r="S417" s="61">
        <v>3</v>
      </c>
      <c r="T417" s="61">
        <v>0.02</v>
      </c>
      <c r="U417" s="61">
        <f t="shared" si="18"/>
        <v>20</v>
      </c>
      <c r="X417" s="70">
        <v>1</v>
      </c>
      <c r="Y417" s="66">
        <v>37880</v>
      </c>
      <c r="Z417" s="69">
        <v>1</v>
      </c>
      <c r="AA417" s="69">
        <v>71</v>
      </c>
      <c r="AB417" s="61"/>
      <c r="AD417" s="64">
        <v>39616</v>
      </c>
      <c r="AE417" s="61">
        <v>0</v>
      </c>
      <c r="AF417" s="61">
        <v>1</v>
      </c>
      <c r="AG417" s="63">
        <v>13</v>
      </c>
      <c r="AJ417" s="67"/>
    </row>
    <row r="418" spans="1:36" x14ac:dyDescent="0.25">
      <c r="A418" s="61" t="s">
        <v>1</v>
      </c>
      <c r="B418" s="61" t="s">
        <v>49</v>
      </c>
      <c r="C418" s="61">
        <v>1999</v>
      </c>
      <c r="D418" s="64">
        <v>36424</v>
      </c>
      <c r="E418" s="61">
        <v>3.4000000000000002E-2</v>
      </c>
      <c r="F418" s="61">
        <v>1</v>
      </c>
      <c r="N418" s="61" t="s">
        <v>1</v>
      </c>
      <c r="O418" s="61" t="s">
        <v>25</v>
      </c>
      <c r="P418" s="61">
        <v>2007</v>
      </c>
      <c r="Q418" s="64">
        <v>39308</v>
      </c>
      <c r="R418" s="63">
        <f t="shared" si="17"/>
        <v>8</v>
      </c>
      <c r="S418" s="61">
        <v>0</v>
      </c>
      <c r="T418" s="61">
        <v>1.7999999999999999E-2</v>
      </c>
      <c r="U418" s="61">
        <f t="shared" si="18"/>
        <v>18</v>
      </c>
      <c r="X418" s="70">
        <v>3</v>
      </c>
      <c r="Y418" s="66">
        <v>37880</v>
      </c>
      <c r="Z418" s="69">
        <v>1</v>
      </c>
      <c r="AA418" s="69">
        <v>58</v>
      </c>
      <c r="AB418" s="61"/>
      <c r="AD418" s="64">
        <v>39616</v>
      </c>
      <c r="AE418" s="61">
        <v>1</v>
      </c>
      <c r="AF418" s="61">
        <v>1</v>
      </c>
      <c r="AG418" s="63">
        <v>12</v>
      </c>
      <c r="AJ418" s="67"/>
    </row>
    <row r="419" spans="1:36" x14ac:dyDescent="0.25">
      <c r="A419" s="61" t="s">
        <v>1</v>
      </c>
      <c r="B419" s="61" t="s">
        <v>22</v>
      </c>
      <c r="C419" s="61">
        <v>1999</v>
      </c>
      <c r="D419" s="64">
        <v>36424</v>
      </c>
      <c r="E419" s="61">
        <v>3.6999999999999998E-2</v>
      </c>
      <c r="F419" s="61">
        <v>3</v>
      </c>
      <c r="N419" s="61" t="s">
        <v>1</v>
      </c>
      <c r="O419" s="61" t="s">
        <v>49</v>
      </c>
      <c r="P419" s="61">
        <v>2007</v>
      </c>
      <c r="Q419" s="64">
        <v>39308</v>
      </c>
      <c r="R419" s="63">
        <f t="shared" si="17"/>
        <v>8</v>
      </c>
      <c r="S419" s="61">
        <v>1</v>
      </c>
      <c r="T419" s="61">
        <v>2.1999999999999999E-2</v>
      </c>
      <c r="U419" s="61">
        <f t="shared" si="18"/>
        <v>22</v>
      </c>
      <c r="X419" s="71">
        <v>37894</v>
      </c>
      <c r="Z419" s="69"/>
      <c r="AA419" s="69"/>
      <c r="AB419" s="61"/>
      <c r="AD419" s="64">
        <v>39616</v>
      </c>
      <c r="AE419" s="61">
        <v>3</v>
      </c>
      <c r="AF419" s="61">
        <v>1</v>
      </c>
      <c r="AG419" s="63">
        <v>12</v>
      </c>
      <c r="AJ419" s="68"/>
    </row>
    <row r="420" spans="1:36" x14ac:dyDescent="0.25">
      <c r="A420" s="61" t="s">
        <v>1</v>
      </c>
      <c r="B420" s="61" t="s">
        <v>25</v>
      </c>
      <c r="C420" s="61">
        <v>1999</v>
      </c>
      <c r="D420" s="64">
        <v>36438</v>
      </c>
      <c r="E420" s="61">
        <v>6.8000000000000005E-2</v>
      </c>
      <c r="F420" s="61">
        <v>0</v>
      </c>
      <c r="N420" s="61" t="s">
        <v>1</v>
      </c>
      <c r="O420" s="61" t="s">
        <v>22</v>
      </c>
      <c r="P420" s="61">
        <v>2007</v>
      </c>
      <c r="Q420" s="64">
        <v>39308</v>
      </c>
      <c r="R420" s="63">
        <f t="shared" si="17"/>
        <v>8</v>
      </c>
      <c r="S420" s="61">
        <v>3</v>
      </c>
      <c r="T420" s="61">
        <v>2.1999999999999999E-2</v>
      </c>
      <c r="U420" s="61">
        <f t="shared" si="18"/>
        <v>22</v>
      </c>
      <c r="X420" s="70">
        <v>0</v>
      </c>
      <c r="Y420" s="66">
        <v>37894</v>
      </c>
      <c r="Z420" s="69">
        <v>1</v>
      </c>
      <c r="AA420" s="69">
        <v>133</v>
      </c>
      <c r="AB420" s="61"/>
      <c r="AD420" s="64">
        <v>39630</v>
      </c>
      <c r="AE420" s="61">
        <v>0</v>
      </c>
      <c r="AF420" s="61">
        <v>1</v>
      </c>
      <c r="AG420" s="63">
        <v>14</v>
      </c>
      <c r="AJ420" s="67"/>
    </row>
    <row r="421" spans="1:36" x14ac:dyDescent="0.25">
      <c r="A421" s="61" t="s">
        <v>1</v>
      </c>
      <c r="B421" s="61" t="s">
        <v>22</v>
      </c>
      <c r="C421" s="61">
        <v>1999</v>
      </c>
      <c r="D421" s="64">
        <v>36438</v>
      </c>
      <c r="E421" s="61">
        <v>6.7000000000000004E-2</v>
      </c>
      <c r="F421" s="61">
        <v>3</v>
      </c>
      <c r="N421" s="61" t="s">
        <v>1</v>
      </c>
      <c r="O421" s="61" t="s">
        <v>25</v>
      </c>
      <c r="P421" s="61">
        <v>2007</v>
      </c>
      <c r="Q421" s="64">
        <v>39322</v>
      </c>
      <c r="R421" s="63">
        <f t="shared" si="17"/>
        <v>8</v>
      </c>
      <c r="S421" s="61">
        <v>0</v>
      </c>
      <c r="T421" s="61">
        <v>0.02</v>
      </c>
      <c r="U421" s="61">
        <f t="shared" si="18"/>
        <v>20</v>
      </c>
      <c r="X421" s="70">
        <v>1</v>
      </c>
      <c r="Y421" s="66">
        <v>37894</v>
      </c>
      <c r="Z421" s="69">
        <v>1</v>
      </c>
      <c r="AA421" s="69">
        <v>136</v>
      </c>
      <c r="AB421" s="61"/>
      <c r="AD421" s="64">
        <v>39630</v>
      </c>
      <c r="AE421" s="61">
        <v>1</v>
      </c>
      <c r="AF421" s="61">
        <v>1</v>
      </c>
      <c r="AG421" s="63">
        <v>18</v>
      </c>
      <c r="AJ421" s="67"/>
    </row>
    <row r="422" spans="1:36" x14ac:dyDescent="0.25">
      <c r="A422" s="61" t="s">
        <v>1</v>
      </c>
      <c r="B422" s="61" t="s">
        <v>25</v>
      </c>
      <c r="C422" s="61">
        <v>1999</v>
      </c>
      <c r="D422" s="64">
        <v>36452</v>
      </c>
      <c r="E422" s="61">
        <v>0.13400000000000001</v>
      </c>
      <c r="F422" s="61">
        <v>0</v>
      </c>
      <c r="N422" s="61" t="s">
        <v>1</v>
      </c>
      <c r="O422" s="61" t="s">
        <v>49</v>
      </c>
      <c r="P422" s="61">
        <v>2007</v>
      </c>
      <c r="Q422" s="64">
        <v>39322</v>
      </c>
      <c r="R422" s="63">
        <f t="shared" si="17"/>
        <v>8</v>
      </c>
      <c r="S422" s="61">
        <v>1</v>
      </c>
      <c r="T422" s="61">
        <v>2.5000000000000001E-2</v>
      </c>
      <c r="U422" s="61">
        <f t="shared" si="18"/>
        <v>25</v>
      </c>
      <c r="X422" s="70">
        <v>3</v>
      </c>
      <c r="Y422" s="66">
        <v>37894</v>
      </c>
      <c r="Z422" s="69">
        <v>1</v>
      </c>
      <c r="AA422" s="69">
        <v>142</v>
      </c>
      <c r="AB422" s="61"/>
      <c r="AD422" s="64">
        <v>39630</v>
      </c>
      <c r="AE422" s="61">
        <v>3</v>
      </c>
      <c r="AF422" s="61">
        <v>1</v>
      </c>
      <c r="AG422" s="63">
        <v>15</v>
      </c>
      <c r="AJ422" s="67"/>
    </row>
    <row r="423" spans="1:36" x14ac:dyDescent="0.25">
      <c r="A423" s="61" t="s">
        <v>1</v>
      </c>
      <c r="B423" s="61" t="s">
        <v>22</v>
      </c>
      <c r="C423" s="61">
        <v>1999</v>
      </c>
      <c r="D423" s="64">
        <v>36452</v>
      </c>
      <c r="E423" s="61">
        <v>0.13400000000000001</v>
      </c>
      <c r="F423" s="61">
        <v>3</v>
      </c>
      <c r="N423" s="61" t="s">
        <v>1</v>
      </c>
      <c r="O423" s="61" t="s">
        <v>22</v>
      </c>
      <c r="P423" s="61">
        <v>2007</v>
      </c>
      <c r="Q423" s="64">
        <v>39322</v>
      </c>
      <c r="R423" s="63">
        <f t="shared" si="17"/>
        <v>8</v>
      </c>
      <c r="S423" s="61">
        <v>3</v>
      </c>
      <c r="T423" s="61">
        <v>2.5999999999999999E-2</v>
      </c>
      <c r="U423" s="61">
        <f t="shared" si="18"/>
        <v>26</v>
      </c>
      <c r="X423" s="71">
        <v>38140</v>
      </c>
      <c r="Z423" s="69"/>
      <c r="AA423" s="69"/>
      <c r="AB423" s="61"/>
      <c r="AD423" s="64">
        <v>39644</v>
      </c>
      <c r="AE423" s="61">
        <v>0</v>
      </c>
      <c r="AF423" s="61">
        <v>1</v>
      </c>
      <c r="AG423" s="63">
        <v>17</v>
      </c>
      <c r="AJ423" s="67"/>
    </row>
    <row r="424" spans="1:36" x14ac:dyDescent="0.25">
      <c r="A424" s="61" t="s">
        <v>1</v>
      </c>
      <c r="B424" s="61" t="s">
        <v>25</v>
      </c>
      <c r="C424" s="61">
        <v>1999</v>
      </c>
      <c r="D424" s="64">
        <v>36460</v>
      </c>
      <c r="E424" s="61">
        <v>0.17299999999999999</v>
      </c>
      <c r="F424" s="61">
        <v>0</v>
      </c>
      <c r="N424" s="61" t="s">
        <v>1</v>
      </c>
      <c r="O424" s="61" t="s">
        <v>25</v>
      </c>
      <c r="P424" s="61">
        <v>2007</v>
      </c>
      <c r="Q424" s="64">
        <v>39336</v>
      </c>
      <c r="R424" s="63">
        <f t="shared" si="17"/>
        <v>9</v>
      </c>
      <c r="S424" s="61">
        <v>0</v>
      </c>
      <c r="T424" s="61">
        <v>3.9E-2</v>
      </c>
      <c r="U424" s="61">
        <f t="shared" si="18"/>
        <v>39</v>
      </c>
      <c r="X424" s="70">
        <v>0</v>
      </c>
      <c r="Y424" s="66">
        <v>38140</v>
      </c>
      <c r="Z424" s="69">
        <v>1</v>
      </c>
      <c r="AA424" s="69">
        <v>51</v>
      </c>
      <c r="AB424" s="61"/>
      <c r="AD424" s="64">
        <v>39644</v>
      </c>
      <c r="AE424" s="61">
        <v>1</v>
      </c>
      <c r="AF424" s="61">
        <v>1</v>
      </c>
      <c r="AG424" s="63">
        <v>20</v>
      </c>
      <c r="AJ424" s="68"/>
    </row>
    <row r="425" spans="1:36" x14ac:dyDescent="0.25">
      <c r="A425" s="61" t="s">
        <v>1</v>
      </c>
      <c r="B425" s="61" t="s">
        <v>22</v>
      </c>
      <c r="C425" s="61">
        <v>1999</v>
      </c>
      <c r="D425" s="64">
        <v>36460</v>
      </c>
      <c r="F425" s="61">
        <v>3</v>
      </c>
      <c r="N425" s="61" t="s">
        <v>1</v>
      </c>
      <c r="O425" s="61" t="s">
        <v>49</v>
      </c>
      <c r="P425" s="61">
        <v>2007</v>
      </c>
      <c r="Q425" s="64">
        <v>39336</v>
      </c>
      <c r="R425" s="63">
        <f t="shared" si="17"/>
        <v>9</v>
      </c>
      <c r="S425" s="61">
        <v>1</v>
      </c>
      <c r="T425" s="61">
        <v>3.4000000000000002E-2</v>
      </c>
      <c r="U425" s="61">
        <f t="shared" si="18"/>
        <v>34</v>
      </c>
      <c r="X425" s="70">
        <v>1</v>
      </c>
      <c r="Y425" s="66">
        <v>38140</v>
      </c>
      <c r="Z425" s="69">
        <v>1</v>
      </c>
      <c r="AA425" s="69">
        <v>53</v>
      </c>
      <c r="AB425" s="61"/>
      <c r="AD425" s="64">
        <v>39644</v>
      </c>
      <c r="AE425" s="61">
        <v>3</v>
      </c>
      <c r="AF425" s="61">
        <v>1</v>
      </c>
      <c r="AG425" s="63">
        <v>22</v>
      </c>
      <c r="AJ425" s="67"/>
    </row>
    <row r="426" spans="1:36" x14ac:dyDescent="0.25">
      <c r="A426" s="61" t="s">
        <v>1</v>
      </c>
      <c r="B426" s="61" t="s">
        <v>25</v>
      </c>
      <c r="C426" s="61">
        <v>1999</v>
      </c>
      <c r="D426" s="64">
        <v>36461</v>
      </c>
      <c r="E426" s="61">
        <v>0.16800000000000001</v>
      </c>
      <c r="F426" s="61">
        <v>0</v>
      </c>
      <c r="N426" s="61" t="s">
        <v>1</v>
      </c>
      <c r="O426" s="61" t="s">
        <v>22</v>
      </c>
      <c r="P426" s="61">
        <v>2007</v>
      </c>
      <c r="Q426" s="64">
        <v>39336</v>
      </c>
      <c r="R426" s="63">
        <f t="shared" si="17"/>
        <v>9</v>
      </c>
      <c r="S426" s="61">
        <v>3</v>
      </c>
      <c r="T426" s="61">
        <v>3.3000000000000002E-2</v>
      </c>
      <c r="U426" s="61">
        <f t="shared" si="18"/>
        <v>33</v>
      </c>
      <c r="X426" s="70">
        <v>3</v>
      </c>
      <c r="Y426" s="66">
        <v>38140</v>
      </c>
      <c r="Z426" s="69">
        <v>1</v>
      </c>
      <c r="AA426" s="69">
        <v>52</v>
      </c>
      <c r="AB426" s="61"/>
      <c r="AD426" s="64">
        <v>39658</v>
      </c>
      <c r="AE426" s="61">
        <v>0</v>
      </c>
      <c r="AF426" s="61">
        <v>1</v>
      </c>
      <c r="AG426" s="63">
        <v>11</v>
      </c>
      <c r="AJ426" s="67"/>
    </row>
    <row r="427" spans="1:36" x14ac:dyDescent="0.25">
      <c r="A427" s="61" t="s">
        <v>1</v>
      </c>
      <c r="B427" s="61" t="s">
        <v>22</v>
      </c>
      <c r="C427" s="61">
        <v>1999</v>
      </c>
      <c r="D427" s="64">
        <v>36461</v>
      </c>
      <c r="E427" s="61">
        <v>0.17899999999999999</v>
      </c>
      <c r="F427" s="61">
        <v>3</v>
      </c>
      <c r="N427" s="61" t="s">
        <v>1</v>
      </c>
      <c r="O427" s="61" t="s">
        <v>25</v>
      </c>
      <c r="P427" s="61">
        <v>2007</v>
      </c>
      <c r="Q427" s="64">
        <v>39350</v>
      </c>
      <c r="R427" s="63">
        <f t="shared" si="17"/>
        <v>9</v>
      </c>
      <c r="S427" s="61">
        <v>0</v>
      </c>
      <c r="T427" s="61">
        <v>2.1000000000000001E-2</v>
      </c>
      <c r="U427" s="61">
        <f t="shared" si="18"/>
        <v>21</v>
      </c>
      <c r="X427" s="71">
        <v>38146</v>
      </c>
      <c r="Z427" s="69"/>
      <c r="AA427" s="69"/>
      <c r="AB427" s="61"/>
      <c r="AD427" s="64">
        <v>39658</v>
      </c>
      <c r="AE427" s="61">
        <v>1</v>
      </c>
      <c r="AF427" s="61">
        <v>1</v>
      </c>
      <c r="AG427" s="63">
        <v>12</v>
      </c>
      <c r="AJ427" s="67"/>
    </row>
    <row r="428" spans="1:36" x14ac:dyDescent="0.25">
      <c r="A428" s="61" t="s">
        <v>1</v>
      </c>
      <c r="B428" s="61" t="s">
        <v>25</v>
      </c>
      <c r="C428" s="61">
        <v>1999</v>
      </c>
      <c r="D428" s="64">
        <v>36467</v>
      </c>
      <c r="E428" s="61">
        <v>0.17299999999999999</v>
      </c>
      <c r="F428" s="61">
        <v>0</v>
      </c>
      <c r="N428" s="61" t="s">
        <v>1</v>
      </c>
      <c r="O428" s="61" t="s">
        <v>49</v>
      </c>
      <c r="P428" s="61">
        <v>2007</v>
      </c>
      <c r="Q428" s="64">
        <v>39350</v>
      </c>
      <c r="R428" s="63">
        <f t="shared" si="17"/>
        <v>9</v>
      </c>
      <c r="S428" s="61">
        <v>1</v>
      </c>
      <c r="T428" s="61">
        <v>2.5000000000000001E-2</v>
      </c>
      <c r="U428" s="61">
        <f t="shared" si="18"/>
        <v>25</v>
      </c>
      <c r="X428" s="70">
        <v>0</v>
      </c>
      <c r="Y428" s="66">
        <v>38146</v>
      </c>
      <c r="Z428" s="69">
        <v>1</v>
      </c>
      <c r="AA428" s="69">
        <v>42</v>
      </c>
      <c r="AB428" s="61"/>
      <c r="AD428" s="64">
        <v>39658</v>
      </c>
      <c r="AE428" s="61">
        <v>3</v>
      </c>
      <c r="AF428" s="61">
        <v>1</v>
      </c>
      <c r="AG428" s="63">
        <v>14</v>
      </c>
      <c r="AJ428" s="67"/>
    </row>
    <row r="429" spans="1:36" x14ac:dyDescent="0.25">
      <c r="A429" s="61" t="s">
        <v>1</v>
      </c>
      <c r="B429" s="61" t="s">
        <v>22</v>
      </c>
      <c r="C429" s="61">
        <v>1999</v>
      </c>
      <c r="D429" s="64">
        <v>36467</v>
      </c>
      <c r="E429" s="61">
        <v>0.182</v>
      </c>
      <c r="F429" s="61">
        <v>3</v>
      </c>
      <c r="N429" s="61" t="s">
        <v>1</v>
      </c>
      <c r="O429" s="61" t="s">
        <v>22</v>
      </c>
      <c r="P429" s="61">
        <v>2007</v>
      </c>
      <c r="Q429" s="64">
        <v>39350</v>
      </c>
      <c r="R429" s="63">
        <f t="shared" si="17"/>
        <v>9</v>
      </c>
      <c r="S429" s="61">
        <v>3</v>
      </c>
      <c r="T429" s="61">
        <v>2.5999999999999999E-2</v>
      </c>
      <c r="U429" s="61">
        <f t="shared" si="18"/>
        <v>26</v>
      </c>
      <c r="X429" s="70">
        <v>1</v>
      </c>
      <c r="Y429" s="66">
        <v>38146</v>
      </c>
      <c r="Z429" s="69">
        <v>1</v>
      </c>
      <c r="AA429" s="69">
        <v>36</v>
      </c>
      <c r="AB429" s="61"/>
      <c r="AD429" s="64">
        <v>39672</v>
      </c>
      <c r="AE429" s="61">
        <v>0</v>
      </c>
      <c r="AF429" s="61">
        <v>1</v>
      </c>
      <c r="AG429" s="63">
        <v>16</v>
      </c>
      <c r="AJ429" s="68"/>
    </row>
    <row r="430" spans="1:36" x14ac:dyDescent="0.25">
      <c r="A430" s="61" t="s">
        <v>1</v>
      </c>
      <c r="B430" s="61" t="s">
        <v>25</v>
      </c>
      <c r="C430" s="61">
        <v>1999</v>
      </c>
      <c r="D430" s="64">
        <v>36480</v>
      </c>
      <c r="E430" s="61">
        <v>0.17599999999999999</v>
      </c>
      <c r="F430" s="61">
        <v>0</v>
      </c>
      <c r="N430" s="61" t="s">
        <v>1</v>
      </c>
      <c r="O430" s="61" t="s">
        <v>25</v>
      </c>
      <c r="P430" s="61">
        <v>2008</v>
      </c>
      <c r="Q430" s="64">
        <v>39602</v>
      </c>
      <c r="R430" s="63">
        <f t="shared" si="17"/>
        <v>6</v>
      </c>
      <c r="S430" s="61">
        <v>0</v>
      </c>
      <c r="T430" s="61">
        <v>1.7000000000000001E-2</v>
      </c>
      <c r="U430" s="61">
        <f t="shared" si="18"/>
        <v>17</v>
      </c>
      <c r="X430" s="70">
        <v>3</v>
      </c>
      <c r="Y430" s="66">
        <v>38146</v>
      </c>
      <c r="Z430" s="69">
        <v>1</v>
      </c>
      <c r="AA430" s="69">
        <v>37</v>
      </c>
      <c r="AB430" s="61"/>
      <c r="AD430" s="64">
        <v>39672</v>
      </c>
      <c r="AE430" s="61">
        <v>1</v>
      </c>
      <c r="AF430" s="61">
        <v>1</v>
      </c>
      <c r="AG430" s="63">
        <v>14</v>
      </c>
      <c r="AJ430" s="67"/>
    </row>
    <row r="431" spans="1:36" x14ac:dyDescent="0.25">
      <c r="A431" s="61" t="s">
        <v>1</v>
      </c>
      <c r="B431" s="61" t="s">
        <v>49</v>
      </c>
      <c r="C431" s="61">
        <v>1999</v>
      </c>
      <c r="D431" s="64">
        <v>36480</v>
      </c>
      <c r="F431" s="61">
        <v>1</v>
      </c>
      <c r="N431" s="61" t="s">
        <v>1</v>
      </c>
      <c r="O431" s="61" t="s">
        <v>49</v>
      </c>
      <c r="P431" s="61">
        <v>2008</v>
      </c>
      <c r="Q431" s="64">
        <v>39602</v>
      </c>
      <c r="R431" s="63">
        <f t="shared" si="17"/>
        <v>6</v>
      </c>
      <c r="S431" s="61">
        <v>1</v>
      </c>
      <c r="T431" s="61">
        <v>1.0999999999999999E-2</v>
      </c>
      <c r="U431" s="61">
        <f t="shared" si="18"/>
        <v>11</v>
      </c>
      <c r="X431" s="71">
        <v>38160</v>
      </c>
      <c r="Z431" s="69"/>
      <c r="AA431" s="69"/>
      <c r="AB431" s="61"/>
      <c r="AD431" s="64">
        <v>39672</v>
      </c>
      <c r="AE431" s="61">
        <v>3</v>
      </c>
      <c r="AF431" s="61">
        <v>1</v>
      </c>
      <c r="AG431" s="63">
        <v>16</v>
      </c>
      <c r="AJ431" s="67"/>
    </row>
    <row r="432" spans="1:36" x14ac:dyDescent="0.25">
      <c r="A432" s="61" t="s">
        <v>1</v>
      </c>
      <c r="B432" s="61" t="s">
        <v>22</v>
      </c>
      <c r="C432" s="61">
        <v>1999</v>
      </c>
      <c r="D432" s="64">
        <v>36480</v>
      </c>
      <c r="E432" s="61">
        <v>0.17399999999999999</v>
      </c>
      <c r="F432" s="61">
        <v>3</v>
      </c>
      <c r="N432" s="61" t="s">
        <v>1</v>
      </c>
      <c r="O432" s="61" t="s">
        <v>22</v>
      </c>
      <c r="P432" s="61">
        <v>2008</v>
      </c>
      <c r="Q432" s="64">
        <v>39602</v>
      </c>
      <c r="R432" s="63">
        <f t="shared" si="17"/>
        <v>6</v>
      </c>
      <c r="S432" s="61">
        <v>3</v>
      </c>
      <c r="T432" s="61">
        <v>2.1000000000000001E-2</v>
      </c>
      <c r="U432" s="61">
        <f t="shared" si="18"/>
        <v>21</v>
      </c>
      <c r="X432" s="70">
        <v>0</v>
      </c>
      <c r="Y432" s="66">
        <v>38160</v>
      </c>
      <c r="Z432" s="69">
        <v>1</v>
      </c>
      <c r="AA432" s="69">
        <v>71</v>
      </c>
      <c r="AB432" s="61"/>
      <c r="AD432" s="64">
        <v>39686</v>
      </c>
      <c r="AE432" s="61">
        <v>0</v>
      </c>
      <c r="AF432" s="61">
        <v>1</v>
      </c>
      <c r="AG432" s="63">
        <v>10</v>
      </c>
      <c r="AJ432" s="67"/>
    </row>
    <row r="433" spans="1:36" x14ac:dyDescent="0.25">
      <c r="A433" s="61" t="s">
        <v>1</v>
      </c>
      <c r="B433" s="61" t="s">
        <v>25</v>
      </c>
      <c r="C433" s="61">
        <v>1999</v>
      </c>
      <c r="D433" s="64">
        <v>36494</v>
      </c>
      <c r="E433" s="61">
        <v>0.161</v>
      </c>
      <c r="F433" s="61">
        <v>0</v>
      </c>
      <c r="N433" s="61" t="s">
        <v>1</v>
      </c>
      <c r="O433" s="61" t="s">
        <v>25</v>
      </c>
      <c r="P433" s="61">
        <v>2008</v>
      </c>
      <c r="Q433" s="64">
        <v>39616</v>
      </c>
      <c r="R433" s="63">
        <f t="shared" si="17"/>
        <v>6</v>
      </c>
      <c r="S433" s="61">
        <v>0</v>
      </c>
      <c r="T433" s="61">
        <v>1.2999999999999999E-2</v>
      </c>
      <c r="U433" s="61">
        <f t="shared" si="18"/>
        <v>13</v>
      </c>
      <c r="X433" s="70">
        <v>1</v>
      </c>
      <c r="Y433" s="66">
        <v>38160</v>
      </c>
      <c r="Z433" s="69">
        <v>1</v>
      </c>
      <c r="AA433" s="69">
        <v>80</v>
      </c>
      <c r="AB433" s="61"/>
      <c r="AD433" s="64">
        <v>39686</v>
      </c>
      <c r="AE433" s="61">
        <v>1</v>
      </c>
      <c r="AF433" s="61">
        <v>1</v>
      </c>
      <c r="AG433" s="63">
        <v>19</v>
      </c>
      <c r="AJ433" s="67"/>
    </row>
    <row r="434" spans="1:36" x14ac:dyDescent="0.25">
      <c r="A434" s="61" t="s">
        <v>1</v>
      </c>
      <c r="B434" s="61" t="s">
        <v>22</v>
      </c>
      <c r="C434" s="61">
        <v>1999</v>
      </c>
      <c r="D434" s="64">
        <v>36494</v>
      </c>
      <c r="E434" s="61">
        <v>0.161</v>
      </c>
      <c r="F434" s="61">
        <v>3</v>
      </c>
      <c r="N434" s="61" t="s">
        <v>1</v>
      </c>
      <c r="O434" s="61" t="s">
        <v>49</v>
      </c>
      <c r="P434" s="61">
        <v>2008</v>
      </c>
      <c r="Q434" s="64">
        <v>39616</v>
      </c>
      <c r="R434" s="63">
        <f t="shared" si="17"/>
        <v>6</v>
      </c>
      <c r="S434" s="61">
        <v>1</v>
      </c>
      <c r="T434" s="61">
        <v>1.2E-2</v>
      </c>
      <c r="U434" s="61">
        <f t="shared" si="18"/>
        <v>12</v>
      </c>
      <c r="X434" s="70">
        <v>3</v>
      </c>
      <c r="Y434" s="66">
        <v>38160</v>
      </c>
      <c r="Z434" s="69">
        <v>1</v>
      </c>
      <c r="AA434" s="69">
        <v>72</v>
      </c>
      <c r="AB434" s="61"/>
      <c r="AD434" s="64">
        <v>39686</v>
      </c>
      <c r="AE434" s="61">
        <v>3</v>
      </c>
      <c r="AF434" s="61">
        <v>1</v>
      </c>
      <c r="AG434" s="63">
        <v>12</v>
      </c>
      <c r="AJ434" s="68"/>
    </row>
    <row r="435" spans="1:36" x14ac:dyDescent="0.25">
      <c r="A435" s="61" t="s">
        <v>1</v>
      </c>
      <c r="B435" s="61" t="s">
        <v>25</v>
      </c>
      <c r="C435" s="61">
        <v>1999</v>
      </c>
      <c r="D435" s="64">
        <v>36508</v>
      </c>
      <c r="E435" s="61">
        <v>0.153</v>
      </c>
      <c r="F435" s="61">
        <v>0</v>
      </c>
      <c r="N435" s="61" t="s">
        <v>1</v>
      </c>
      <c r="O435" s="61" t="s">
        <v>22</v>
      </c>
      <c r="P435" s="61">
        <v>2008</v>
      </c>
      <c r="Q435" s="64">
        <v>39616</v>
      </c>
      <c r="R435" s="63">
        <f t="shared" si="17"/>
        <v>6</v>
      </c>
      <c r="S435" s="61">
        <v>3</v>
      </c>
      <c r="T435" s="61">
        <v>1.2E-2</v>
      </c>
      <c r="U435" s="61">
        <f t="shared" si="18"/>
        <v>12</v>
      </c>
      <c r="X435" s="71">
        <v>38175</v>
      </c>
      <c r="Z435" s="69"/>
      <c r="AA435" s="69"/>
      <c r="AB435" s="61"/>
      <c r="AD435" s="64">
        <v>39700</v>
      </c>
      <c r="AE435" s="61">
        <v>0</v>
      </c>
      <c r="AF435" s="61">
        <v>1</v>
      </c>
      <c r="AG435" s="63">
        <v>17</v>
      </c>
      <c r="AJ435" s="67"/>
    </row>
    <row r="436" spans="1:36" x14ac:dyDescent="0.25">
      <c r="A436" s="61" t="s">
        <v>1</v>
      </c>
      <c r="B436" s="61" t="s">
        <v>22</v>
      </c>
      <c r="C436" s="61">
        <v>1999</v>
      </c>
      <c r="D436" s="64">
        <v>36508</v>
      </c>
      <c r="E436" s="61">
        <v>0.157</v>
      </c>
      <c r="F436" s="61">
        <v>3</v>
      </c>
      <c r="N436" s="61" t="s">
        <v>1</v>
      </c>
      <c r="O436" s="61" t="s">
        <v>25</v>
      </c>
      <c r="P436" s="61">
        <v>2008</v>
      </c>
      <c r="Q436" s="64">
        <v>39630</v>
      </c>
      <c r="R436" s="63">
        <f t="shared" si="17"/>
        <v>7</v>
      </c>
      <c r="S436" s="61">
        <v>0</v>
      </c>
      <c r="T436" s="61">
        <v>1.4E-2</v>
      </c>
      <c r="U436" s="61">
        <f t="shared" si="18"/>
        <v>14</v>
      </c>
      <c r="X436" s="70">
        <v>0</v>
      </c>
      <c r="Y436" s="66">
        <v>38175</v>
      </c>
      <c r="Z436" s="69">
        <v>1</v>
      </c>
      <c r="AA436" s="69">
        <v>67</v>
      </c>
      <c r="AB436" s="61"/>
      <c r="AD436" s="64">
        <v>39700</v>
      </c>
      <c r="AE436" s="61">
        <v>3</v>
      </c>
      <c r="AF436" s="61">
        <v>1</v>
      </c>
      <c r="AG436" s="63">
        <v>26</v>
      </c>
      <c r="AJ436" s="67"/>
    </row>
    <row r="437" spans="1:36" x14ac:dyDescent="0.25">
      <c r="A437" s="61" t="s">
        <v>1</v>
      </c>
      <c r="B437" s="61" t="s">
        <v>25</v>
      </c>
      <c r="C437" s="61">
        <v>2000</v>
      </c>
      <c r="D437" s="64">
        <v>36592</v>
      </c>
      <c r="E437" s="61">
        <v>8.1000000000000003E-2</v>
      </c>
      <c r="F437" s="61">
        <v>0</v>
      </c>
      <c r="N437" s="61" t="s">
        <v>1</v>
      </c>
      <c r="O437" s="61" t="s">
        <v>49</v>
      </c>
      <c r="P437" s="61">
        <v>2008</v>
      </c>
      <c r="Q437" s="64">
        <v>39630</v>
      </c>
      <c r="R437" s="63">
        <f t="shared" si="17"/>
        <v>7</v>
      </c>
      <c r="S437" s="61">
        <v>1</v>
      </c>
      <c r="T437" s="61">
        <v>1.7999999999999999E-2</v>
      </c>
      <c r="U437" s="61">
        <f t="shared" si="18"/>
        <v>18</v>
      </c>
      <c r="X437" s="70">
        <v>1</v>
      </c>
      <c r="Y437" s="66">
        <v>38175</v>
      </c>
      <c r="Z437" s="69">
        <v>1</v>
      </c>
      <c r="AA437" s="69">
        <v>80</v>
      </c>
      <c r="AB437" s="61"/>
      <c r="AD437" s="64">
        <v>39714</v>
      </c>
      <c r="AE437" s="61">
        <v>0</v>
      </c>
      <c r="AF437" s="61">
        <v>1</v>
      </c>
      <c r="AG437" s="63">
        <v>18</v>
      </c>
      <c r="AJ437" s="67"/>
    </row>
    <row r="438" spans="1:36" x14ac:dyDescent="0.25">
      <c r="A438" s="61" t="s">
        <v>1</v>
      </c>
      <c r="B438" s="61" t="s">
        <v>22</v>
      </c>
      <c r="C438" s="61">
        <v>2000</v>
      </c>
      <c r="D438" s="64">
        <v>36592</v>
      </c>
      <c r="E438" s="61">
        <v>8.8999999999999996E-2</v>
      </c>
      <c r="F438" s="61">
        <v>3</v>
      </c>
      <c r="N438" s="61" t="s">
        <v>1</v>
      </c>
      <c r="O438" s="61" t="s">
        <v>22</v>
      </c>
      <c r="P438" s="61">
        <v>2008</v>
      </c>
      <c r="Q438" s="64">
        <v>39630</v>
      </c>
      <c r="R438" s="63">
        <f t="shared" si="17"/>
        <v>7</v>
      </c>
      <c r="S438" s="61">
        <v>3</v>
      </c>
      <c r="T438" s="61">
        <v>1.4999999999999999E-2</v>
      </c>
      <c r="U438" s="61">
        <f t="shared" si="18"/>
        <v>15</v>
      </c>
      <c r="X438" s="70">
        <v>3</v>
      </c>
      <c r="Y438" s="66">
        <v>38175</v>
      </c>
      <c r="Z438" s="69">
        <v>1</v>
      </c>
      <c r="AA438" s="69">
        <v>62</v>
      </c>
      <c r="AB438" s="61"/>
      <c r="AD438" s="64">
        <v>39714</v>
      </c>
      <c r="AE438" s="61">
        <v>1</v>
      </c>
      <c r="AF438" s="61">
        <v>1</v>
      </c>
      <c r="AG438" s="63">
        <v>10</v>
      </c>
      <c r="AJ438" s="67"/>
    </row>
    <row r="439" spans="1:36" x14ac:dyDescent="0.25">
      <c r="A439" s="61" t="s">
        <v>1</v>
      </c>
      <c r="B439" s="61" t="s">
        <v>25</v>
      </c>
      <c r="C439" s="61">
        <v>2000</v>
      </c>
      <c r="D439" s="64">
        <v>36606</v>
      </c>
      <c r="E439" s="61">
        <v>8.4000000000000005E-2</v>
      </c>
      <c r="F439" s="61">
        <v>0</v>
      </c>
      <c r="N439" s="61" t="s">
        <v>1</v>
      </c>
      <c r="O439" s="61" t="s">
        <v>25</v>
      </c>
      <c r="P439" s="61">
        <v>2008</v>
      </c>
      <c r="Q439" s="64">
        <v>39644</v>
      </c>
      <c r="R439" s="63">
        <f t="shared" si="17"/>
        <v>7</v>
      </c>
      <c r="S439" s="61">
        <v>0</v>
      </c>
      <c r="T439" s="61">
        <v>1.7000000000000001E-2</v>
      </c>
      <c r="U439" s="61">
        <f t="shared" si="18"/>
        <v>17</v>
      </c>
      <c r="X439" s="71">
        <v>38188</v>
      </c>
      <c r="Z439" s="69"/>
      <c r="AA439" s="69"/>
      <c r="AB439" s="61"/>
      <c r="AD439" s="64">
        <v>39714</v>
      </c>
      <c r="AE439" s="61">
        <v>3</v>
      </c>
      <c r="AF439" s="61">
        <v>1</v>
      </c>
      <c r="AG439" s="63">
        <v>19</v>
      </c>
      <c r="AJ439" s="68"/>
    </row>
    <row r="440" spans="1:36" x14ac:dyDescent="0.25">
      <c r="A440" s="61" t="s">
        <v>1</v>
      </c>
      <c r="B440" s="61" t="s">
        <v>22</v>
      </c>
      <c r="C440" s="61">
        <v>2000</v>
      </c>
      <c r="D440" s="64">
        <v>36606</v>
      </c>
      <c r="E440" s="61">
        <v>8.5000000000000006E-2</v>
      </c>
      <c r="F440" s="61">
        <v>3</v>
      </c>
      <c r="N440" s="61" t="s">
        <v>1</v>
      </c>
      <c r="O440" s="61" t="s">
        <v>49</v>
      </c>
      <c r="P440" s="61">
        <v>2008</v>
      </c>
      <c r="Q440" s="64">
        <v>39644</v>
      </c>
      <c r="R440" s="63">
        <f t="shared" si="17"/>
        <v>7</v>
      </c>
      <c r="S440" s="61">
        <v>1</v>
      </c>
      <c r="T440" s="61">
        <v>0.02</v>
      </c>
      <c r="U440" s="61">
        <f t="shared" si="18"/>
        <v>20</v>
      </c>
      <c r="X440" s="70">
        <v>0</v>
      </c>
      <c r="Y440" s="66">
        <v>38188</v>
      </c>
      <c r="Z440" s="69">
        <v>1</v>
      </c>
      <c r="AA440" s="69">
        <v>57</v>
      </c>
      <c r="AB440" s="61"/>
      <c r="AD440" s="64">
        <v>39966</v>
      </c>
      <c r="AE440" s="61">
        <v>0</v>
      </c>
      <c r="AF440" s="61">
        <v>1</v>
      </c>
      <c r="AG440" s="63">
        <v>16</v>
      </c>
      <c r="AJ440" s="67"/>
    </row>
    <row r="441" spans="1:36" x14ac:dyDescent="0.25">
      <c r="A441" s="61" t="s">
        <v>1</v>
      </c>
      <c r="B441" s="61" t="s">
        <v>25</v>
      </c>
      <c r="C441" s="61">
        <v>2000</v>
      </c>
      <c r="D441" s="64">
        <v>36627</v>
      </c>
      <c r="E441" s="61">
        <v>7.6999999999999999E-2</v>
      </c>
      <c r="F441" s="61">
        <v>0</v>
      </c>
      <c r="N441" s="61" t="s">
        <v>1</v>
      </c>
      <c r="O441" s="61" t="s">
        <v>22</v>
      </c>
      <c r="P441" s="61">
        <v>2008</v>
      </c>
      <c r="Q441" s="64">
        <v>39644</v>
      </c>
      <c r="R441" s="63">
        <f t="shared" si="17"/>
        <v>7</v>
      </c>
      <c r="S441" s="61">
        <v>3</v>
      </c>
      <c r="T441" s="61">
        <v>2.1999999999999999E-2</v>
      </c>
      <c r="U441" s="61">
        <f t="shared" si="18"/>
        <v>22</v>
      </c>
      <c r="X441" s="70">
        <v>1</v>
      </c>
      <c r="Y441" s="66">
        <v>38188</v>
      </c>
      <c r="Z441" s="69">
        <v>1</v>
      </c>
      <c r="AA441" s="69">
        <v>58</v>
      </c>
      <c r="AB441" s="61"/>
      <c r="AD441" s="64">
        <v>39966</v>
      </c>
      <c r="AE441" s="61">
        <v>1</v>
      </c>
      <c r="AF441" s="61">
        <v>1</v>
      </c>
      <c r="AG441" s="63">
        <v>28</v>
      </c>
      <c r="AJ441" s="67"/>
    </row>
    <row r="442" spans="1:36" x14ac:dyDescent="0.25">
      <c r="A442" s="61" t="s">
        <v>1</v>
      </c>
      <c r="B442" s="61" t="s">
        <v>22</v>
      </c>
      <c r="C442" s="61">
        <v>2000</v>
      </c>
      <c r="D442" s="64">
        <v>36627</v>
      </c>
      <c r="E442" s="61">
        <v>7.5999999999999998E-2</v>
      </c>
      <c r="F442" s="61">
        <v>3</v>
      </c>
      <c r="N442" s="61" t="s">
        <v>1</v>
      </c>
      <c r="O442" s="61" t="s">
        <v>25</v>
      </c>
      <c r="P442" s="61">
        <v>2008</v>
      </c>
      <c r="Q442" s="64">
        <v>39658</v>
      </c>
      <c r="R442" s="63">
        <f t="shared" si="17"/>
        <v>7</v>
      </c>
      <c r="S442" s="61">
        <v>0</v>
      </c>
      <c r="T442" s="61">
        <v>1.0999999999999999E-2</v>
      </c>
      <c r="U442" s="61">
        <f t="shared" si="18"/>
        <v>11</v>
      </c>
      <c r="X442" s="70">
        <v>3</v>
      </c>
      <c r="Y442" s="66">
        <v>38188</v>
      </c>
      <c r="Z442" s="69">
        <v>1</v>
      </c>
      <c r="AA442" s="69">
        <v>50</v>
      </c>
      <c r="AB442" s="61"/>
      <c r="AD442" s="64">
        <v>39966</v>
      </c>
      <c r="AE442" s="61">
        <v>3</v>
      </c>
      <c r="AF442" s="61">
        <v>1</v>
      </c>
      <c r="AG442" s="63">
        <v>18</v>
      </c>
      <c r="AJ442" s="67"/>
    </row>
    <row r="443" spans="1:36" x14ac:dyDescent="0.25">
      <c r="A443" s="61" t="s">
        <v>1</v>
      </c>
      <c r="B443" s="61" t="s">
        <v>25</v>
      </c>
      <c r="C443" s="61">
        <v>2000</v>
      </c>
      <c r="D443" s="64">
        <v>36634</v>
      </c>
      <c r="E443" s="61">
        <v>0.13600000000000001</v>
      </c>
      <c r="F443" s="61">
        <v>0</v>
      </c>
      <c r="N443" s="61" t="s">
        <v>1</v>
      </c>
      <c r="O443" s="61" t="s">
        <v>49</v>
      </c>
      <c r="P443" s="61">
        <v>2008</v>
      </c>
      <c r="Q443" s="64">
        <v>39658</v>
      </c>
      <c r="R443" s="63">
        <f t="shared" si="17"/>
        <v>7</v>
      </c>
      <c r="S443" s="61">
        <v>1</v>
      </c>
      <c r="T443" s="61">
        <v>1.2E-2</v>
      </c>
      <c r="U443" s="61">
        <f t="shared" si="18"/>
        <v>12</v>
      </c>
      <c r="X443" s="71">
        <v>38202</v>
      </c>
      <c r="Z443" s="69"/>
      <c r="AA443" s="69"/>
      <c r="AB443" s="61"/>
      <c r="AD443" s="64">
        <v>39980</v>
      </c>
      <c r="AE443" s="61">
        <v>0</v>
      </c>
      <c r="AF443" s="61">
        <v>1</v>
      </c>
      <c r="AG443" s="63">
        <v>19</v>
      </c>
      <c r="AJ443" s="67"/>
    </row>
    <row r="444" spans="1:36" x14ac:dyDescent="0.25">
      <c r="A444" s="61" t="s">
        <v>1</v>
      </c>
      <c r="B444" s="61" t="s">
        <v>22</v>
      </c>
      <c r="C444" s="61">
        <v>2000</v>
      </c>
      <c r="D444" s="64">
        <v>36634</v>
      </c>
      <c r="E444" s="61">
        <v>7.0000000000000007E-2</v>
      </c>
      <c r="F444" s="61">
        <v>3</v>
      </c>
      <c r="N444" s="61" t="s">
        <v>1</v>
      </c>
      <c r="O444" s="61" t="s">
        <v>22</v>
      </c>
      <c r="P444" s="61">
        <v>2008</v>
      </c>
      <c r="Q444" s="64">
        <v>39658</v>
      </c>
      <c r="R444" s="63">
        <f t="shared" si="17"/>
        <v>7</v>
      </c>
      <c r="S444" s="61">
        <v>3</v>
      </c>
      <c r="T444" s="61">
        <v>1.4E-2</v>
      </c>
      <c r="U444" s="61">
        <f t="shared" si="18"/>
        <v>14</v>
      </c>
      <c r="X444" s="70">
        <v>0</v>
      </c>
      <c r="Y444" s="66">
        <v>38202</v>
      </c>
      <c r="Z444" s="69">
        <v>1</v>
      </c>
      <c r="AA444" s="69">
        <v>53</v>
      </c>
      <c r="AB444" s="61"/>
      <c r="AD444" s="64">
        <v>39980</v>
      </c>
      <c r="AE444" s="61">
        <v>1</v>
      </c>
      <c r="AF444" s="61">
        <v>1</v>
      </c>
      <c r="AG444" s="63">
        <v>24</v>
      </c>
      <c r="AJ444" s="68"/>
    </row>
    <row r="445" spans="1:36" x14ac:dyDescent="0.25">
      <c r="A445" s="61" t="s">
        <v>1</v>
      </c>
      <c r="B445" s="61" t="s">
        <v>25</v>
      </c>
      <c r="C445" s="61">
        <v>2000</v>
      </c>
      <c r="D445" s="64">
        <v>36648</v>
      </c>
      <c r="E445" s="61">
        <v>5.6000000000000001E-2</v>
      </c>
      <c r="F445" s="61">
        <v>0</v>
      </c>
      <c r="N445" s="61" t="s">
        <v>1</v>
      </c>
      <c r="O445" s="61" t="s">
        <v>25</v>
      </c>
      <c r="P445" s="61">
        <v>2008</v>
      </c>
      <c r="Q445" s="64">
        <v>39672</v>
      </c>
      <c r="R445" s="63">
        <f t="shared" si="17"/>
        <v>8</v>
      </c>
      <c r="S445" s="61">
        <v>0</v>
      </c>
      <c r="T445" s="61">
        <v>1.6E-2</v>
      </c>
      <c r="U445" s="61">
        <f t="shared" si="18"/>
        <v>16</v>
      </c>
      <c r="X445" s="70">
        <v>1</v>
      </c>
      <c r="Y445" s="66">
        <v>38202</v>
      </c>
      <c r="Z445" s="69">
        <v>1</v>
      </c>
      <c r="AA445" s="69">
        <v>55</v>
      </c>
      <c r="AB445" s="61"/>
      <c r="AD445" s="64">
        <v>39980</v>
      </c>
      <c r="AE445" s="61">
        <v>3</v>
      </c>
      <c r="AF445" s="61">
        <v>1</v>
      </c>
      <c r="AG445" s="63">
        <v>25</v>
      </c>
      <c r="AJ445" s="67"/>
    </row>
    <row r="446" spans="1:36" x14ac:dyDescent="0.25">
      <c r="A446" s="61" t="s">
        <v>1</v>
      </c>
      <c r="B446" s="61" t="s">
        <v>22</v>
      </c>
      <c r="C446" s="61">
        <v>2000</v>
      </c>
      <c r="D446" s="64">
        <v>36648</v>
      </c>
      <c r="E446" s="61">
        <v>5.8999999999999997E-2</v>
      </c>
      <c r="F446" s="61">
        <v>3</v>
      </c>
      <c r="N446" s="61" t="s">
        <v>1</v>
      </c>
      <c r="O446" s="61" t="s">
        <v>81</v>
      </c>
      <c r="P446" s="61">
        <v>2008</v>
      </c>
      <c r="Q446" s="64">
        <v>39672</v>
      </c>
      <c r="R446" s="63">
        <f t="shared" si="17"/>
        <v>8</v>
      </c>
      <c r="S446" s="61">
        <v>1</v>
      </c>
      <c r="T446" s="61">
        <v>1.4E-2</v>
      </c>
      <c r="U446" s="61">
        <f t="shared" si="18"/>
        <v>14</v>
      </c>
      <c r="X446" s="70">
        <v>3</v>
      </c>
      <c r="Y446" s="66">
        <v>38202</v>
      </c>
      <c r="Z446" s="69">
        <v>1</v>
      </c>
      <c r="AA446" s="69">
        <v>50</v>
      </c>
      <c r="AB446" s="61"/>
      <c r="AD446" s="64">
        <v>39993</v>
      </c>
      <c r="AE446" s="61">
        <v>0</v>
      </c>
      <c r="AF446" s="61">
        <v>1</v>
      </c>
      <c r="AG446" s="63">
        <v>17</v>
      </c>
      <c r="AJ446" s="67"/>
    </row>
    <row r="447" spans="1:36" x14ac:dyDescent="0.25">
      <c r="A447" s="61" t="s">
        <v>1</v>
      </c>
      <c r="B447" s="61" t="s">
        <v>25</v>
      </c>
      <c r="C447" s="61">
        <v>2000</v>
      </c>
      <c r="D447" s="64">
        <v>36662</v>
      </c>
      <c r="E447" s="61">
        <v>7.9000000000000001E-2</v>
      </c>
      <c r="F447" s="61">
        <v>0</v>
      </c>
      <c r="N447" s="61" t="s">
        <v>1</v>
      </c>
      <c r="O447" s="61" t="s">
        <v>22</v>
      </c>
      <c r="P447" s="61">
        <v>2008</v>
      </c>
      <c r="Q447" s="64">
        <v>39672</v>
      </c>
      <c r="R447" s="63">
        <f t="shared" si="17"/>
        <v>8</v>
      </c>
      <c r="S447" s="61">
        <v>3</v>
      </c>
      <c r="T447" s="61">
        <v>1.6E-2</v>
      </c>
      <c r="U447" s="61">
        <f t="shared" si="18"/>
        <v>16</v>
      </c>
      <c r="X447" s="71">
        <v>38216</v>
      </c>
      <c r="Z447" s="69"/>
      <c r="AA447" s="69"/>
      <c r="AB447" s="61"/>
      <c r="AD447" s="64">
        <v>39993</v>
      </c>
      <c r="AE447" s="61">
        <v>1</v>
      </c>
      <c r="AF447" s="61">
        <v>1</v>
      </c>
      <c r="AG447" s="63">
        <v>18</v>
      </c>
      <c r="AJ447" s="67"/>
    </row>
    <row r="448" spans="1:36" x14ac:dyDescent="0.25">
      <c r="A448" s="61" t="s">
        <v>1</v>
      </c>
      <c r="B448" s="61" t="s">
        <v>22</v>
      </c>
      <c r="C448" s="61">
        <v>2000</v>
      </c>
      <c r="D448" s="64">
        <v>36662</v>
      </c>
      <c r="E448" s="61">
        <v>6.3E-2</v>
      </c>
      <c r="F448" s="61">
        <v>3</v>
      </c>
      <c r="N448" s="61" t="s">
        <v>1</v>
      </c>
      <c r="O448" s="61" t="s">
        <v>25</v>
      </c>
      <c r="P448" s="61">
        <v>2008</v>
      </c>
      <c r="Q448" s="64">
        <v>39686</v>
      </c>
      <c r="R448" s="63">
        <f t="shared" si="17"/>
        <v>8</v>
      </c>
      <c r="S448" s="61">
        <v>0</v>
      </c>
      <c r="T448" s="61">
        <v>0.01</v>
      </c>
      <c r="U448" s="61">
        <f t="shared" si="18"/>
        <v>10</v>
      </c>
      <c r="X448" s="70">
        <v>0</v>
      </c>
      <c r="Y448" s="66">
        <v>38216</v>
      </c>
      <c r="Z448" s="69">
        <v>1</v>
      </c>
      <c r="AA448" s="69">
        <v>77</v>
      </c>
      <c r="AB448" s="61"/>
      <c r="AD448" s="64">
        <v>39993</v>
      </c>
      <c r="AE448" s="61">
        <v>3</v>
      </c>
      <c r="AF448" s="61">
        <v>1</v>
      </c>
      <c r="AG448" s="63">
        <v>17</v>
      </c>
      <c r="AJ448" s="67"/>
    </row>
    <row r="449" spans="1:36" x14ac:dyDescent="0.25">
      <c r="A449" s="61" t="s">
        <v>1</v>
      </c>
      <c r="B449" s="61" t="s">
        <v>25</v>
      </c>
      <c r="C449" s="61">
        <v>2000</v>
      </c>
      <c r="D449" s="64">
        <v>36676</v>
      </c>
      <c r="E449" s="61">
        <v>4.2999999999999997E-2</v>
      </c>
      <c r="F449" s="61">
        <v>0</v>
      </c>
      <c r="N449" s="61" t="s">
        <v>1</v>
      </c>
      <c r="O449" s="61" t="s">
        <v>49</v>
      </c>
      <c r="P449" s="61">
        <v>2008</v>
      </c>
      <c r="Q449" s="64">
        <v>39686</v>
      </c>
      <c r="R449" s="63">
        <f t="shared" si="17"/>
        <v>8</v>
      </c>
      <c r="S449" s="61">
        <v>1</v>
      </c>
      <c r="T449" s="61">
        <v>1.9E-2</v>
      </c>
      <c r="U449" s="61">
        <f t="shared" si="18"/>
        <v>19</v>
      </c>
      <c r="X449" s="70">
        <v>1</v>
      </c>
      <c r="Y449" s="66">
        <v>38216</v>
      </c>
      <c r="Z449" s="69">
        <v>1</v>
      </c>
      <c r="AA449" s="69">
        <v>80</v>
      </c>
      <c r="AB449" s="61"/>
      <c r="AD449" s="64">
        <v>40008</v>
      </c>
      <c r="AE449" s="61">
        <v>0</v>
      </c>
      <c r="AF449" s="61">
        <v>1</v>
      </c>
      <c r="AG449" s="63">
        <v>20</v>
      </c>
      <c r="AJ449" s="68"/>
    </row>
    <row r="450" spans="1:36" x14ac:dyDescent="0.25">
      <c r="A450" s="61" t="s">
        <v>1</v>
      </c>
      <c r="B450" s="61" t="s">
        <v>22</v>
      </c>
      <c r="C450" s="61">
        <v>2000</v>
      </c>
      <c r="D450" s="64">
        <v>36676</v>
      </c>
      <c r="E450" s="61">
        <v>5.8000000000000003E-2</v>
      </c>
      <c r="F450" s="61">
        <v>3</v>
      </c>
      <c r="N450" s="61" t="s">
        <v>1</v>
      </c>
      <c r="O450" s="61" t="s">
        <v>22</v>
      </c>
      <c r="P450" s="61">
        <v>2008</v>
      </c>
      <c r="Q450" s="64">
        <v>39686</v>
      </c>
      <c r="R450" s="63">
        <f t="shared" si="17"/>
        <v>8</v>
      </c>
      <c r="S450" s="61">
        <v>3</v>
      </c>
      <c r="T450" s="61">
        <v>1.2E-2</v>
      </c>
      <c r="U450" s="61">
        <f t="shared" si="18"/>
        <v>12</v>
      </c>
      <c r="X450" s="70">
        <v>3</v>
      </c>
      <c r="Y450" s="66">
        <v>38216</v>
      </c>
      <c r="Z450" s="69">
        <v>1</v>
      </c>
      <c r="AA450" s="69">
        <v>53</v>
      </c>
      <c r="AB450" s="61"/>
      <c r="AD450" s="64">
        <v>40008</v>
      </c>
      <c r="AE450" s="61">
        <v>1</v>
      </c>
      <c r="AF450" s="61">
        <v>1</v>
      </c>
      <c r="AG450" s="63">
        <v>24</v>
      </c>
      <c r="AJ450" s="67"/>
    </row>
    <row r="451" spans="1:36" x14ac:dyDescent="0.25">
      <c r="A451" s="61" t="s">
        <v>1</v>
      </c>
      <c r="B451" s="61" t="s">
        <v>25</v>
      </c>
      <c r="C451" s="61">
        <v>2000</v>
      </c>
      <c r="D451" s="64">
        <v>36690</v>
      </c>
      <c r="E451" s="61">
        <v>4.5999999999999999E-2</v>
      </c>
      <c r="F451" s="61">
        <v>0</v>
      </c>
      <c r="N451" s="61" t="s">
        <v>1</v>
      </c>
      <c r="O451" s="61" t="s">
        <v>25</v>
      </c>
      <c r="P451" s="61">
        <v>2008</v>
      </c>
      <c r="Q451" s="64">
        <v>39700</v>
      </c>
      <c r="R451" s="63">
        <f t="shared" si="17"/>
        <v>9</v>
      </c>
      <c r="S451" s="61">
        <v>0</v>
      </c>
      <c r="T451" s="61">
        <v>1.7000000000000001E-2</v>
      </c>
      <c r="U451" s="61">
        <f t="shared" si="18"/>
        <v>17</v>
      </c>
      <c r="X451" s="71">
        <v>38230</v>
      </c>
      <c r="Z451" s="69"/>
      <c r="AA451" s="69"/>
      <c r="AB451" s="61"/>
      <c r="AD451" s="64">
        <v>40008</v>
      </c>
      <c r="AE451" s="61">
        <v>3</v>
      </c>
      <c r="AF451" s="61">
        <v>1</v>
      </c>
      <c r="AG451" s="63">
        <v>22</v>
      </c>
      <c r="AJ451" s="67"/>
    </row>
    <row r="452" spans="1:36" x14ac:dyDescent="0.25">
      <c r="A452" s="61" t="s">
        <v>1</v>
      </c>
      <c r="B452" s="61" t="s">
        <v>168</v>
      </c>
      <c r="C452" s="61">
        <v>2000</v>
      </c>
      <c r="D452" s="64">
        <v>36690</v>
      </c>
      <c r="E452" s="61">
        <v>5.3999999999999999E-2</v>
      </c>
      <c r="F452" s="61">
        <v>1</v>
      </c>
      <c r="N452" s="61" t="s">
        <v>1</v>
      </c>
      <c r="O452" s="61" t="s">
        <v>22</v>
      </c>
      <c r="P452" s="61">
        <v>2008</v>
      </c>
      <c r="Q452" s="64">
        <v>39700</v>
      </c>
      <c r="R452" s="63">
        <f t="shared" si="17"/>
        <v>9</v>
      </c>
      <c r="S452" s="61">
        <v>3</v>
      </c>
      <c r="T452" s="61">
        <v>2.5999999999999999E-2</v>
      </c>
      <c r="U452" s="61">
        <f t="shared" si="18"/>
        <v>26</v>
      </c>
      <c r="X452" s="70">
        <v>0</v>
      </c>
      <c r="Y452" s="66">
        <v>38230</v>
      </c>
      <c r="Z452" s="69">
        <v>1</v>
      </c>
      <c r="AA452" s="69">
        <v>74</v>
      </c>
      <c r="AB452" s="61"/>
      <c r="AD452" s="64">
        <v>40022</v>
      </c>
      <c r="AE452" s="61">
        <v>0</v>
      </c>
      <c r="AF452" s="61">
        <v>1</v>
      </c>
      <c r="AG452" s="63">
        <v>11</v>
      </c>
      <c r="AJ452" s="67"/>
    </row>
    <row r="453" spans="1:36" x14ac:dyDescent="0.25">
      <c r="A453" s="61" t="s">
        <v>1</v>
      </c>
      <c r="B453" s="61" t="s">
        <v>22</v>
      </c>
      <c r="C453" s="61">
        <v>2000</v>
      </c>
      <c r="D453" s="64">
        <v>36690</v>
      </c>
      <c r="E453" s="61">
        <v>5.8999999999999997E-2</v>
      </c>
      <c r="F453" s="61">
        <v>3</v>
      </c>
      <c r="N453" s="61" t="s">
        <v>1</v>
      </c>
      <c r="O453" s="61" t="s">
        <v>25</v>
      </c>
      <c r="P453" s="61">
        <v>2008</v>
      </c>
      <c r="Q453" s="64">
        <v>39714</v>
      </c>
      <c r="R453" s="63">
        <f t="shared" si="17"/>
        <v>9</v>
      </c>
      <c r="S453" s="61">
        <v>0</v>
      </c>
      <c r="T453" s="61">
        <v>1.7999999999999999E-2</v>
      </c>
      <c r="U453" s="61">
        <f t="shared" si="18"/>
        <v>18</v>
      </c>
      <c r="X453" s="70">
        <v>1</v>
      </c>
      <c r="Y453" s="66">
        <v>38230</v>
      </c>
      <c r="Z453" s="69">
        <v>1</v>
      </c>
      <c r="AA453" s="69">
        <v>62</v>
      </c>
      <c r="AB453" s="61"/>
      <c r="AD453" s="64">
        <v>40022</v>
      </c>
      <c r="AE453" s="61">
        <v>1</v>
      </c>
      <c r="AF453" s="61">
        <v>1</v>
      </c>
      <c r="AG453" s="63">
        <v>16</v>
      </c>
      <c r="AJ453" s="67"/>
    </row>
    <row r="454" spans="1:36" x14ac:dyDescent="0.25">
      <c r="A454" s="61" t="s">
        <v>1</v>
      </c>
      <c r="B454" s="61" t="s">
        <v>25</v>
      </c>
      <c r="C454" s="61">
        <v>2000</v>
      </c>
      <c r="D454" s="64">
        <v>36704</v>
      </c>
      <c r="E454" s="61">
        <v>3.1E-2</v>
      </c>
      <c r="F454" s="61">
        <v>0</v>
      </c>
      <c r="N454" s="61" t="s">
        <v>1</v>
      </c>
      <c r="O454" s="61" t="s">
        <v>49</v>
      </c>
      <c r="P454" s="61">
        <v>2008</v>
      </c>
      <c r="Q454" s="64">
        <v>39714</v>
      </c>
      <c r="R454" s="63">
        <f t="shared" si="17"/>
        <v>9</v>
      </c>
      <c r="S454" s="61">
        <v>1</v>
      </c>
      <c r="T454" s="61">
        <v>0.01</v>
      </c>
      <c r="U454" s="61">
        <f t="shared" si="18"/>
        <v>10</v>
      </c>
      <c r="X454" s="70">
        <v>3</v>
      </c>
      <c r="Y454" s="66">
        <v>38230</v>
      </c>
      <c r="Z454" s="69">
        <v>1</v>
      </c>
      <c r="AA454" s="69">
        <v>74</v>
      </c>
      <c r="AB454" s="61"/>
      <c r="AD454" s="64">
        <v>40022</v>
      </c>
      <c r="AE454" s="61">
        <v>3</v>
      </c>
      <c r="AF454" s="61">
        <v>1</v>
      </c>
      <c r="AG454" s="63">
        <v>14</v>
      </c>
      <c r="AJ454" s="68"/>
    </row>
    <row r="455" spans="1:36" x14ac:dyDescent="0.25">
      <c r="A455" s="61" t="s">
        <v>1</v>
      </c>
      <c r="B455" s="61" t="s">
        <v>49</v>
      </c>
      <c r="C455" s="61">
        <v>2000</v>
      </c>
      <c r="D455" s="64">
        <v>36704</v>
      </c>
      <c r="E455" s="61">
        <v>3.9E-2</v>
      </c>
      <c r="F455" s="61">
        <v>1</v>
      </c>
      <c r="N455" s="61" t="s">
        <v>1</v>
      </c>
      <c r="O455" s="61" t="s">
        <v>22</v>
      </c>
      <c r="P455" s="61">
        <v>2008</v>
      </c>
      <c r="Q455" s="64">
        <v>39714</v>
      </c>
      <c r="R455" s="63">
        <f t="shared" ref="R455:R518" si="19">MONTH(Q455)</f>
        <v>9</v>
      </c>
      <c r="S455" s="61">
        <v>3</v>
      </c>
      <c r="T455" s="61">
        <v>1.9E-2</v>
      </c>
      <c r="U455" s="61">
        <f t="shared" ref="U455:U518" si="20">T455*1000</f>
        <v>19</v>
      </c>
      <c r="X455" s="71">
        <v>38244</v>
      </c>
      <c r="Z455" s="69"/>
      <c r="AA455" s="69"/>
      <c r="AB455" s="61"/>
      <c r="AD455" s="64">
        <v>40036</v>
      </c>
      <c r="AE455" s="61">
        <v>0</v>
      </c>
      <c r="AF455" s="61">
        <v>1</v>
      </c>
      <c r="AG455" s="63">
        <v>16</v>
      </c>
      <c r="AJ455" s="67"/>
    </row>
    <row r="456" spans="1:36" x14ac:dyDescent="0.25">
      <c r="A456" s="61" t="s">
        <v>1</v>
      </c>
      <c r="B456" s="61" t="s">
        <v>22</v>
      </c>
      <c r="C456" s="61">
        <v>2000</v>
      </c>
      <c r="D456" s="64">
        <v>36704</v>
      </c>
      <c r="E456" s="61">
        <v>0.03</v>
      </c>
      <c r="F456" s="61">
        <v>3</v>
      </c>
      <c r="N456" s="61" t="s">
        <v>1</v>
      </c>
      <c r="O456" s="61" t="s">
        <v>25</v>
      </c>
      <c r="P456" s="61">
        <v>2009</v>
      </c>
      <c r="Q456" s="64">
        <v>39966</v>
      </c>
      <c r="R456" s="63">
        <f t="shared" si="19"/>
        <v>6</v>
      </c>
      <c r="S456" s="61">
        <v>0</v>
      </c>
      <c r="T456" s="61">
        <v>1.6E-2</v>
      </c>
      <c r="U456" s="61">
        <f t="shared" si="20"/>
        <v>16</v>
      </c>
      <c r="X456" s="70">
        <v>0</v>
      </c>
      <c r="Y456" s="66">
        <v>38244</v>
      </c>
      <c r="Z456" s="69">
        <v>1</v>
      </c>
      <c r="AA456" s="69">
        <v>38</v>
      </c>
      <c r="AB456" s="61"/>
      <c r="AD456" s="64">
        <v>40036</v>
      </c>
      <c r="AE456" s="61">
        <v>1</v>
      </c>
      <c r="AF456" s="61">
        <v>1</v>
      </c>
      <c r="AG456" s="63">
        <v>13</v>
      </c>
      <c r="AJ456" s="67"/>
    </row>
    <row r="457" spans="1:36" x14ac:dyDescent="0.25">
      <c r="A457" s="61" t="s">
        <v>1</v>
      </c>
      <c r="B457" s="61" t="s">
        <v>25</v>
      </c>
      <c r="C457" s="61">
        <v>2000</v>
      </c>
      <c r="D457" s="64">
        <v>36718</v>
      </c>
      <c r="E457" s="61">
        <v>4.2000000000000003E-2</v>
      </c>
      <c r="F457" s="61">
        <v>0</v>
      </c>
      <c r="N457" s="61" t="s">
        <v>1</v>
      </c>
      <c r="O457" s="61" t="s">
        <v>49</v>
      </c>
      <c r="P457" s="61">
        <v>2009</v>
      </c>
      <c r="Q457" s="64">
        <v>39966</v>
      </c>
      <c r="R457" s="63">
        <f t="shared" si="19"/>
        <v>6</v>
      </c>
      <c r="S457" s="61">
        <v>1</v>
      </c>
      <c r="T457" s="61">
        <v>2.8000000000000001E-2</v>
      </c>
      <c r="U457" s="61">
        <f t="shared" si="20"/>
        <v>28</v>
      </c>
      <c r="X457" s="70">
        <v>1</v>
      </c>
      <c r="Y457" s="66">
        <v>38244</v>
      </c>
      <c r="Z457" s="69">
        <v>1</v>
      </c>
      <c r="AA457" s="69">
        <v>38</v>
      </c>
      <c r="AB457" s="61"/>
      <c r="AD457" s="64">
        <v>40036</v>
      </c>
      <c r="AE457" s="61">
        <v>3</v>
      </c>
      <c r="AF457" s="61">
        <v>1</v>
      </c>
      <c r="AG457" s="63">
        <v>16</v>
      </c>
      <c r="AJ457" s="67"/>
    </row>
    <row r="458" spans="1:36" x14ac:dyDescent="0.25">
      <c r="A458" s="61" t="s">
        <v>1</v>
      </c>
      <c r="B458" s="61" t="s">
        <v>49</v>
      </c>
      <c r="C458" s="61">
        <v>2000</v>
      </c>
      <c r="D458" s="64">
        <v>36718</v>
      </c>
      <c r="E458" s="61">
        <v>4.8000000000000001E-2</v>
      </c>
      <c r="F458" s="61">
        <v>1</v>
      </c>
      <c r="N458" s="61" t="s">
        <v>1</v>
      </c>
      <c r="O458" s="61" t="s">
        <v>22</v>
      </c>
      <c r="P458" s="61">
        <v>2009</v>
      </c>
      <c r="Q458" s="64">
        <v>39966</v>
      </c>
      <c r="R458" s="63">
        <f t="shared" si="19"/>
        <v>6</v>
      </c>
      <c r="S458" s="61">
        <v>3</v>
      </c>
      <c r="T458" s="61">
        <v>1.7999999999999999E-2</v>
      </c>
      <c r="U458" s="61">
        <f t="shared" si="20"/>
        <v>18</v>
      </c>
      <c r="X458" s="70">
        <v>3</v>
      </c>
      <c r="Y458" s="66">
        <v>38244</v>
      </c>
      <c r="Z458" s="69">
        <v>1</v>
      </c>
      <c r="AA458" s="69">
        <v>48</v>
      </c>
      <c r="AB458" s="61"/>
      <c r="AD458" s="64">
        <v>40050</v>
      </c>
      <c r="AE458" s="61">
        <v>0</v>
      </c>
      <c r="AF458" s="61">
        <v>1</v>
      </c>
      <c r="AG458" s="63">
        <v>14</v>
      </c>
      <c r="AJ458" s="67"/>
    </row>
    <row r="459" spans="1:36" x14ac:dyDescent="0.25">
      <c r="A459" s="61" t="s">
        <v>1</v>
      </c>
      <c r="B459" s="61" t="s">
        <v>22</v>
      </c>
      <c r="C459" s="61">
        <v>2000</v>
      </c>
      <c r="D459" s="64">
        <v>36718</v>
      </c>
      <c r="E459" s="61">
        <v>4.5999999999999999E-2</v>
      </c>
      <c r="F459" s="61">
        <v>3</v>
      </c>
      <c r="N459" s="61" t="s">
        <v>1</v>
      </c>
      <c r="O459" s="61" t="s">
        <v>25</v>
      </c>
      <c r="P459" s="61">
        <v>2009</v>
      </c>
      <c r="Q459" s="64">
        <v>39980</v>
      </c>
      <c r="R459" s="63">
        <f t="shared" si="19"/>
        <v>6</v>
      </c>
      <c r="S459" s="61">
        <v>0</v>
      </c>
      <c r="T459" s="61">
        <v>1.9E-2</v>
      </c>
      <c r="U459" s="61">
        <f t="shared" si="20"/>
        <v>19</v>
      </c>
      <c r="X459" s="71">
        <v>38258</v>
      </c>
      <c r="Z459" s="69"/>
      <c r="AA459" s="69"/>
      <c r="AB459" s="61"/>
      <c r="AD459" s="64">
        <v>40050</v>
      </c>
      <c r="AE459" s="61">
        <v>1</v>
      </c>
      <c r="AF459" s="61">
        <v>1</v>
      </c>
      <c r="AG459" s="63">
        <v>14</v>
      </c>
      <c r="AJ459" s="68"/>
    </row>
    <row r="460" spans="1:36" x14ac:dyDescent="0.25">
      <c r="A460" s="61" t="s">
        <v>1</v>
      </c>
      <c r="B460" s="61" t="s">
        <v>25</v>
      </c>
      <c r="C460" s="61">
        <v>2000</v>
      </c>
      <c r="D460" s="64">
        <v>36732</v>
      </c>
      <c r="E460" s="61">
        <v>1.6E-2</v>
      </c>
      <c r="F460" s="61">
        <v>0</v>
      </c>
      <c r="N460" s="61" t="s">
        <v>1</v>
      </c>
      <c r="O460" s="61" t="s">
        <v>49</v>
      </c>
      <c r="P460" s="61">
        <v>2009</v>
      </c>
      <c r="Q460" s="64">
        <v>39980</v>
      </c>
      <c r="R460" s="63">
        <f t="shared" si="19"/>
        <v>6</v>
      </c>
      <c r="S460" s="61">
        <v>1</v>
      </c>
      <c r="T460" s="61">
        <v>2.4E-2</v>
      </c>
      <c r="U460" s="61">
        <f t="shared" si="20"/>
        <v>24</v>
      </c>
      <c r="X460" s="70">
        <v>0</v>
      </c>
      <c r="Y460" s="66">
        <v>38258</v>
      </c>
      <c r="Z460" s="69">
        <v>1</v>
      </c>
      <c r="AA460" s="69">
        <v>61</v>
      </c>
      <c r="AB460" s="61"/>
      <c r="AD460" s="64">
        <v>40050</v>
      </c>
      <c r="AE460" s="61">
        <v>3</v>
      </c>
      <c r="AF460" s="61">
        <v>1</v>
      </c>
      <c r="AG460" s="63">
        <v>15</v>
      </c>
      <c r="AJ460" s="67"/>
    </row>
    <row r="461" spans="1:36" x14ac:dyDescent="0.25">
      <c r="A461" s="61" t="s">
        <v>1</v>
      </c>
      <c r="B461" s="61" t="s">
        <v>49</v>
      </c>
      <c r="C461" s="61">
        <v>2000</v>
      </c>
      <c r="D461" s="64">
        <v>36732</v>
      </c>
      <c r="E461" s="61">
        <v>5.6000000000000001E-2</v>
      </c>
      <c r="F461" s="61">
        <v>1</v>
      </c>
      <c r="N461" s="61" t="s">
        <v>1</v>
      </c>
      <c r="O461" s="61" t="s">
        <v>22</v>
      </c>
      <c r="P461" s="61">
        <v>2009</v>
      </c>
      <c r="Q461" s="64">
        <v>39980</v>
      </c>
      <c r="R461" s="63">
        <f t="shared" si="19"/>
        <v>6</v>
      </c>
      <c r="S461" s="61">
        <v>3</v>
      </c>
      <c r="T461" s="61">
        <v>2.5000000000000001E-2</v>
      </c>
      <c r="U461" s="61">
        <f t="shared" si="20"/>
        <v>25</v>
      </c>
      <c r="X461" s="70">
        <v>1</v>
      </c>
      <c r="Y461" s="66">
        <v>38258</v>
      </c>
      <c r="Z461" s="69">
        <v>1</v>
      </c>
      <c r="AA461" s="69">
        <v>80</v>
      </c>
      <c r="AB461" s="61"/>
      <c r="AD461" s="64">
        <v>40065</v>
      </c>
      <c r="AE461" s="61">
        <v>0</v>
      </c>
      <c r="AF461" s="61">
        <v>1</v>
      </c>
      <c r="AG461" s="63">
        <v>17</v>
      </c>
      <c r="AJ461" s="67"/>
    </row>
    <row r="462" spans="1:36" x14ac:dyDescent="0.25">
      <c r="A462" s="61" t="s">
        <v>1</v>
      </c>
      <c r="B462" s="61" t="s">
        <v>22</v>
      </c>
      <c r="C462" s="61">
        <v>2000</v>
      </c>
      <c r="D462" s="64">
        <v>36732</v>
      </c>
      <c r="E462" s="61">
        <v>3.2000000000000001E-2</v>
      </c>
      <c r="F462" s="61">
        <v>3</v>
      </c>
      <c r="N462" s="61" t="s">
        <v>1</v>
      </c>
      <c r="O462" s="61" t="s">
        <v>25</v>
      </c>
      <c r="P462" s="61">
        <v>2009</v>
      </c>
      <c r="Q462" s="64">
        <v>39993</v>
      </c>
      <c r="R462" s="63">
        <f t="shared" si="19"/>
        <v>6</v>
      </c>
      <c r="S462" s="61">
        <v>0</v>
      </c>
      <c r="T462" s="61">
        <v>1.7000000000000001E-2</v>
      </c>
      <c r="U462" s="61">
        <f t="shared" si="20"/>
        <v>17</v>
      </c>
      <c r="X462" s="70">
        <v>3</v>
      </c>
      <c r="Y462" s="66">
        <v>38258</v>
      </c>
      <c r="Z462" s="69">
        <v>1</v>
      </c>
      <c r="AA462" s="69">
        <v>60</v>
      </c>
      <c r="AB462" s="61"/>
      <c r="AD462" s="64">
        <v>40065</v>
      </c>
      <c r="AE462" s="61">
        <v>1</v>
      </c>
      <c r="AF462" s="61">
        <v>1</v>
      </c>
      <c r="AG462" s="63">
        <v>20</v>
      </c>
      <c r="AJ462" s="67"/>
    </row>
    <row r="463" spans="1:36" x14ac:dyDescent="0.25">
      <c r="A463" s="61" t="s">
        <v>1</v>
      </c>
      <c r="B463" s="61" t="s">
        <v>25</v>
      </c>
      <c r="C463" s="61">
        <v>2000</v>
      </c>
      <c r="D463" s="64">
        <v>36746</v>
      </c>
      <c r="E463" s="61">
        <v>4.5999999999999999E-2</v>
      </c>
      <c r="F463" s="61">
        <v>0</v>
      </c>
      <c r="N463" s="61" t="s">
        <v>1</v>
      </c>
      <c r="O463" s="61" t="s">
        <v>49</v>
      </c>
      <c r="P463" s="61">
        <v>2009</v>
      </c>
      <c r="Q463" s="64">
        <v>39993</v>
      </c>
      <c r="R463" s="63">
        <f t="shared" si="19"/>
        <v>6</v>
      </c>
      <c r="S463" s="61">
        <v>1</v>
      </c>
      <c r="T463" s="61">
        <v>1.7999999999999999E-2</v>
      </c>
      <c r="U463" s="61">
        <f t="shared" si="20"/>
        <v>18</v>
      </c>
      <c r="X463" s="71">
        <v>38510</v>
      </c>
      <c r="Z463" s="69"/>
      <c r="AA463" s="69"/>
      <c r="AB463" s="61"/>
      <c r="AD463" s="64">
        <v>40065</v>
      </c>
      <c r="AE463" s="61">
        <v>3</v>
      </c>
      <c r="AF463" s="61">
        <v>1</v>
      </c>
      <c r="AG463" s="63">
        <v>19</v>
      </c>
      <c r="AJ463" s="67"/>
    </row>
    <row r="464" spans="1:36" x14ac:dyDescent="0.25">
      <c r="A464" s="61" t="s">
        <v>1</v>
      </c>
      <c r="B464" s="61" t="s">
        <v>49</v>
      </c>
      <c r="C464" s="61">
        <v>2000</v>
      </c>
      <c r="D464" s="64">
        <v>36746</v>
      </c>
      <c r="E464" s="61">
        <v>4.7E-2</v>
      </c>
      <c r="F464" s="61">
        <v>1</v>
      </c>
      <c r="N464" s="61" t="s">
        <v>1</v>
      </c>
      <c r="O464" s="61" t="s">
        <v>22</v>
      </c>
      <c r="P464" s="61">
        <v>2009</v>
      </c>
      <c r="Q464" s="64">
        <v>39993</v>
      </c>
      <c r="R464" s="63">
        <f t="shared" si="19"/>
        <v>6</v>
      </c>
      <c r="S464" s="61">
        <v>3</v>
      </c>
      <c r="T464" s="61">
        <v>1.7000000000000001E-2</v>
      </c>
      <c r="U464" s="61">
        <f t="shared" si="20"/>
        <v>17</v>
      </c>
      <c r="X464" s="70">
        <v>0</v>
      </c>
      <c r="Y464" s="66">
        <v>38510</v>
      </c>
      <c r="Z464" s="69">
        <v>1</v>
      </c>
      <c r="AA464" s="69">
        <v>25</v>
      </c>
      <c r="AB464" s="61"/>
      <c r="AD464" s="64">
        <v>40078</v>
      </c>
      <c r="AE464" s="61">
        <v>0</v>
      </c>
      <c r="AF464" s="61">
        <v>1</v>
      </c>
      <c r="AG464" s="63">
        <v>12</v>
      </c>
      <c r="AJ464" s="68"/>
    </row>
    <row r="465" spans="1:36" x14ac:dyDescent="0.25">
      <c r="A465" s="61" t="s">
        <v>1</v>
      </c>
      <c r="B465" s="61" t="s">
        <v>22</v>
      </c>
      <c r="C465" s="61">
        <v>2000</v>
      </c>
      <c r="D465" s="64">
        <v>36746</v>
      </c>
      <c r="E465" s="61">
        <v>4.5999999999999999E-2</v>
      </c>
      <c r="F465" s="61">
        <v>3</v>
      </c>
      <c r="N465" s="61" t="s">
        <v>1</v>
      </c>
      <c r="O465" s="61" t="s">
        <v>25</v>
      </c>
      <c r="P465" s="61">
        <v>2009</v>
      </c>
      <c r="Q465" s="64">
        <v>40008</v>
      </c>
      <c r="R465" s="63">
        <f t="shared" si="19"/>
        <v>7</v>
      </c>
      <c r="S465" s="61">
        <v>0</v>
      </c>
      <c r="T465" s="61">
        <v>0.02</v>
      </c>
      <c r="U465" s="61">
        <f t="shared" si="20"/>
        <v>20</v>
      </c>
      <c r="X465" s="70">
        <v>1</v>
      </c>
      <c r="Y465" s="66">
        <v>38510</v>
      </c>
      <c r="Z465" s="69">
        <v>1</v>
      </c>
      <c r="AA465" s="69">
        <v>31</v>
      </c>
      <c r="AB465" s="61"/>
      <c r="AD465" s="64">
        <v>40078</v>
      </c>
      <c r="AE465" s="61">
        <v>1</v>
      </c>
      <c r="AF465" s="61">
        <v>1</v>
      </c>
      <c r="AG465" s="63">
        <v>12</v>
      </c>
      <c r="AJ465" s="67"/>
    </row>
    <row r="466" spans="1:36" x14ac:dyDescent="0.25">
      <c r="A466" s="61" t="s">
        <v>1</v>
      </c>
      <c r="B466" s="61" t="s">
        <v>25</v>
      </c>
      <c r="C466" s="61">
        <v>2000</v>
      </c>
      <c r="D466" s="64">
        <v>36759</v>
      </c>
      <c r="E466" s="61">
        <v>4.4999999999999998E-2</v>
      </c>
      <c r="F466" s="61">
        <v>0</v>
      </c>
      <c r="N466" s="61" t="s">
        <v>1</v>
      </c>
      <c r="O466" s="61" t="s">
        <v>49</v>
      </c>
      <c r="P466" s="61">
        <v>2009</v>
      </c>
      <c r="Q466" s="64">
        <v>40008</v>
      </c>
      <c r="R466" s="63">
        <f t="shared" si="19"/>
        <v>7</v>
      </c>
      <c r="S466" s="61">
        <v>1</v>
      </c>
      <c r="T466" s="61">
        <v>2.4E-2</v>
      </c>
      <c r="U466" s="61">
        <f t="shared" si="20"/>
        <v>24</v>
      </c>
      <c r="X466" s="70">
        <v>3</v>
      </c>
      <c r="Y466" s="66">
        <v>38510</v>
      </c>
      <c r="Z466" s="69">
        <v>1</v>
      </c>
      <c r="AA466" s="69">
        <v>38</v>
      </c>
      <c r="AB466" s="61"/>
      <c r="AD466" s="64">
        <v>40078</v>
      </c>
      <c r="AE466" s="61">
        <v>3</v>
      </c>
      <c r="AF466" s="61">
        <v>1</v>
      </c>
      <c r="AG466" s="63">
        <v>13</v>
      </c>
      <c r="AJ466" s="67"/>
    </row>
    <row r="467" spans="1:36" x14ac:dyDescent="0.25">
      <c r="A467" s="61" t="s">
        <v>1</v>
      </c>
      <c r="B467" s="61" t="s">
        <v>49</v>
      </c>
      <c r="C467" s="61">
        <v>2000</v>
      </c>
      <c r="D467" s="64">
        <v>36759</v>
      </c>
      <c r="E467" s="61">
        <v>4.3999999999999997E-2</v>
      </c>
      <c r="F467" s="61">
        <v>1</v>
      </c>
      <c r="N467" s="61" t="s">
        <v>1</v>
      </c>
      <c r="O467" s="61" t="s">
        <v>22</v>
      </c>
      <c r="P467" s="61">
        <v>2009</v>
      </c>
      <c r="Q467" s="64">
        <v>40008</v>
      </c>
      <c r="R467" s="63">
        <f t="shared" si="19"/>
        <v>7</v>
      </c>
      <c r="S467" s="61">
        <v>3</v>
      </c>
      <c r="T467" s="61">
        <v>2.1999999999999999E-2</v>
      </c>
      <c r="U467" s="61">
        <f t="shared" si="20"/>
        <v>22</v>
      </c>
      <c r="X467" s="71">
        <v>38525</v>
      </c>
      <c r="Z467" s="69"/>
      <c r="AA467" s="69"/>
      <c r="AB467" s="61"/>
      <c r="AD467" s="64">
        <v>40331</v>
      </c>
      <c r="AE467" s="61">
        <v>0</v>
      </c>
      <c r="AF467" s="61">
        <v>1</v>
      </c>
      <c r="AG467" s="63">
        <v>15</v>
      </c>
      <c r="AJ467" s="67"/>
    </row>
    <row r="468" spans="1:36" x14ac:dyDescent="0.25">
      <c r="A468" s="61" t="s">
        <v>1</v>
      </c>
      <c r="B468" s="61" t="s">
        <v>22</v>
      </c>
      <c r="C468" s="61">
        <v>2000</v>
      </c>
      <c r="D468" s="64">
        <v>36759</v>
      </c>
      <c r="E468" s="61">
        <v>4.4999999999999998E-2</v>
      </c>
      <c r="F468" s="61">
        <v>3</v>
      </c>
      <c r="N468" s="61" t="s">
        <v>1</v>
      </c>
      <c r="O468" s="61" t="s">
        <v>25</v>
      </c>
      <c r="P468" s="61">
        <v>2009</v>
      </c>
      <c r="Q468" s="64">
        <v>40022</v>
      </c>
      <c r="R468" s="63">
        <f t="shared" si="19"/>
        <v>7</v>
      </c>
      <c r="S468" s="61">
        <v>0</v>
      </c>
      <c r="T468" s="61">
        <v>1.0999999999999999E-2</v>
      </c>
      <c r="U468" s="61">
        <f t="shared" si="20"/>
        <v>11</v>
      </c>
      <c r="X468" s="70">
        <v>0</v>
      </c>
      <c r="Y468" s="66">
        <v>38525</v>
      </c>
      <c r="Z468" s="69">
        <v>1</v>
      </c>
      <c r="AA468" s="69">
        <v>36</v>
      </c>
      <c r="AB468" s="61"/>
      <c r="AD468" s="64">
        <v>40331</v>
      </c>
      <c r="AE468" s="61">
        <v>1</v>
      </c>
      <c r="AF468" s="61">
        <v>1</v>
      </c>
      <c r="AG468" s="63">
        <v>21</v>
      </c>
      <c r="AJ468" s="68"/>
    </row>
    <row r="469" spans="1:36" x14ac:dyDescent="0.25">
      <c r="A469" s="61" t="s">
        <v>1</v>
      </c>
      <c r="B469" s="61" t="s">
        <v>25</v>
      </c>
      <c r="C469" s="61">
        <v>2000</v>
      </c>
      <c r="D469" s="64">
        <v>36774</v>
      </c>
      <c r="E469" s="61">
        <v>3.2000000000000001E-2</v>
      </c>
      <c r="F469" s="61">
        <v>0</v>
      </c>
      <c r="N469" s="61" t="s">
        <v>1</v>
      </c>
      <c r="O469" s="61" t="s">
        <v>49</v>
      </c>
      <c r="P469" s="61">
        <v>2009</v>
      </c>
      <c r="Q469" s="64">
        <v>40022</v>
      </c>
      <c r="R469" s="63">
        <f t="shared" si="19"/>
        <v>7</v>
      </c>
      <c r="S469" s="61">
        <v>1</v>
      </c>
      <c r="T469" s="61">
        <v>1.6E-2</v>
      </c>
      <c r="U469" s="61">
        <f t="shared" si="20"/>
        <v>16</v>
      </c>
      <c r="X469" s="70">
        <v>1</v>
      </c>
      <c r="Y469" s="66">
        <v>38525</v>
      </c>
      <c r="Z469" s="69">
        <v>1</v>
      </c>
      <c r="AA469" s="69">
        <v>43</v>
      </c>
      <c r="AB469" s="61"/>
      <c r="AD469" s="64">
        <v>40331</v>
      </c>
      <c r="AE469" s="61">
        <v>3</v>
      </c>
      <c r="AF469" s="61">
        <v>1</v>
      </c>
      <c r="AG469" s="63">
        <v>16</v>
      </c>
      <c r="AJ469" s="67"/>
    </row>
    <row r="470" spans="1:36" x14ac:dyDescent="0.25">
      <c r="A470" s="61" t="s">
        <v>1</v>
      </c>
      <c r="B470" s="61" t="s">
        <v>49</v>
      </c>
      <c r="C470" s="61">
        <v>2000</v>
      </c>
      <c r="D470" s="64">
        <v>36774</v>
      </c>
      <c r="E470" s="61">
        <v>3.1E-2</v>
      </c>
      <c r="F470" s="61">
        <v>1</v>
      </c>
      <c r="N470" s="61" t="s">
        <v>1</v>
      </c>
      <c r="O470" s="61" t="s">
        <v>22</v>
      </c>
      <c r="P470" s="61">
        <v>2009</v>
      </c>
      <c r="Q470" s="64">
        <v>40022</v>
      </c>
      <c r="R470" s="63">
        <f t="shared" si="19"/>
        <v>7</v>
      </c>
      <c r="S470" s="61">
        <v>3</v>
      </c>
      <c r="T470" s="61">
        <v>1.4E-2</v>
      </c>
      <c r="U470" s="61">
        <f t="shared" si="20"/>
        <v>14</v>
      </c>
      <c r="X470" s="70">
        <v>3</v>
      </c>
      <c r="Y470" s="66">
        <v>38525</v>
      </c>
      <c r="Z470" s="69">
        <v>1</v>
      </c>
      <c r="AA470" s="69">
        <v>37</v>
      </c>
      <c r="AB470" s="61"/>
      <c r="AD470" s="64">
        <v>40344</v>
      </c>
      <c r="AE470" s="61">
        <v>0</v>
      </c>
      <c r="AF470" s="61">
        <v>1</v>
      </c>
      <c r="AG470" s="63">
        <v>16</v>
      </c>
      <c r="AJ470" s="67"/>
    </row>
    <row r="471" spans="1:36" x14ac:dyDescent="0.25">
      <c r="A471" s="61" t="s">
        <v>1</v>
      </c>
      <c r="B471" s="61" t="s">
        <v>22</v>
      </c>
      <c r="C471" s="61">
        <v>2000</v>
      </c>
      <c r="D471" s="64">
        <v>36774</v>
      </c>
      <c r="E471" s="61">
        <v>3.2000000000000001E-2</v>
      </c>
      <c r="F471" s="61">
        <v>3</v>
      </c>
      <c r="N471" s="61" t="s">
        <v>1</v>
      </c>
      <c r="O471" s="61" t="s">
        <v>25</v>
      </c>
      <c r="P471" s="61">
        <v>2009</v>
      </c>
      <c r="Q471" s="64">
        <v>40036</v>
      </c>
      <c r="R471" s="63">
        <f t="shared" si="19"/>
        <v>8</v>
      </c>
      <c r="S471" s="61">
        <v>0</v>
      </c>
      <c r="T471" s="61">
        <v>1.6E-2</v>
      </c>
      <c r="U471" s="61">
        <f t="shared" si="20"/>
        <v>16</v>
      </c>
      <c r="X471" s="71">
        <v>38539</v>
      </c>
      <c r="Z471" s="69"/>
      <c r="AA471" s="69"/>
      <c r="AB471" s="61"/>
      <c r="AD471" s="64">
        <v>40344</v>
      </c>
      <c r="AE471" s="61">
        <v>1</v>
      </c>
      <c r="AF471" s="61">
        <v>1</v>
      </c>
      <c r="AG471" s="63">
        <v>21</v>
      </c>
      <c r="AJ471" s="67"/>
    </row>
    <row r="472" spans="1:36" x14ac:dyDescent="0.25">
      <c r="A472" s="61" t="s">
        <v>1</v>
      </c>
      <c r="B472" s="61" t="s">
        <v>25</v>
      </c>
      <c r="C472" s="61">
        <v>2000</v>
      </c>
      <c r="D472" s="64">
        <v>36788</v>
      </c>
      <c r="E472" s="61">
        <v>6.2E-2</v>
      </c>
      <c r="F472" s="61">
        <v>0</v>
      </c>
      <c r="N472" s="61" t="s">
        <v>1</v>
      </c>
      <c r="O472" s="61" t="s">
        <v>49</v>
      </c>
      <c r="P472" s="61">
        <v>2009</v>
      </c>
      <c r="Q472" s="64">
        <v>40036</v>
      </c>
      <c r="R472" s="63">
        <f t="shared" si="19"/>
        <v>8</v>
      </c>
      <c r="S472" s="61">
        <v>1</v>
      </c>
      <c r="T472" s="61">
        <v>1.2999999999999999E-2</v>
      </c>
      <c r="U472" s="61">
        <f t="shared" si="20"/>
        <v>13</v>
      </c>
      <c r="X472" s="70">
        <v>0</v>
      </c>
      <c r="Y472" s="66">
        <v>38539</v>
      </c>
      <c r="Z472" s="69">
        <v>1</v>
      </c>
      <c r="AA472" s="69">
        <v>39</v>
      </c>
      <c r="AB472" s="61"/>
      <c r="AD472" s="64">
        <v>40344</v>
      </c>
      <c r="AE472" s="61">
        <v>3</v>
      </c>
      <c r="AF472" s="61">
        <v>1</v>
      </c>
      <c r="AG472" s="63">
        <v>21</v>
      </c>
      <c r="AJ472" s="68"/>
    </row>
    <row r="473" spans="1:36" x14ac:dyDescent="0.25">
      <c r="A473" s="61" t="s">
        <v>1</v>
      </c>
      <c r="B473" s="61" t="s">
        <v>49</v>
      </c>
      <c r="C473" s="61">
        <v>2000</v>
      </c>
      <c r="D473" s="64">
        <v>36788</v>
      </c>
      <c r="E473" s="61">
        <v>5.8000000000000003E-2</v>
      </c>
      <c r="F473" s="61">
        <v>1</v>
      </c>
      <c r="N473" s="61" t="s">
        <v>1</v>
      </c>
      <c r="O473" s="61" t="s">
        <v>22</v>
      </c>
      <c r="P473" s="61">
        <v>2009</v>
      </c>
      <c r="Q473" s="64">
        <v>40036</v>
      </c>
      <c r="R473" s="63">
        <f t="shared" si="19"/>
        <v>8</v>
      </c>
      <c r="S473" s="61">
        <v>3</v>
      </c>
      <c r="T473" s="61">
        <v>1.6E-2</v>
      </c>
      <c r="U473" s="61">
        <f t="shared" si="20"/>
        <v>16</v>
      </c>
      <c r="X473" s="70">
        <v>1</v>
      </c>
      <c r="Y473" s="66">
        <v>38539</v>
      </c>
      <c r="Z473" s="69">
        <v>1</v>
      </c>
      <c r="AA473" s="69">
        <v>41</v>
      </c>
      <c r="AB473" s="61"/>
      <c r="AD473" s="64">
        <v>40358</v>
      </c>
      <c r="AE473" s="61">
        <v>0</v>
      </c>
      <c r="AF473" s="61">
        <v>1</v>
      </c>
      <c r="AG473" s="63">
        <v>26</v>
      </c>
      <c r="AJ473" s="67"/>
    </row>
    <row r="474" spans="1:36" x14ac:dyDescent="0.25">
      <c r="A474" s="61" t="s">
        <v>1</v>
      </c>
      <c r="B474" s="61" t="s">
        <v>22</v>
      </c>
      <c r="C474" s="61">
        <v>2000</v>
      </c>
      <c r="D474" s="64">
        <v>36788</v>
      </c>
      <c r="E474" s="61">
        <v>5.6000000000000001E-2</v>
      </c>
      <c r="F474" s="61">
        <v>3</v>
      </c>
      <c r="N474" s="61" t="s">
        <v>1</v>
      </c>
      <c r="O474" s="61" t="s">
        <v>25</v>
      </c>
      <c r="P474" s="61">
        <v>2009</v>
      </c>
      <c r="Q474" s="64">
        <v>40050</v>
      </c>
      <c r="R474" s="63">
        <f t="shared" si="19"/>
        <v>8</v>
      </c>
      <c r="S474" s="61">
        <v>0</v>
      </c>
      <c r="T474" s="61">
        <v>1.4E-2</v>
      </c>
      <c r="U474" s="61">
        <f t="shared" si="20"/>
        <v>14</v>
      </c>
      <c r="X474" s="70">
        <v>3</v>
      </c>
      <c r="Y474" s="66">
        <v>38539</v>
      </c>
      <c r="Z474" s="69">
        <v>1</v>
      </c>
      <c r="AA474" s="69">
        <v>42</v>
      </c>
      <c r="AB474" s="61"/>
      <c r="AD474" s="64">
        <v>40358</v>
      </c>
      <c r="AE474" s="61">
        <v>1</v>
      </c>
      <c r="AF474" s="61">
        <v>1</v>
      </c>
      <c r="AG474" s="63">
        <v>24</v>
      </c>
      <c r="AJ474" s="67"/>
    </row>
    <row r="475" spans="1:36" x14ac:dyDescent="0.25">
      <c r="A475" s="61" t="s">
        <v>1</v>
      </c>
      <c r="B475" s="61" t="s">
        <v>25</v>
      </c>
      <c r="C475" s="61">
        <v>2000</v>
      </c>
      <c r="D475" s="64">
        <v>36802</v>
      </c>
      <c r="E475" s="61">
        <v>6.2E-2</v>
      </c>
      <c r="F475" s="61">
        <v>0</v>
      </c>
      <c r="N475" s="61" t="s">
        <v>1</v>
      </c>
      <c r="O475" s="61" t="s">
        <v>49</v>
      </c>
      <c r="P475" s="61">
        <v>2009</v>
      </c>
      <c r="Q475" s="64">
        <v>40050</v>
      </c>
      <c r="R475" s="63">
        <f t="shared" si="19"/>
        <v>8</v>
      </c>
      <c r="S475" s="61">
        <v>1</v>
      </c>
      <c r="T475" s="61">
        <v>1.4E-2</v>
      </c>
      <c r="U475" s="61">
        <f t="shared" si="20"/>
        <v>14</v>
      </c>
      <c r="X475" s="71">
        <v>38552</v>
      </c>
      <c r="Z475" s="69"/>
      <c r="AA475" s="69"/>
      <c r="AB475" s="61"/>
      <c r="AD475" s="64">
        <v>40358</v>
      </c>
      <c r="AE475" s="61">
        <v>3</v>
      </c>
      <c r="AF475" s="61">
        <v>1</v>
      </c>
      <c r="AG475" s="63">
        <v>24</v>
      </c>
      <c r="AJ475" s="67"/>
    </row>
    <row r="476" spans="1:36" x14ac:dyDescent="0.25">
      <c r="A476" s="61" t="s">
        <v>1</v>
      </c>
      <c r="B476" s="61" t="s">
        <v>22</v>
      </c>
      <c r="C476" s="61">
        <v>2000</v>
      </c>
      <c r="D476" s="64">
        <v>36802</v>
      </c>
      <c r="E476" s="61">
        <v>5.8000000000000003E-2</v>
      </c>
      <c r="F476" s="61">
        <v>3</v>
      </c>
      <c r="N476" s="61" t="s">
        <v>1</v>
      </c>
      <c r="O476" s="61" t="s">
        <v>22</v>
      </c>
      <c r="P476" s="61">
        <v>2009</v>
      </c>
      <c r="Q476" s="64">
        <v>40050</v>
      </c>
      <c r="R476" s="63">
        <f t="shared" si="19"/>
        <v>8</v>
      </c>
      <c r="S476" s="61">
        <v>3</v>
      </c>
      <c r="T476" s="61">
        <v>1.4999999999999999E-2</v>
      </c>
      <c r="U476" s="61">
        <f t="shared" si="20"/>
        <v>15</v>
      </c>
      <c r="X476" s="70">
        <v>0</v>
      </c>
      <c r="Y476" s="66">
        <v>38552</v>
      </c>
      <c r="Z476" s="69">
        <v>1</v>
      </c>
      <c r="AA476" s="69">
        <v>31</v>
      </c>
      <c r="AB476" s="61"/>
      <c r="AD476" s="64">
        <v>40372</v>
      </c>
      <c r="AE476" s="61">
        <v>0</v>
      </c>
      <c r="AF476" s="61">
        <v>1</v>
      </c>
      <c r="AG476" s="63">
        <v>28</v>
      </c>
      <c r="AJ476" s="68"/>
    </row>
    <row r="477" spans="1:36" x14ac:dyDescent="0.25">
      <c r="A477" s="61" t="s">
        <v>1</v>
      </c>
      <c r="B477" s="61" t="s">
        <v>25</v>
      </c>
      <c r="C477" s="61">
        <v>2000</v>
      </c>
      <c r="D477" s="64">
        <v>36816</v>
      </c>
      <c r="E477" s="61">
        <v>8.1000000000000003E-2</v>
      </c>
      <c r="F477" s="61">
        <v>0</v>
      </c>
      <c r="N477" s="61" t="s">
        <v>1</v>
      </c>
      <c r="O477" s="61" t="s">
        <v>25</v>
      </c>
      <c r="P477" s="61">
        <v>2009</v>
      </c>
      <c r="Q477" s="64">
        <v>40065</v>
      </c>
      <c r="R477" s="63">
        <f t="shared" si="19"/>
        <v>9</v>
      </c>
      <c r="S477" s="61">
        <v>0</v>
      </c>
      <c r="T477" s="61">
        <v>1.7000000000000001E-2</v>
      </c>
      <c r="U477" s="61">
        <f t="shared" si="20"/>
        <v>17</v>
      </c>
      <c r="X477" s="70">
        <v>1</v>
      </c>
      <c r="Y477" s="66">
        <v>38552</v>
      </c>
      <c r="Z477" s="69">
        <v>1</v>
      </c>
      <c r="AA477" s="69">
        <v>29</v>
      </c>
      <c r="AB477" s="61"/>
      <c r="AD477" s="64">
        <v>40372</v>
      </c>
      <c r="AE477" s="61">
        <v>1</v>
      </c>
      <c r="AF477" s="61">
        <v>1</v>
      </c>
      <c r="AG477" s="63">
        <v>27</v>
      </c>
      <c r="AJ477" s="67"/>
    </row>
    <row r="478" spans="1:36" x14ac:dyDescent="0.25">
      <c r="A478" s="61" t="s">
        <v>1</v>
      </c>
      <c r="B478" s="61" t="s">
        <v>22</v>
      </c>
      <c r="C478" s="61">
        <v>2000</v>
      </c>
      <c r="D478" s="64">
        <v>36816</v>
      </c>
      <c r="E478" s="61">
        <v>0.08</v>
      </c>
      <c r="F478" s="61">
        <v>3</v>
      </c>
      <c r="N478" s="61" t="s">
        <v>1</v>
      </c>
      <c r="O478" s="61" t="s">
        <v>49</v>
      </c>
      <c r="P478" s="61">
        <v>2009</v>
      </c>
      <c r="Q478" s="64">
        <v>40065</v>
      </c>
      <c r="R478" s="63">
        <f t="shared" si="19"/>
        <v>9</v>
      </c>
      <c r="S478" s="61">
        <v>1</v>
      </c>
      <c r="T478" s="61">
        <v>0.02</v>
      </c>
      <c r="U478" s="61">
        <f t="shared" si="20"/>
        <v>20</v>
      </c>
      <c r="X478" s="70">
        <v>3</v>
      </c>
      <c r="Y478" s="66">
        <v>38552</v>
      </c>
      <c r="Z478" s="69">
        <v>1</v>
      </c>
      <c r="AA478" s="69">
        <v>43</v>
      </c>
      <c r="AB478" s="61"/>
      <c r="AD478" s="64">
        <v>40372</v>
      </c>
      <c r="AE478" s="61">
        <v>3</v>
      </c>
      <c r="AF478" s="61">
        <v>1</v>
      </c>
      <c r="AG478" s="63">
        <v>32</v>
      </c>
      <c r="AJ478" s="67"/>
    </row>
    <row r="479" spans="1:36" x14ac:dyDescent="0.25">
      <c r="A479" s="61" t="s">
        <v>1</v>
      </c>
      <c r="B479" s="61" t="s">
        <v>25</v>
      </c>
      <c r="C479" s="61">
        <v>2000</v>
      </c>
      <c r="D479" s="64">
        <v>36830</v>
      </c>
      <c r="E479" s="61">
        <v>0.106</v>
      </c>
      <c r="F479" s="61">
        <v>0</v>
      </c>
      <c r="N479" s="61" t="s">
        <v>1</v>
      </c>
      <c r="O479" s="61" t="s">
        <v>22</v>
      </c>
      <c r="P479" s="61">
        <v>2009</v>
      </c>
      <c r="Q479" s="64">
        <v>40065</v>
      </c>
      <c r="R479" s="63">
        <f t="shared" si="19"/>
        <v>9</v>
      </c>
      <c r="S479" s="61">
        <v>3</v>
      </c>
      <c r="T479" s="61">
        <v>1.9E-2</v>
      </c>
      <c r="U479" s="61">
        <f t="shared" si="20"/>
        <v>19</v>
      </c>
      <c r="X479" s="71">
        <v>38566</v>
      </c>
      <c r="Z479" s="69"/>
      <c r="AA479" s="69"/>
      <c r="AB479" s="61"/>
      <c r="AD479" s="64">
        <v>40386</v>
      </c>
      <c r="AE479" s="61">
        <v>0</v>
      </c>
      <c r="AF479" s="61">
        <v>1</v>
      </c>
      <c r="AG479" s="63">
        <v>29</v>
      </c>
      <c r="AJ479" s="67"/>
    </row>
    <row r="480" spans="1:36" x14ac:dyDescent="0.25">
      <c r="A480" s="61" t="s">
        <v>1</v>
      </c>
      <c r="B480" s="61" t="s">
        <v>22</v>
      </c>
      <c r="C480" s="61">
        <v>2000</v>
      </c>
      <c r="D480" s="64">
        <v>36830</v>
      </c>
      <c r="E480" s="61">
        <v>0.107</v>
      </c>
      <c r="F480" s="61">
        <v>3</v>
      </c>
      <c r="N480" s="61" t="s">
        <v>1</v>
      </c>
      <c r="O480" s="61" t="s">
        <v>25</v>
      </c>
      <c r="P480" s="61">
        <v>2009</v>
      </c>
      <c r="Q480" s="64">
        <v>40078</v>
      </c>
      <c r="R480" s="63">
        <f t="shared" si="19"/>
        <v>9</v>
      </c>
      <c r="S480" s="61">
        <v>0</v>
      </c>
      <c r="T480" s="61">
        <v>1.2E-2</v>
      </c>
      <c r="U480" s="61">
        <f t="shared" si="20"/>
        <v>12</v>
      </c>
      <c r="X480" s="70">
        <v>0</v>
      </c>
      <c r="Y480" s="66">
        <v>38566</v>
      </c>
      <c r="Z480" s="69">
        <v>1</v>
      </c>
      <c r="AA480" s="69">
        <v>28</v>
      </c>
      <c r="AB480" s="61"/>
      <c r="AD480" s="64">
        <v>40386</v>
      </c>
      <c r="AE480" s="61">
        <v>1</v>
      </c>
      <c r="AF480" s="61">
        <v>1</v>
      </c>
      <c r="AG480" s="63">
        <v>32</v>
      </c>
      <c r="AJ480" s="68"/>
    </row>
    <row r="481" spans="1:36" x14ac:dyDescent="0.25">
      <c r="A481" s="61" t="s">
        <v>1</v>
      </c>
      <c r="B481" s="61" t="s">
        <v>25</v>
      </c>
      <c r="C481" s="61">
        <v>2000</v>
      </c>
      <c r="D481" s="64">
        <v>36844</v>
      </c>
      <c r="E481" s="61">
        <v>0.13100000000000001</v>
      </c>
      <c r="F481" s="61">
        <v>0</v>
      </c>
      <c r="N481" s="61" t="s">
        <v>1</v>
      </c>
      <c r="O481" s="61" t="s">
        <v>49</v>
      </c>
      <c r="P481" s="61">
        <v>2009</v>
      </c>
      <c r="Q481" s="64">
        <v>40078</v>
      </c>
      <c r="R481" s="63">
        <f t="shared" si="19"/>
        <v>9</v>
      </c>
      <c r="S481" s="61">
        <v>1</v>
      </c>
      <c r="T481" s="61">
        <v>1.2E-2</v>
      </c>
      <c r="U481" s="61">
        <f t="shared" si="20"/>
        <v>12</v>
      </c>
      <c r="X481" s="70">
        <v>1</v>
      </c>
      <c r="Y481" s="66">
        <v>38566</v>
      </c>
      <c r="Z481" s="69">
        <v>1</v>
      </c>
      <c r="AA481" s="69">
        <v>33</v>
      </c>
      <c r="AB481" s="61"/>
      <c r="AD481" s="64">
        <v>40386</v>
      </c>
      <c r="AE481" s="61">
        <v>3</v>
      </c>
      <c r="AF481" s="61">
        <v>1</v>
      </c>
      <c r="AG481" s="63">
        <v>29</v>
      </c>
      <c r="AJ481" s="67"/>
    </row>
    <row r="482" spans="1:36" x14ac:dyDescent="0.25">
      <c r="A482" s="61" t="s">
        <v>1</v>
      </c>
      <c r="B482" s="61" t="s">
        <v>22</v>
      </c>
      <c r="C482" s="61">
        <v>2000</v>
      </c>
      <c r="D482" s="64">
        <v>36844</v>
      </c>
      <c r="E482" s="61">
        <v>0.13100000000000001</v>
      </c>
      <c r="F482" s="61">
        <v>3</v>
      </c>
      <c r="N482" s="61" t="s">
        <v>1</v>
      </c>
      <c r="O482" s="61" t="s">
        <v>22</v>
      </c>
      <c r="P482" s="61">
        <v>2009</v>
      </c>
      <c r="Q482" s="64">
        <v>40078</v>
      </c>
      <c r="R482" s="63">
        <f t="shared" si="19"/>
        <v>9</v>
      </c>
      <c r="S482" s="61">
        <v>3</v>
      </c>
      <c r="T482" s="61">
        <v>1.2999999999999999E-2</v>
      </c>
      <c r="U482" s="61">
        <f t="shared" si="20"/>
        <v>13</v>
      </c>
      <c r="X482" s="70">
        <v>3</v>
      </c>
      <c r="Y482" s="66">
        <v>38566</v>
      </c>
      <c r="Z482" s="69">
        <v>1</v>
      </c>
      <c r="AA482" s="69">
        <v>27</v>
      </c>
      <c r="AB482" s="61"/>
      <c r="AD482" s="64">
        <v>40400</v>
      </c>
      <c r="AE482" s="61">
        <v>0</v>
      </c>
      <c r="AF482" s="61">
        <v>1</v>
      </c>
      <c r="AG482" s="63">
        <v>29</v>
      </c>
      <c r="AJ482" s="67"/>
    </row>
    <row r="483" spans="1:36" x14ac:dyDescent="0.25">
      <c r="A483" s="61" t="s">
        <v>1</v>
      </c>
      <c r="B483" s="61" t="s">
        <v>25</v>
      </c>
      <c r="C483" s="61">
        <v>2000</v>
      </c>
      <c r="D483" s="64">
        <v>36858</v>
      </c>
      <c r="E483" s="61">
        <v>0.13500000000000001</v>
      </c>
      <c r="F483" s="61">
        <v>0</v>
      </c>
      <c r="N483" s="61" t="s">
        <v>1</v>
      </c>
      <c r="O483" s="61" t="s">
        <v>25</v>
      </c>
      <c r="P483" s="61">
        <v>2010</v>
      </c>
      <c r="Q483" s="64">
        <v>40331</v>
      </c>
      <c r="R483" s="63">
        <f t="shared" si="19"/>
        <v>6</v>
      </c>
      <c r="S483" s="61">
        <v>0</v>
      </c>
      <c r="T483" s="61">
        <v>1.4999999999999999E-2</v>
      </c>
      <c r="U483" s="61">
        <f t="shared" si="20"/>
        <v>15</v>
      </c>
      <c r="X483" s="71">
        <v>38581</v>
      </c>
      <c r="Z483" s="69"/>
      <c r="AA483" s="69"/>
      <c r="AB483" s="61"/>
      <c r="AD483" s="64">
        <v>40400</v>
      </c>
      <c r="AE483" s="61">
        <v>1</v>
      </c>
      <c r="AF483" s="61">
        <v>1</v>
      </c>
      <c r="AG483" s="63">
        <v>32</v>
      </c>
      <c r="AJ483" s="67"/>
    </row>
    <row r="484" spans="1:36" x14ac:dyDescent="0.25">
      <c r="A484" s="61" t="s">
        <v>1</v>
      </c>
      <c r="B484" s="61" t="s">
        <v>22</v>
      </c>
      <c r="C484" s="61">
        <v>2000</v>
      </c>
      <c r="D484" s="64">
        <v>36858</v>
      </c>
      <c r="E484" s="61">
        <v>0.13900000000000001</v>
      </c>
      <c r="F484" s="61">
        <v>3</v>
      </c>
      <c r="N484" s="61" t="s">
        <v>1</v>
      </c>
      <c r="O484" s="61" t="s">
        <v>49</v>
      </c>
      <c r="P484" s="61">
        <v>2010</v>
      </c>
      <c r="Q484" s="64">
        <v>40331</v>
      </c>
      <c r="R484" s="63">
        <f t="shared" si="19"/>
        <v>6</v>
      </c>
      <c r="S484" s="61">
        <v>1</v>
      </c>
      <c r="T484" s="61">
        <v>2.1000000000000001E-2</v>
      </c>
      <c r="U484" s="61">
        <f t="shared" si="20"/>
        <v>21</v>
      </c>
      <c r="X484" s="70">
        <v>0</v>
      </c>
      <c r="Y484" s="66">
        <v>38581</v>
      </c>
      <c r="Z484" s="69">
        <v>1</v>
      </c>
      <c r="AA484" s="69">
        <v>32</v>
      </c>
      <c r="AB484" s="61"/>
      <c r="AD484" s="64">
        <v>40400</v>
      </c>
      <c r="AE484" s="61">
        <v>3</v>
      </c>
      <c r="AF484" s="61">
        <v>1</v>
      </c>
      <c r="AG484" s="63">
        <v>30</v>
      </c>
      <c r="AJ484" s="68"/>
    </row>
    <row r="485" spans="1:36" x14ac:dyDescent="0.25">
      <c r="A485" s="61" t="s">
        <v>1</v>
      </c>
      <c r="B485" s="61" t="s">
        <v>158</v>
      </c>
      <c r="C485" s="61">
        <v>2001</v>
      </c>
      <c r="D485" s="64">
        <v>36944</v>
      </c>
      <c r="E485" s="61">
        <v>6.4000000000000001E-2</v>
      </c>
      <c r="F485" s="61">
        <v>0</v>
      </c>
      <c r="N485" s="61" t="s">
        <v>1</v>
      </c>
      <c r="O485" s="61" t="s">
        <v>22</v>
      </c>
      <c r="P485" s="61">
        <v>2010</v>
      </c>
      <c r="Q485" s="64">
        <v>40331</v>
      </c>
      <c r="R485" s="63">
        <f t="shared" si="19"/>
        <v>6</v>
      </c>
      <c r="S485" s="61">
        <v>3</v>
      </c>
      <c r="T485" s="61">
        <v>1.6E-2</v>
      </c>
      <c r="U485" s="61">
        <f t="shared" si="20"/>
        <v>16</v>
      </c>
      <c r="X485" s="70">
        <v>1</v>
      </c>
      <c r="Y485" s="66">
        <v>38581</v>
      </c>
      <c r="Z485" s="69">
        <v>1</v>
      </c>
      <c r="AA485" s="69">
        <v>28</v>
      </c>
      <c r="AB485" s="61"/>
      <c r="AD485" s="64">
        <v>40421</v>
      </c>
      <c r="AE485" s="61">
        <v>0</v>
      </c>
      <c r="AF485" s="61">
        <v>1</v>
      </c>
      <c r="AG485" s="63">
        <v>24</v>
      </c>
      <c r="AJ485" s="67"/>
    </row>
    <row r="486" spans="1:36" x14ac:dyDescent="0.25">
      <c r="A486" s="61" t="s">
        <v>1</v>
      </c>
      <c r="B486" s="61" t="s">
        <v>157</v>
      </c>
      <c r="C486" s="61">
        <v>2001</v>
      </c>
      <c r="D486" s="64">
        <v>36944</v>
      </c>
      <c r="E486" s="61">
        <v>0.08</v>
      </c>
      <c r="F486" s="61">
        <v>3</v>
      </c>
      <c r="N486" s="61" t="s">
        <v>1</v>
      </c>
      <c r="O486" s="61" t="s">
        <v>25</v>
      </c>
      <c r="P486" s="61">
        <v>2010</v>
      </c>
      <c r="Q486" s="64">
        <v>40344</v>
      </c>
      <c r="R486" s="63">
        <f t="shared" si="19"/>
        <v>6</v>
      </c>
      <c r="S486" s="61">
        <v>0</v>
      </c>
      <c r="T486" s="61">
        <v>1.6E-2</v>
      </c>
      <c r="U486" s="61">
        <f t="shared" si="20"/>
        <v>16</v>
      </c>
      <c r="X486" s="70">
        <v>3</v>
      </c>
      <c r="Y486" s="66">
        <v>38581</v>
      </c>
      <c r="Z486" s="69">
        <v>1</v>
      </c>
      <c r="AA486" s="69">
        <v>36</v>
      </c>
      <c r="AB486" s="61"/>
      <c r="AD486" s="64">
        <v>40421</v>
      </c>
      <c r="AE486" s="61">
        <v>1</v>
      </c>
      <c r="AF486" s="61">
        <v>1</v>
      </c>
      <c r="AG486" s="63">
        <v>25</v>
      </c>
      <c r="AJ486" s="67"/>
    </row>
    <row r="487" spans="1:36" x14ac:dyDescent="0.25">
      <c r="A487" s="61" t="s">
        <v>1</v>
      </c>
      <c r="B487" s="61" t="s">
        <v>25</v>
      </c>
      <c r="C487" s="61">
        <v>2001</v>
      </c>
      <c r="D487" s="64">
        <v>36992</v>
      </c>
      <c r="E487" s="61">
        <v>7.3999999999999996E-2</v>
      </c>
      <c r="F487" s="61">
        <v>0</v>
      </c>
      <c r="N487" s="61" t="s">
        <v>1</v>
      </c>
      <c r="O487" s="61" t="s">
        <v>49</v>
      </c>
      <c r="P487" s="61">
        <v>2010</v>
      </c>
      <c r="Q487" s="64">
        <v>40344</v>
      </c>
      <c r="R487" s="63">
        <f t="shared" si="19"/>
        <v>6</v>
      </c>
      <c r="S487" s="61">
        <v>1</v>
      </c>
      <c r="T487" s="61">
        <v>2.1000000000000001E-2</v>
      </c>
      <c r="U487" s="61">
        <f t="shared" si="20"/>
        <v>21</v>
      </c>
      <c r="X487" s="71">
        <v>38594</v>
      </c>
      <c r="Z487" s="69"/>
      <c r="AA487" s="69"/>
      <c r="AB487" s="61"/>
      <c r="AD487" s="64">
        <v>40421</v>
      </c>
      <c r="AE487" s="61">
        <v>3</v>
      </c>
      <c r="AF487" s="61">
        <v>1</v>
      </c>
      <c r="AG487" s="63">
        <v>25</v>
      </c>
      <c r="AJ487" s="67"/>
    </row>
    <row r="488" spans="1:36" x14ac:dyDescent="0.25">
      <c r="A488" s="61" t="s">
        <v>1</v>
      </c>
      <c r="B488" s="61" t="s">
        <v>22</v>
      </c>
      <c r="C488" s="61">
        <v>2001</v>
      </c>
      <c r="D488" s="64">
        <v>36992</v>
      </c>
      <c r="E488" s="61">
        <v>9.2999999999999999E-2</v>
      </c>
      <c r="F488" s="61">
        <v>3</v>
      </c>
      <c r="N488" s="61" t="s">
        <v>1</v>
      </c>
      <c r="O488" s="61" t="s">
        <v>22</v>
      </c>
      <c r="P488" s="61">
        <v>2010</v>
      </c>
      <c r="Q488" s="64">
        <v>40344</v>
      </c>
      <c r="R488" s="63">
        <f t="shared" si="19"/>
        <v>6</v>
      </c>
      <c r="S488" s="61">
        <v>3</v>
      </c>
      <c r="T488" s="61">
        <v>2.1000000000000001E-2</v>
      </c>
      <c r="U488" s="61">
        <f t="shared" si="20"/>
        <v>21</v>
      </c>
      <c r="V488" s="61">
        <v>1</v>
      </c>
      <c r="X488" s="70">
        <v>0</v>
      </c>
      <c r="Y488" s="66">
        <v>38594</v>
      </c>
      <c r="Z488" s="69">
        <v>1</v>
      </c>
      <c r="AA488" s="69">
        <v>35</v>
      </c>
      <c r="AB488" s="61"/>
      <c r="AD488" s="64">
        <v>40429</v>
      </c>
      <c r="AE488" s="61">
        <v>0</v>
      </c>
      <c r="AF488" s="61">
        <v>1</v>
      </c>
      <c r="AG488" s="63">
        <v>25</v>
      </c>
      <c r="AJ488" s="68"/>
    </row>
    <row r="489" spans="1:36" x14ac:dyDescent="0.25">
      <c r="A489" s="61" t="s">
        <v>1</v>
      </c>
      <c r="B489" s="61" t="s">
        <v>25</v>
      </c>
      <c r="C489" s="61">
        <v>2001</v>
      </c>
      <c r="D489" s="64">
        <v>36999</v>
      </c>
      <c r="E489" s="61">
        <v>5.8999999999999997E-2</v>
      </c>
      <c r="F489" s="61">
        <v>0</v>
      </c>
      <c r="N489" s="61" t="s">
        <v>1</v>
      </c>
      <c r="O489" s="61" t="s">
        <v>25</v>
      </c>
      <c r="P489" s="61">
        <v>2010</v>
      </c>
      <c r="Q489" s="64">
        <v>40358</v>
      </c>
      <c r="R489" s="63">
        <f t="shared" si="19"/>
        <v>6</v>
      </c>
      <c r="S489" s="61">
        <v>0</v>
      </c>
      <c r="T489" s="61">
        <v>2.5999999999999999E-2</v>
      </c>
      <c r="U489" s="61">
        <f t="shared" si="20"/>
        <v>26</v>
      </c>
      <c r="X489" s="70">
        <v>1</v>
      </c>
      <c r="Y489" s="66">
        <v>38594</v>
      </c>
      <c r="Z489" s="69">
        <v>1</v>
      </c>
      <c r="AA489" s="69">
        <v>34</v>
      </c>
      <c r="AB489" s="61"/>
      <c r="AD489" s="64">
        <v>40429</v>
      </c>
      <c r="AE489" s="61">
        <v>1</v>
      </c>
      <c r="AF489" s="61">
        <v>1</v>
      </c>
      <c r="AG489" s="63">
        <v>26</v>
      </c>
      <c r="AJ489" s="67"/>
    </row>
    <row r="490" spans="1:36" x14ac:dyDescent="0.25">
      <c r="A490" s="61" t="s">
        <v>1</v>
      </c>
      <c r="B490" s="61" t="s">
        <v>22</v>
      </c>
      <c r="C490" s="61">
        <v>2001</v>
      </c>
      <c r="D490" s="64">
        <v>36999</v>
      </c>
      <c r="E490" s="61">
        <v>5.8999999999999997E-2</v>
      </c>
      <c r="F490" s="61">
        <v>3</v>
      </c>
      <c r="N490" s="61" t="s">
        <v>1</v>
      </c>
      <c r="O490" s="61" t="s">
        <v>49</v>
      </c>
      <c r="P490" s="61">
        <v>2010</v>
      </c>
      <c r="Q490" s="64">
        <v>40358</v>
      </c>
      <c r="R490" s="63">
        <f t="shared" si="19"/>
        <v>6</v>
      </c>
      <c r="S490" s="61">
        <v>1</v>
      </c>
      <c r="T490" s="61">
        <v>2.4E-2</v>
      </c>
      <c r="U490" s="61">
        <f t="shared" si="20"/>
        <v>24</v>
      </c>
      <c r="X490" s="70">
        <v>3</v>
      </c>
      <c r="Y490" s="66">
        <v>38594</v>
      </c>
      <c r="Z490" s="69">
        <v>1</v>
      </c>
      <c r="AA490" s="69">
        <v>43</v>
      </c>
      <c r="AB490" s="61"/>
      <c r="AD490" s="64">
        <v>40429</v>
      </c>
      <c r="AE490" s="61">
        <v>3</v>
      </c>
      <c r="AF490" s="61">
        <v>1</v>
      </c>
      <c r="AG490" s="63">
        <v>25</v>
      </c>
      <c r="AJ490" s="67"/>
    </row>
    <row r="491" spans="1:36" x14ac:dyDescent="0.25">
      <c r="A491" s="61" t="s">
        <v>1</v>
      </c>
      <c r="B491" s="61" t="s">
        <v>25</v>
      </c>
      <c r="C491" s="61">
        <v>2001</v>
      </c>
      <c r="D491" s="64">
        <v>37011</v>
      </c>
      <c r="E491" s="61">
        <v>7.0000000000000007E-2</v>
      </c>
      <c r="F491" s="61">
        <v>0</v>
      </c>
      <c r="N491" s="61" t="s">
        <v>1</v>
      </c>
      <c r="O491" s="61" t="s">
        <v>22</v>
      </c>
      <c r="P491" s="61">
        <v>2010</v>
      </c>
      <c r="Q491" s="64">
        <v>40358</v>
      </c>
      <c r="R491" s="63">
        <f t="shared" si="19"/>
        <v>6</v>
      </c>
      <c r="S491" s="61">
        <v>3</v>
      </c>
      <c r="T491" s="61">
        <v>2.4E-2</v>
      </c>
      <c r="U491" s="61">
        <f t="shared" si="20"/>
        <v>24</v>
      </c>
      <c r="X491" s="71">
        <v>38608</v>
      </c>
      <c r="Z491" s="69"/>
      <c r="AA491" s="69"/>
      <c r="AB491" s="61"/>
      <c r="AD491" s="64">
        <v>40444</v>
      </c>
      <c r="AE491" s="61">
        <v>0</v>
      </c>
      <c r="AF491" s="61">
        <v>1</v>
      </c>
      <c r="AG491" s="63">
        <v>21</v>
      </c>
      <c r="AJ491" s="67"/>
    </row>
    <row r="492" spans="1:36" x14ac:dyDescent="0.25">
      <c r="A492" s="61" t="s">
        <v>1</v>
      </c>
      <c r="B492" s="61" t="s">
        <v>22</v>
      </c>
      <c r="C492" s="61">
        <v>2001</v>
      </c>
      <c r="D492" s="64">
        <v>37011</v>
      </c>
      <c r="E492" s="61">
        <v>8.8999999999999996E-2</v>
      </c>
      <c r="F492" s="61">
        <v>3</v>
      </c>
      <c r="N492" s="61" t="s">
        <v>1</v>
      </c>
      <c r="O492" s="61" t="s">
        <v>25</v>
      </c>
      <c r="P492" s="61">
        <v>2010</v>
      </c>
      <c r="Q492" s="64">
        <v>40372</v>
      </c>
      <c r="R492" s="63">
        <f t="shared" si="19"/>
        <v>7</v>
      </c>
      <c r="S492" s="61">
        <v>0</v>
      </c>
      <c r="T492" s="61">
        <v>2.8000000000000001E-2</v>
      </c>
      <c r="U492" s="61">
        <f t="shared" si="20"/>
        <v>28</v>
      </c>
      <c r="X492" s="70">
        <v>1</v>
      </c>
      <c r="Y492" s="66">
        <v>38608</v>
      </c>
      <c r="Z492" s="69">
        <v>1</v>
      </c>
      <c r="AA492" s="69">
        <v>44</v>
      </c>
      <c r="AB492" s="61"/>
      <c r="AD492" s="64">
        <v>40444</v>
      </c>
      <c r="AE492" s="61">
        <v>1</v>
      </c>
      <c r="AF492" s="61">
        <v>1</v>
      </c>
      <c r="AG492" s="63">
        <v>23</v>
      </c>
      <c r="AJ492" s="68"/>
    </row>
    <row r="493" spans="1:36" x14ac:dyDescent="0.25">
      <c r="A493" s="61" t="s">
        <v>1</v>
      </c>
      <c r="B493" s="61" t="s">
        <v>25</v>
      </c>
      <c r="C493" s="61">
        <v>2001</v>
      </c>
      <c r="D493" s="64">
        <v>37026</v>
      </c>
      <c r="E493" s="61">
        <v>6.6000000000000003E-2</v>
      </c>
      <c r="F493" s="61">
        <v>0</v>
      </c>
      <c r="N493" s="61" t="s">
        <v>1</v>
      </c>
      <c r="O493" s="61" t="s">
        <v>49</v>
      </c>
      <c r="P493" s="61">
        <v>2010</v>
      </c>
      <c r="Q493" s="64">
        <v>40372</v>
      </c>
      <c r="R493" s="63">
        <f t="shared" si="19"/>
        <v>7</v>
      </c>
      <c r="S493" s="61">
        <v>1</v>
      </c>
      <c r="T493" s="61">
        <v>2.7E-2</v>
      </c>
      <c r="U493" s="61">
        <f t="shared" si="20"/>
        <v>27</v>
      </c>
      <c r="X493" s="70">
        <v>3</v>
      </c>
      <c r="Y493" s="66">
        <v>38608</v>
      </c>
      <c r="Z493" s="69">
        <v>1</v>
      </c>
      <c r="AA493" s="69">
        <v>34</v>
      </c>
      <c r="AB493" s="61"/>
      <c r="AD493" s="64">
        <v>40444</v>
      </c>
      <c r="AE493" s="61">
        <v>3</v>
      </c>
      <c r="AF493" s="61">
        <v>1</v>
      </c>
      <c r="AG493" s="63">
        <v>22</v>
      </c>
      <c r="AJ493" s="67"/>
    </row>
    <row r="494" spans="1:36" x14ac:dyDescent="0.25">
      <c r="A494" s="61" t="s">
        <v>1</v>
      </c>
      <c r="B494" s="61" t="s">
        <v>22</v>
      </c>
      <c r="C494" s="61">
        <v>2001</v>
      </c>
      <c r="D494" s="64">
        <v>37026</v>
      </c>
      <c r="E494" s="61">
        <v>7.2999999999999995E-2</v>
      </c>
      <c r="F494" s="61">
        <v>3</v>
      </c>
      <c r="N494" s="61" t="s">
        <v>1</v>
      </c>
      <c r="O494" s="61" t="s">
        <v>22</v>
      </c>
      <c r="P494" s="61">
        <v>2010</v>
      </c>
      <c r="Q494" s="64">
        <v>40372</v>
      </c>
      <c r="R494" s="63">
        <f t="shared" si="19"/>
        <v>7</v>
      </c>
      <c r="S494" s="61">
        <v>3</v>
      </c>
      <c r="T494" s="61">
        <v>3.2000000000000001E-2</v>
      </c>
      <c r="U494" s="61">
        <f t="shared" si="20"/>
        <v>32</v>
      </c>
      <c r="X494" s="71">
        <v>38622</v>
      </c>
      <c r="Z494" s="69"/>
      <c r="AA494" s="69"/>
      <c r="AB494" s="61"/>
      <c r="AD494" s="64">
        <v>40695</v>
      </c>
      <c r="AE494" s="61">
        <v>0</v>
      </c>
      <c r="AF494" s="61">
        <v>1</v>
      </c>
      <c r="AG494" s="63">
        <v>14</v>
      </c>
      <c r="AJ494" s="67"/>
    </row>
    <row r="495" spans="1:36" x14ac:dyDescent="0.25">
      <c r="A495" s="61" t="s">
        <v>1</v>
      </c>
      <c r="B495" s="61" t="s">
        <v>25</v>
      </c>
      <c r="C495" s="61">
        <v>2001</v>
      </c>
      <c r="D495" s="64">
        <v>37040</v>
      </c>
      <c r="E495" s="61">
        <v>3.7999999999999999E-2</v>
      </c>
      <c r="F495" s="61">
        <v>0</v>
      </c>
      <c r="N495" s="61" t="s">
        <v>1</v>
      </c>
      <c r="O495" s="61" t="s">
        <v>25</v>
      </c>
      <c r="P495" s="61">
        <v>2010</v>
      </c>
      <c r="Q495" s="64">
        <v>40386</v>
      </c>
      <c r="R495" s="63">
        <f t="shared" si="19"/>
        <v>7</v>
      </c>
      <c r="S495" s="61">
        <v>0</v>
      </c>
      <c r="T495" s="61">
        <v>2.9000000000000001E-2</v>
      </c>
      <c r="U495" s="61">
        <f t="shared" si="20"/>
        <v>29</v>
      </c>
      <c r="X495" s="70">
        <v>0</v>
      </c>
      <c r="Y495" s="66">
        <v>38622</v>
      </c>
      <c r="Z495" s="69">
        <v>1</v>
      </c>
      <c r="AA495" s="69">
        <v>37</v>
      </c>
      <c r="AB495" s="61"/>
      <c r="AD495" s="64">
        <v>40695</v>
      </c>
      <c r="AE495" s="61">
        <v>3</v>
      </c>
      <c r="AF495" s="61">
        <v>1</v>
      </c>
      <c r="AG495" s="63">
        <v>20</v>
      </c>
      <c r="AJ495" s="67"/>
    </row>
    <row r="496" spans="1:36" x14ac:dyDescent="0.25">
      <c r="A496" s="61" t="s">
        <v>1</v>
      </c>
      <c r="B496" s="61" t="s">
        <v>22</v>
      </c>
      <c r="C496" s="61">
        <v>2001</v>
      </c>
      <c r="D496" s="64">
        <v>37040</v>
      </c>
      <c r="E496" s="61">
        <v>4.7E-2</v>
      </c>
      <c r="F496" s="61">
        <v>3</v>
      </c>
      <c r="N496" s="61" t="s">
        <v>1</v>
      </c>
      <c r="O496" s="61" t="s">
        <v>49</v>
      </c>
      <c r="P496" s="61">
        <v>2010</v>
      </c>
      <c r="Q496" s="64">
        <v>40386</v>
      </c>
      <c r="R496" s="63">
        <f t="shared" si="19"/>
        <v>7</v>
      </c>
      <c r="S496" s="61">
        <v>1</v>
      </c>
      <c r="T496" s="61">
        <v>3.2000000000000001E-2</v>
      </c>
      <c r="U496" s="61">
        <f t="shared" si="20"/>
        <v>32</v>
      </c>
      <c r="X496" s="70">
        <v>1</v>
      </c>
      <c r="Y496" s="66">
        <v>38622</v>
      </c>
      <c r="Z496" s="69">
        <v>1</v>
      </c>
      <c r="AA496" s="69">
        <v>37</v>
      </c>
      <c r="AB496" s="61"/>
      <c r="AD496" s="64">
        <v>40701</v>
      </c>
      <c r="AE496" s="61">
        <v>0</v>
      </c>
      <c r="AF496" s="61">
        <v>1</v>
      </c>
      <c r="AG496" s="63">
        <v>14</v>
      </c>
      <c r="AJ496" s="68"/>
    </row>
    <row r="497" spans="1:36" x14ac:dyDescent="0.25">
      <c r="A497" s="61" t="s">
        <v>1</v>
      </c>
      <c r="B497" s="61" t="s">
        <v>25</v>
      </c>
      <c r="C497" s="61">
        <v>2001</v>
      </c>
      <c r="D497" s="64">
        <v>37054</v>
      </c>
      <c r="E497" s="61">
        <v>4.2000000000000003E-2</v>
      </c>
      <c r="F497" s="61">
        <v>0</v>
      </c>
      <c r="N497" s="61" t="s">
        <v>1</v>
      </c>
      <c r="O497" s="61" t="s">
        <v>22</v>
      </c>
      <c r="P497" s="61">
        <v>2010</v>
      </c>
      <c r="Q497" s="64">
        <v>40386</v>
      </c>
      <c r="R497" s="63">
        <f t="shared" si="19"/>
        <v>7</v>
      </c>
      <c r="S497" s="61">
        <v>3</v>
      </c>
      <c r="T497" s="61">
        <v>2.9000000000000001E-2</v>
      </c>
      <c r="U497" s="61">
        <f t="shared" si="20"/>
        <v>29</v>
      </c>
      <c r="X497" s="70">
        <v>3</v>
      </c>
      <c r="Y497" s="66">
        <v>38622</v>
      </c>
      <c r="Z497" s="69">
        <v>1</v>
      </c>
      <c r="AA497" s="69">
        <v>38</v>
      </c>
      <c r="AB497" s="61"/>
      <c r="AD497" s="64">
        <v>40701</v>
      </c>
      <c r="AE497" s="61">
        <v>3</v>
      </c>
      <c r="AF497" s="61">
        <v>1</v>
      </c>
      <c r="AG497" s="63">
        <v>17</v>
      </c>
      <c r="AJ497" s="67"/>
    </row>
    <row r="498" spans="1:36" x14ac:dyDescent="0.25">
      <c r="A498" s="61" t="s">
        <v>1</v>
      </c>
      <c r="B498" s="61" t="s">
        <v>49</v>
      </c>
      <c r="C498" s="61">
        <v>2001</v>
      </c>
      <c r="D498" s="64">
        <v>37054</v>
      </c>
      <c r="E498" s="61">
        <v>4.4999999999999998E-2</v>
      </c>
      <c r="F498" s="61">
        <v>1</v>
      </c>
      <c r="N498" s="61" t="s">
        <v>1</v>
      </c>
      <c r="O498" s="61" t="s">
        <v>25</v>
      </c>
      <c r="P498" s="61">
        <v>2010</v>
      </c>
      <c r="Q498" s="64">
        <v>40400</v>
      </c>
      <c r="R498" s="63">
        <f t="shared" si="19"/>
        <v>8</v>
      </c>
      <c r="S498" s="61">
        <v>0</v>
      </c>
      <c r="T498" s="61">
        <v>2.9000000000000001E-2</v>
      </c>
      <c r="U498" s="61">
        <f t="shared" si="20"/>
        <v>29</v>
      </c>
      <c r="X498" s="71">
        <v>38874</v>
      </c>
      <c r="Z498" s="69"/>
      <c r="AA498" s="69"/>
      <c r="AB498" s="61"/>
      <c r="AD498" s="64">
        <v>40715</v>
      </c>
      <c r="AE498" s="61">
        <v>0</v>
      </c>
      <c r="AF498" s="61">
        <v>1</v>
      </c>
      <c r="AG498" s="63">
        <v>18</v>
      </c>
      <c r="AJ498" s="67"/>
    </row>
    <row r="499" spans="1:36" x14ac:dyDescent="0.25">
      <c r="A499" s="61" t="s">
        <v>1</v>
      </c>
      <c r="B499" s="61" t="s">
        <v>22</v>
      </c>
      <c r="C499" s="61">
        <v>2001</v>
      </c>
      <c r="D499" s="64">
        <v>37054</v>
      </c>
      <c r="E499" s="61">
        <v>3.3000000000000002E-2</v>
      </c>
      <c r="F499" s="61">
        <v>3</v>
      </c>
      <c r="N499" s="61" t="s">
        <v>1</v>
      </c>
      <c r="O499" s="61" t="s">
        <v>49</v>
      </c>
      <c r="P499" s="61">
        <v>2010</v>
      </c>
      <c r="Q499" s="64">
        <v>40400</v>
      </c>
      <c r="R499" s="63">
        <f t="shared" si="19"/>
        <v>8</v>
      </c>
      <c r="S499" s="61">
        <v>1</v>
      </c>
      <c r="T499" s="61">
        <v>3.2000000000000001E-2</v>
      </c>
      <c r="U499" s="61">
        <f t="shared" si="20"/>
        <v>32</v>
      </c>
      <c r="X499" s="70">
        <v>0</v>
      </c>
      <c r="Y499" s="66">
        <v>38874</v>
      </c>
      <c r="Z499" s="69">
        <v>1</v>
      </c>
      <c r="AA499" s="69">
        <v>73</v>
      </c>
      <c r="AB499" s="61"/>
      <c r="AD499" s="64">
        <v>40715</v>
      </c>
      <c r="AE499" s="61">
        <v>3</v>
      </c>
      <c r="AF499" s="61">
        <v>1</v>
      </c>
      <c r="AG499" s="63">
        <v>22</v>
      </c>
      <c r="AJ499" s="67"/>
    </row>
    <row r="500" spans="1:36" x14ac:dyDescent="0.25">
      <c r="A500" s="61" t="s">
        <v>1</v>
      </c>
      <c r="B500" s="61" t="s">
        <v>25</v>
      </c>
      <c r="C500" s="61">
        <v>2001</v>
      </c>
      <c r="D500" s="64">
        <v>37068</v>
      </c>
      <c r="E500" s="61">
        <v>2.8000000000000001E-2</v>
      </c>
      <c r="F500" s="61">
        <v>0</v>
      </c>
      <c r="N500" s="61" t="s">
        <v>1</v>
      </c>
      <c r="O500" s="61" t="s">
        <v>22</v>
      </c>
      <c r="P500" s="61">
        <v>2010</v>
      </c>
      <c r="Q500" s="64">
        <v>40400</v>
      </c>
      <c r="R500" s="63">
        <f t="shared" si="19"/>
        <v>8</v>
      </c>
      <c r="S500" s="61">
        <v>3</v>
      </c>
      <c r="T500" s="61">
        <v>0.03</v>
      </c>
      <c r="U500" s="61">
        <f t="shared" si="20"/>
        <v>30</v>
      </c>
      <c r="X500" s="70">
        <v>1</v>
      </c>
      <c r="Y500" s="66">
        <v>38874</v>
      </c>
      <c r="Z500" s="69">
        <v>1</v>
      </c>
      <c r="AA500" s="69">
        <v>60</v>
      </c>
      <c r="AB500" s="61"/>
      <c r="AD500" s="64">
        <v>40736</v>
      </c>
      <c r="AE500" s="61">
        <v>0</v>
      </c>
      <c r="AF500" s="61">
        <v>1</v>
      </c>
      <c r="AG500" s="63">
        <v>20</v>
      </c>
      <c r="AJ500" s="67"/>
    </row>
    <row r="501" spans="1:36" x14ac:dyDescent="0.25">
      <c r="A501" s="61" t="s">
        <v>1</v>
      </c>
      <c r="B501" s="61" t="s">
        <v>49</v>
      </c>
      <c r="C501" s="61">
        <v>2001</v>
      </c>
      <c r="D501" s="64">
        <v>37068</v>
      </c>
      <c r="E501" s="61">
        <v>2.8000000000000001E-2</v>
      </c>
      <c r="F501" s="61">
        <v>1</v>
      </c>
      <c r="N501" s="61" t="s">
        <v>1</v>
      </c>
      <c r="O501" s="61" t="s">
        <v>25</v>
      </c>
      <c r="P501" s="61">
        <v>2010</v>
      </c>
      <c r="Q501" s="64">
        <v>40421</v>
      </c>
      <c r="R501" s="63">
        <f t="shared" si="19"/>
        <v>8</v>
      </c>
      <c r="S501" s="61">
        <v>0</v>
      </c>
      <c r="T501" s="61">
        <v>2.4E-2</v>
      </c>
      <c r="U501" s="61">
        <f t="shared" si="20"/>
        <v>24</v>
      </c>
      <c r="X501" s="70">
        <v>3</v>
      </c>
      <c r="Y501" s="66">
        <v>38874</v>
      </c>
      <c r="Z501" s="69">
        <v>1</v>
      </c>
      <c r="AA501" s="69">
        <v>82</v>
      </c>
      <c r="AB501" s="61"/>
      <c r="AD501" s="64">
        <v>40736</v>
      </c>
      <c r="AE501" s="61">
        <v>3</v>
      </c>
      <c r="AF501" s="61">
        <v>1</v>
      </c>
      <c r="AG501" s="63">
        <v>22</v>
      </c>
      <c r="AJ501" s="68"/>
    </row>
    <row r="502" spans="1:36" x14ac:dyDescent="0.25">
      <c r="A502" s="61" t="s">
        <v>1</v>
      </c>
      <c r="B502" s="61" t="s">
        <v>22</v>
      </c>
      <c r="C502" s="61">
        <v>2001</v>
      </c>
      <c r="D502" s="64">
        <v>37068</v>
      </c>
      <c r="E502" s="61">
        <v>3.4000000000000002E-2</v>
      </c>
      <c r="F502" s="61">
        <v>3</v>
      </c>
      <c r="N502" s="61" t="s">
        <v>1</v>
      </c>
      <c r="O502" s="61" t="s">
        <v>49</v>
      </c>
      <c r="P502" s="61">
        <v>2010</v>
      </c>
      <c r="Q502" s="64">
        <v>40421</v>
      </c>
      <c r="R502" s="63">
        <f t="shared" si="19"/>
        <v>8</v>
      </c>
      <c r="S502" s="61">
        <v>1</v>
      </c>
      <c r="T502" s="61">
        <v>2.5000000000000001E-2</v>
      </c>
      <c r="U502" s="61">
        <f t="shared" si="20"/>
        <v>25</v>
      </c>
      <c r="X502" s="71">
        <v>38888</v>
      </c>
      <c r="Z502" s="69"/>
      <c r="AA502" s="69"/>
      <c r="AB502" s="61"/>
      <c r="AD502" s="64">
        <v>40750</v>
      </c>
      <c r="AE502" s="61">
        <v>0</v>
      </c>
      <c r="AF502" s="61">
        <v>1</v>
      </c>
      <c r="AG502" s="63">
        <v>22</v>
      </c>
      <c r="AJ502" s="67"/>
    </row>
    <row r="503" spans="1:36" x14ac:dyDescent="0.25">
      <c r="A503" s="61" t="s">
        <v>1</v>
      </c>
      <c r="B503" s="61" t="s">
        <v>25</v>
      </c>
      <c r="C503" s="61">
        <v>2001</v>
      </c>
      <c r="D503" s="64">
        <v>37082</v>
      </c>
      <c r="E503" s="61">
        <v>2.9000000000000001E-2</v>
      </c>
      <c r="F503" s="61">
        <v>0</v>
      </c>
      <c r="N503" s="61" t="s">
        <v>1</v>
      </c>
      <c r="O503" s="61" t="s">
        <v>22</v>
      </c>
      <c r="P503" s="61">
        <v>2010</v>
      </c>
      <c r="Q503" s="64">
        <v>40421</v>
      </c>
      <c r="R503" s="63">
        <f t="shared" si="19"/>
        <v>8</v>
      </c>
      <c r="S503" s="61">
        <v>3</v>
      </c>
      <c r="T503" s="61">
        <v>2.5000000000000001E-2</v>
      </c>
      <c r="U503" s="61">
        <f t="shared" si="20"/>
        <v>25</v>
      </c>
      <c r="X503" s="70">
        <v>0</v>
      </c>
      <c r="Y503" s="66">
        <v>38888</v>
      </c>
      <c r="Z503" s="69">
        <v>1</v>
      </c>
      <c r="AA503" s="69">
        <v>43</v>
      </c>
      <c r="AB503" s="61"/>
      <c r="AD503" s="64">
        <v>40750</v>
      </c>
      <c r="AE503" s="61">
        <v>3</v>
      </c>
      <c r="AF503" s="61">
        <v>1</v>
      </c>
      <c r="AG503" s="63">
        <v>23</v>
      </c>
      <c r="AJ503" s="67"/>
    </row>
    <row r="504" spans="1:36" x14ac:dyDescent="0.25">
      <c r="A504" s="61" t="s">
        <v>1</v>
      </c>
      <c r="B504" s="61" t="s">
        <v>49</v>
      </c>
      <c r="C504" s="61">
        <v>2001</v>
      </c>
      <c r="D504" s="64">
        <v>37082</v>
      </c>
      <c r="E504" s="61">
        <v>0.03</v>
      </c>
      <c r="F504" s="61">
        <v>1</v>
      </c>
      <c r="N504" s="61" t="s">
        <v>1</v>
      </c>
      <c r="O504" s="61" t="s">
        <v>25</v>
      </c>
      <c r="P504" s="61">
        <v>2010</v>
      </c>
      <c r="Q504" s="64">
        <v>40429</v>
      </c>
      <c r="R504" s="63">
        <f t="shared" si="19"/>
        <v>9</v>
      </c>
      <c r="S504" s="61">
        <v>0</v>
      </c>
      <c r="T504" s="61">
        <v>2.5000000000000001E-2</v>
      </c>
      <c r="U504" s="61">
        <f t="shared" si="20"/>
        <v>25</v>
      </c>
      <c r="X504" s="70">
        <v>1</v>
      </c>
      <c r="Y504" s="66">
        <v>38888</v>
      </c>
      <c r="Z504" s="69">
        <v>1</v>
      </c>
      <c r="AA504" s="69">
        <v>50</v>
      </c>
      <c r="AB504" s="61"/>
      <c r="AD504" s="64">
        <v>40764</v>
      </c>
      <c r="AE504" s="61">
        <v>0</v>
      </c>
      <c r="AF504" s="61">
        <v>1</v>
      </c>
      <c r="AG504" s="63">
        <v>23</v>
      </c>
      <c r="AJ504" s="67"/>
    </row>
    <row r="505" spans="1:36" x14ac:dyDescent="0.25">
      <c r="A505" s="61" t="s">
        <v>1</v>
      </c>
      <c r="B505" s="61" t="s">
        <v>22</v>
      </c>
      <c r="C505" s="61">
        <v>2001</v>
      </c>
      <c r="D505" s="64">
        <v>37082</v>
      </c>
      <c r="E505" s="61">
        <v>3.2000000000000001E-2</v>
      </c>
      <c r="F505" s="61">
        <v>3</v>
      </c>
      <c r="N505" s="61" t="s">
        <v>1</v>
      </c>
      <c r="O505" s="61" t="s">
        <v>49</v>
      </c>
      <c r="P505" s="61">
        <v>2010</v>
      </c>
      <c r="Q505" s="64">
        <v>40429</v>
      </c>
      <c r="R505" s="63">
        <f t="shared" si="19"/>
        <v>9</v>
      </c>
      <c r="S505" s="61">
        <v>1</v>
      </c>
      <c r="T505" s="61">
        <v>2.5999999999999999E-2</v>
      </c>
      <c r="U505" s="61">
        <f t="shared" si="20"/>
        <v>26</v>
      </c>
      <c r="X505" s="70">
        <v>3</v>
      </c>
      <c r="Y505" s="66">
        <v>38888</v>
      </c>
      <c r="Z505" s="69">
        <v>1</v>
      </c>
      <c r="AA505" s="69">
        <v>54</v>
      </c>
      <c r="AB505" s="61"/>
      <c r="AD505" s="64">
        <v>40764</v>
      </c>
      <c r="AE505" s="61">
        <v>3</v>
      </c>
      <c r="AF505" s="61">
        <v>1</v>
      </c>
      <c r="AG505" s="63">
        <v>22</v>
      </c>
      <c r="AJ505" s="67"/>
    </row>
    <row r="506" spans="1:36" x14ac:dyDescent="0.25">
      <c r="A506" s="61" t="s">
        <v>1</v>
      </c>
      <c r="B506" s="61" t="s">
        <v>25</v>
      </c>
      <c r="C506" s="61">
        <v>2001</v>
      </c>
      <c r="D506" s="64">
        <v>37096</v>
      </c>
      <c r="E506" s="61">
        <v>2.5000000000000001E-2</v>
      </c>
      <c r="F506" s="61">
        <v>0</v>
      </c>
      <c r="N506" s="61" t="s">
        <v>1</v>
      </c>
      <c r="O506" s="61" t="s">
        <v>22</v>
      </c>
      <c r="P506" s="61">
        <v>2010</v>
      </c>
      <c r="Q506" s="64">
        <v>40429</v>
      </c>
      <c r="R506" s="63">
        <f t="shared" si="19"/>
        <v>9</v>
      </c>
      <c r="S506" s="61">
        <v>3</v>
      </c>
      <c r="T506" s="61">
        <v>2.5000000000000001E-2</v>
      </c>
      <c r="U506" s="61">
        <f t="shared" si="20"/>
        <v>25</v>
      </c>
      <c r="X506" s="71">
        <v>38904</v>
      </c>
      <c r="Z506" s="69"/>
      <c r="AA506" s="69"/>
      <c r="AB506" s="61"/>
      <c r="AD506" s="64">
        <v>40779</v>
      </c>
      <c r="AE506" s="61">
        <v>0</v>
      </c>
      <c r="AF506" s="61">
        <v>1</v>
      </c>
      <c r="AG506" s="63">
        <v>20</v>
      </c>
      <c r="AJ506" s="68"/>
    </row>
    <row r="507" spans="1:36" x14ac:dyDescent="0.25">
      <c r="A507" s="61" t="s">
        <v>1</v>
      </c>
      <c r="B507" s="61" t="s">
        <v>49</v>
      </c>
      <c r="C507" s="61">
        <v>2001</v>
      </c>
      <c r="D507" s="64">
        <v>37096</v>
      </c>
      <c r="E507" s="61">
        <v>2.9000000000000001E-2</v>
      </c>
      <c r="F507" s="61">
        <v>1</v>
      </c>
      <c r="N507" s="61" t="s">
        <v>1</v>
      </c>
      <c r="O507" s="61" t="s">
        <v>25</v>
      </c>
      <c r="P507" s="61">
        <v>2010</v>
      </c>
      <c r="Q507" s="64">
        <v>40444</v>
      </c>
      <c r="R507" s="63">
        <f t="shared" si="19"/>
        <v>9</v>
      </c>
      <c r="S507" s="61">
        <v>0</v>
      </c>
      <c r="T507" s="61">
        <v>2.1000000000000001E-2</v>
      </c>
      <c r="U507" s="61">
        <f t="shared" si="20"/>
        <v>21</v>
      </c>
      <c r="X507" s="70">
        <v>0</v>
      </c>
      <c r="Y507" s="66">
        <v>38904</v>
      </c>
      <c r="Z507" s="69">
        <v>1</v>
      </c>
      <c r="AA507" s="69">
        <v>45</v>
      </c>
      <c r="AB507" s="61"/>
      <c r="AD507" s="64">
        <v>40779</v>
      </c>
      <c r="AE507" s="61">
        <v>3</v>
      </c>
      <c r="AF507" s="61">
        <v>1</v>
      </c>
      <c r="AG507" s="63">
        <v>22</v>
      </c>
      <c r="AJ507" s="67"/>
    </row>
    <row r="508" spans="1:36" x14ac:dyDescent="0.25">
      <c r="A508" s="61" t="s">
        <v>1</v>
      </c>
      <c r="B508" s="61" t="s">
        <v>22</v>
      </c>
      <c r="C508" s="61">
        <v>2001</v>
      </c>
      <c r="D508" s="64">
        <v>37096</v>
      </c>
      <c r="E508" s="61">
        <v>2.3E-2</v>
      </c>
      <c r="F508" s="61">
        <v>3</v>
      </c>
      <c r="N508" s="61" t="s">
        <v>1</v>
      </c>
      <c r="O508" s="61" t="s">
        <v>49</v>
      </c>
      <c r="P508" s="61">
        <v>2010</v>
      </c>
      <c r="Q508" s="64">
        <v>40444</v>
      </c>
      <c r="R508" s="63">
        <f t="shared" si="19"/>
        <v>9</v>
      </c>
      <c r="S508" s="61">
        <v>1</v>
      </c>
      <c r="T508" s="61">
        <v>2.3E-2</v>
      </c>
      <c r="U508" s="61">
        <f t="shared" si="20"/>
        <v>23</v>
      </c>
      <c r="X508" s="70">
        <v>1</v>
      </c>
      <c r="Y508" s="66">
        <v>38904</v>
      </c>
      <c r="Z508" s="69">
        <v>1</v>
      </c>
      <c r="AA508" s="69">
        <v>54</v>
      </c>
      <c r="AB508" s="61"/>
      <c r="AD508" s="64">
        <v>40799</v>
      </c>
      <c r="AE508" s="61">
        <v>0</v>
      </c>
      <c r="AF508" s="61">
        <v>1</v>
      </c>
      <c r="AG508" s="63">
        <v>24</v>
      </c>
      <c r="AJ508" s="68"/>
    </row>
    <row r="509" spans="1:36" x14ac:dyDescent="0.25">
      <c r="A509" s="61" t="s">
        <v>1</v>
      </c>
      <c r="B509" s="61" t="s">
        <v>25</v>
      </c>
      <c r="C509" s="61">
        <v>2001</v>
      </c>
      <c r="D509" s="64">
        <v>37110</v>
      </c>
      <c r="E509" s="61">
        <v>2.4E-2</v>
      </c>
      <c r="F509" s="61">
        <v>0</v>
      </c>
      <c r="N509" s="61" t="s">
        <v>1</v>
      </c>
      <c r="O509" s="61" t="s">
        <v>22</v>
      </c>
      <c r="P509" s="61">
        <v>2010</v>
      </c>
      <c r="Q509" s="64">
        <v>40444</v>
      </c>
      <c r="R509" s="63">
        <f t="shared" si="19"/>
        <v>9</v>
      </c>
      <c r="S509" s="61">
        <v>3</v>
      </c>
      <c r="T509" s="61">
        <v>2.1999999999999999E-2</v>
      </c>
      <c r="U509" s="61">
        <f t="shared" si="20"/>
        <v>22</v>
      </c>
      <c r="X509" s="70">
        <v>3</v>
      </c>
      <c r="Y509" s="66">
        <v>38904</v>
      </c>
      <c r="Z509" s="69">
        <v>1</v>
      </c>
      <c r="AA509" s="69">
        <v>58</v>
      </c>
      <c r="AB509" s="61"/>
      <c r="AD509" s="64">
        <v>40799</v>
      </c>
      <c r="AE509" s="61">
        <v>3</v>
      </c>
      <c r="AF509" s="61">
        <v>1</v>
      </c>
      <c r="AG509" s="63">
        <v>26</v>
      </c>
      <c r="AJ509" s="67"/>
    </row>
    <row r="510" spans="1:36" x14ac:dyDescent="0.25">
      <c r="A510" s="61" t="s">
        <v>1</v>
      </c>
      <c r="B510" s="61" t="s">
        <v>49</v>
      </c>
      <c r="C510" s="61">
        <v>2001</v>
      </c>
      <c r="D510" s="64">
        <v>37110</v>
      </c>
      <c r="E510" s="61">
        <v>2.5999999999999999E-2</v>
      </c>
      <c r="F510" s="61">
        <v>1</v>
      </c>
      <c r="N510" s="61" t="s">
        <v>1</v>
      </c>
      <c r="O510" s="61" t="s">
        <v>25</v>
      </c>
      <c r="P510" s="61">
        <v>2011</v>
      </c>
      <c r="Q510" s="64">
        <v>40695</v>
      </c>
      <c r="R510" s="63">
        <f t="shared" si="19"/>
        <v>6</v>
      </c>
      <c r="S510" s="61">
        <v>0</v>
      </c>
      <c r="T510" s="61">
        <v>1.4E-2</v>
      </c>
      <c r="U510" s="61">
        <f t="shared" si="20"/>
        <v>14</v>
      </c>
      <c r="X510" s="71">
        <v>38916</v>
      </c>
      <c r="Z510" s="69"/>
      <c r="AA510" s="69"/>
      <c r="AB510" s="61"/>
      <c r="AD510" s="64">
        <v>40806</v>
      </c>
      <c r="AE510" s="61">
        <v>0</v>
      </c>
      <c r="AF510" s="61">
        <v>1</v>
      </c>
      <c r="AG510" s="63">
        <v>9</v>
      </c>
      <c r="AJ510" s="68"/>
    </row>
    <row r="511" spans="1:36" x14ac:dyDescent="0.25">
      <c r="A511" s="61" t="s">
        <v>1</v>
      </c>
      <c r="B511" s="61" t="s">
        <v>22</v>
      </c>
      <c r="C511" s="61">
        <v>2001</v>
      </c>
      <c r="D511" s="64">
        <v>37110</v>
      </c>
      <c r="E511" s="61">
        <v>2.7E-2</v>
      </c>
      <c r="F511" s="61">
        <v>3</v>
      </c>
      <c r="N511" s="61" t="s">
        <v>1</v>
      </c>
      <c r="O511" s="61" t="s">
        <v>22</v>
      </c>
      <c r="P511" s="61">
        <v>2011</v>
      </c>
      <c r="Q511" s="64">
        <v>40695</v>
      </c>
      <c r="R511" s="63">
        <f t="shared" si="19"/>
        <v>6</v>
      </c>
      <c r="S511" s="61">
        <v>3</v>
      </c>
      <c r="T511" s="61">
        <v>0.02</v>
      </c>
      <c r="U511" s="61">
        <f t="shared" si="20"/>
        <v>20</v>
      </c>
      <c r="X511" s="70">
        <v>0</v>
      </c>
      <c r="Y511" s="66">
        <v>38916</v>
      </c>
      <c r="Z511" s="69">
        <v>1</v>
      </c>
      <c r="AA511" s="69">
        <v>37</v>
      </c>
      <c r="AB511" s="61"/>
      <c r="AD511" s="64">
        <v>40806</v>
      </c>
      <c r="AE511" s="61">
        <v>3</v>
      </c>
      <c r="AF511" s="61">
        <v>1</v>
      </c>
      <c r="AG511" s="63">
        <v>21</v>
      </c>
      <c r="AJ511" s="67"/>
    </row>
    <row r="512" spans="1:36" x14ac:dyDescent="0.25">
      <c r="A512" s="61" t="s">
        <v>1</v>
      </c>
      <c r="B512" s="61" t="s">
        <v>25</v>
      </c>
      <c r="C512" s="61">
        <v>2001</v>
      </c>
      <c r="D512" s="64">
        <v>37123</v>
      </c>
      <c r="E512" s="61">
        <v>0.03</v>
      </c>
      <c r="F512" s="61">
        <v>0</v>
      </c>
      <c r="N512" s="61" t="s">
        <v>1</v>
      </c>
      <c r="O512" s="61" t="s">
        <v>25</v>
      </c>
      <c r="P512" s="61">
        <v>2011</v>
      </c>
      <c r="Q512" s="64">
        <v>40701</v>
      </c>
      <c r="R512" s="63">
        <f t="shared" si="19"/>
        <v>6</v>
      </c>
      <c r="S512" s="61">
        <v>0</v>
      </c>
      <c r="T512" s="61">
        <v>1.4E-2</v>
      </c>
      <c r="U512" s="61">
        <f t="shared" si="20"/>
        <v>14</v>
      </c>
      <c r="X512" s="70">
        <v>1</v>
      </c>
      <c r="Y512" s="66">
        <v>38916</v>
      </c>
      <c r="Z512" s="69">
        <v>1</v>
      </c>
      <c r="AA512" s="69">
        <v>46</v>
      </c>
      <c r="AB512" s="61"/>
      <c r="AD512" s="64">
        <v>41073</v>
      </c>
      <c r="AE512" s="61">
        <v>0</v>
      </c>
      <c r="AF512" s="61">
        <v>1</v>
      </c>
      <c r="AG512" s="63">
        <v>20</v>
      </c>
      <c r="AJ512" s="67"/>
    </row>
    <row r="513" spans="1:36" x14ac:dyDescent="0.25">
      <c r="A513" s="61" t="s">
        <v>1</v>
      </c>
      <c r="B513" s="61" t="s">
        <v>49</v>
      </c>
      <c r="C513" s="61">
        <v>2001</v>
      </c>
      <c r="D513" s="64">
        <v>37123</v>
      </c>
      <c r="E513" s="61">
        <v>3.2000000000000001E-2</v>
      </c>
      <c r="F513" s="61">
        <v>1</v>
      </c>
      <c r="N513" s="61" t="s">
        <v>1</v>
      </c>
      <c r="O513" s="61" t="s">
        <v>22</v>
      </c>
      <c r="P513" s="61">
        <v>2011</v>
      </c>
      <c r="Q513" s="64">
        <v>40701</v>
      </c>
      <c r="R513" s="63">
        <f t="shared" si="19"/>
        <v>6</v>
      </c>
      <c r="S513" s="61">
        <v>3</v>
      </c>
      <c r="T513" s="61">
        <v>1.7000000000000001E-2</v>
      </c>
      <c r="U513" s="61">
        <f t="shared" si="20"/>
        <v>17</v>
      </c>
      <c r="X513" s="70">
        <v>3</v>
      </c>
      <c r="Y513" s="66">
        <v>38916</v>
      </c>
      <c r="Z513" s="69">
        <v>1</v>
      </c>
      <c r="AA513" s="69">
        <v>10</v>
      </c>
      <c r="AB513" s="61"/>
      <c r="AD513" s="64">
        <v>41073</v>
      </c>
      <c r="AE513" s="61">
        <v>3</v>
      </c>
      <c r="AF513" s="61">
        <v>1</v>
      </c>
      <c r="AG513" s="63">
        <v>19</v>
      </c>
      <c r="AJ513" s="67"/>
    </row>
    <row r="514" spans="1:36" x14ac:dyDescent="0.25">
      <c r="A514" s="61" t="s">
        <v>1</v>
      </c>
      <c r="B514" s="61" t="s">
        <v>22</v>
      </c>
      <c r="C514" s="61">
        <v>2001</v>
      </c>
      <c r="D514" s="64">
        <v>37123</v>
      </c>
      <c r="E514" s="61">
        <v>0.03</v>
      </c>
      <c r="F514" s="61">
        <v>3</v>
      </c>
      <c r="N514" s="61" t="s">
        <v>1</v>
      </c>
      <c r="O514" s="61" t="s">
        <v>25</v>
      </c>
      <c r="P514" s="61">
        <v>2011</v>
      </c>
      <c r="Q514" s="64">
        <v>40715</v>
      </c>
      <c r="R514" s="63">
        <f t="shared" si="19"/>
        <v>6</v>
      </c>
      <c r="S514" s="61">
        <v>0</v>
      </c>
      <c r="T514" s="61">
        <v>1.7999999999999999E-2</v>
      </c>
      <c r="U514" s="61">
        <f t="shared" si="20"/>
        <v>18</v>
      </c>
      <c r="X514" s="71">
        <v>38930</v>
      </c>
      <c r="Z514" s="69"/>
      <c r="AA514" s="69"/>
      <c r="AB514" s="61"/>
      <c r="AD514" s="64">
        <v>41086</v>
      </c>
      <c r="AE514" s="61">
        <v>0</v>
      </c>
      <c r="AF514" s="61">
        <v>1</v>
      </c>
      <c r="AG514" s="63">
        <v>18</v>
      </c>
      <c r="AJ514" s="68"/>
    </row>
    <row r="515" spans="1:36" x14ac:dyDescent="0.25">
      <c r="A515" s="61" t="s">
        <v>1</v>
      </c>
      <c r="B515" s="61" t="s">
        <v>25</v>
      </c>
      <c r="C515" s="61">
        <v>2001</v>
      </c>
      <c r="D515" s="64">
        <v>37138</v>
      </c>
      <c r="E515" s="61">
        <v>0.04</v>
      </c>
      <c r="F515" s="61">
        <v>0</v>
      </c>
      <c r="N515" s="61" t="s">
        <v>1</v>
      </c>
      <c r="O515" s="61" t="s">
        <v>22</v>
      </c>
      <c r="P515" s="61">
        <v>2011</v>
      </c>
      <c r="Q515" s="64">
        <v>40715</v>
      </c>
      <c r="R515" s="63">
        <f t="shared" si="19"/>
        <v>6</v>
      </c>
      <c r="S515" s="61">
        <v>3</v>
      </c>
      <c r="T515" s="61">
        <v>2.1999999999999999E-2</v>
      </c>
      <c r="U515" s="61">
        <f t="shared" si="20"/>
        <v>22</v>
      </c>
      <c r="X515" s="70">
        <v>0</v>
      </c>
      <c r="Y515" s="66">
        <v>38930</v>
      </c>
      <c r="Z515" s="69">
        <v>1</v>
      </c>
      <c r="AA515" s="69">
        <v>39</v>
      </c>
      <c r="AB515" s="61"/>
      <c r="AD515" s="64">
        <v>41086</v>
      </c>
      <c r="AE515" s="61">
        <v>3</v>
      </c>
      <c r="AF515" s="61">
        <v>1</v>
      </c>
      <c r="AG515" s="63">
        <v>18</v>
      </c>
      <c r="AJ515" s="67"/>
    </row>
    <row r="516" spans="1:36" x14ac:dyDescent="0.25">
      <c r="A516" s="61" t="s">
        <v>1</v>
      </c>
      <c r="B516" s="61" t="s">
        <v>49</v>
      </c>
      <c r="C516" s="61">
        <v>2001</v>
      </c>
      <c r="D516" s="64">
        <v>37138</v>
      </c>
      <c r="E516" s="61">
        <v>4.1000000000000002E-2</v>
      </c>
      <c r="F516" s="61">
        <v>1</v>
      </c>
      <c r="N516" s="61" t="s">
        <v>1</v>
      </c>
      <c r="O516" s="61" t="s">
        <v>25</v>
      </c>
      <c r="P516" s="61">
        <v>2011</v>
      </c>
      <c r="Q516" s="64">
        <v>40736</v>
      </c>
      <c r="R516" s="63">
        <f t="shared" si="19"/>
        <v>7</v>
      </c>
      <c r="S516" s="61">
        <v>0</v>
      </c>
      <c r="T516" s="61">
        <v>0.02</v>
      </c>
      <c r="U516" s="61">
        <f t="shared" si="20"/>
        <v>20</v>
      </c>
      <c r="X516" s="70">
        <v>1</v>
      </c>
      <c r="Y516" s="66">
        <v>38930</v>
      </c>
      <c r="Z516" s="69">
        <v>1</v>
      </c>
      <c r="AA516" s="69">
        <v>38</v>
      </c>
      <c r="AB516" s="61"/>
      <c r="AD516" s="64">
        <v>41100</v>
      </c>
      <c r="AE516" s="61">
        <v>0</v>
      </c>
      <c r="AF516" s="61">
        <v>1</v>
      </c>
      <c r="AG516" s="63">
        <v>42</v>
      </c>
      <c r="AJ516" s="67"/>
    </row>
    <row r="517" spans="1:36" x14ac:dyDescent="0.25">
      <c r="A517" s="61" t="s">
        <v>1</v>
      </c>
      <c r="B517" s="61" t="s">
        <v>22</v>
      </c>
      <c r="C517" s="61">
        <v>2001</v>
      </c>
      <c r="D517" s="64">
        <v>37138</v>
      </c>
      <c r="E517" s="61">
        <v>3.9E-2</v>
      </c>
      <c r="F517" s="61">
        <v>3</v>
      </c>
      <c r="N517" s="61" t="s">
        <v>1</v>
      </c>
      <c r="O517" s="61" t="s">
        <v>22</v>
      </c>
      <c r="P517" s="61">
        <v>2011</v>
      </c>
      <c r="Q517" s="64">
        <v>40736</v>
      </c>
      <c r="R517" s="63">
        <f t="shared" si="19"/>
        <v>7</v>
      </c>
      <c r="S517" s="61">
        <v>3</v>
      </c>
      <c r="T517" s="61">
        <v>2.1999999999999999E-2</v>
      </c>
      <c r="U517" s="61">
        <f t="shared" si="20"/>
        <v>22</v>
      </c>
      <c r="X517" s="70">
        <v>3</v>
      </c>
      <c r="Y517" s="66">
        <v>38930</v>
      </c>
      <c r="Z517" s="69">
        <v>1</v>
      </c>
      <c r="AA517" s="69">
        <v>40</v>
      </c>
      <c r="AB517" s="61"/>
      <c r="AD517" s="64">
        <v>41100</v>
      </c>
      <c r="AE517" s="61">
        <v>3</v>
      </c>
      <c r="AF517" s="61">
        <v>1</v>
      </c>
      <c r="AG517" s="63">
        <v>20</v>
      </c>
      <c r="AJ517" s="67"/>
    </row>
    <row r="518" spans="1:36" x14ac:dyDescent="0.25">
      <c r="A518" s="61" t="s">
        <v>1</v>
      </c>
      <c r="B518" s="61" t="s">
        <v>25</v>
      </c>
      <c r="C518" s="61">
        <v>2001</v>
      </c>
      <c r="D518" s="64">
        <v>37152</v>
      </c>
      <c r="E518" s="61">
        <v>0.16300000000000001</v>
      </c>
      <c r="F518" s="61">
        <v>0</v>
      </c>
      <c r="N518" s="61" t="s">
        <v>1</v>
      </c>
      <c r="O518" s="61" t="s">
        <v>25</v>
      </c>
      <c r="P518" s="61">
        <v>2011</v>
      </c>
      <c r="Q518" s="64">
        <v>40750</v>
      </c>
      <c r="R518" s="63">
        <f t="shared" si="19"/>
        <v>7</v>
      </c>
      <c r="S518" s="61">
        <v>0</v>
      </c>
      <c r="T518" s="61">
        <v>2.1999999999999999E-2</v>
      </c>
      <c r="U518" s="61">
        <f t="shared" si="20"/>
        <v>22</v>
      </c>
      <c r="X518" s="71">
        <v>38944</v>
      </c>
      <c r="Z518" s="69"/>
      <c r="AA518" s="69"/>
      <c r="AB518" s="61"/>
      <c r="AD518" s="64">
        <v>41114</v>
      </c>
      <c r="AE518" s="61">
        <v>0</v>
      </c>
      <c r="AF518" s="61">
        <v>1</v>
      </c>
      <c r="AG518" s="63">
        <v>20</v>
      </c>
      <c r="AJ518" s="68"/>
    </row>
    <row r="519" spans="1:36" x14ac:dyDescent="0.25">
      <c r="A519" s="61" t="s">
        <v>1</v>
      </c>
      <c r="B519" s="61" t="s">
        <v>49</v>
      </c>
      <c r="C519" s="61">
        <v>2001</v>
      </c>
      <c r="D519" s="64">
        <v>37152</v>
      </c>
      <c r="E519" s="61">
        <v>5.8999999999999997E-2</v>
      </c>
      <c r="F519" s="61">
        <v>1</v>
      </c>
      <c r="N519" s="61" t="s">
        <v>1</v>
      </c>
      <c r="O519" s="61" t="s">
        <v>22</v>
      </c>
      <c r="P519" s="61">
        <v>2011</v>
      </c>
      <c r="Q519" s="64">
        <v>40750</v>
      </c>
      <c r="R519" s="63">
        <f t="shared" ref="R519:R559" si="21">MONTH(Q519)</f>
        <v>7</v>
      </c>
      <c r="S519" s="61">
        <v>3</v>
      </c>
      <c r="T519" s="61">
        <v>2.3E-2</v>
      </c>
      <c r="U519" s="61">
        <f t="shared" ref="U519:U559" si="22">T519*1000</f>
        <v>23</v>
      </c>
      <c r="X519" s="70">
        <v>0</v>
      </c>
      <c r="Y519" s="66">
        <v>38944</v>
      </c>
      <c r="Z519" s="69">
        <v>1</v>
      </c>
      <c r="AA519" s="69">
        <v>22</v>
      </c>
      <c r="AB519" s="61"/>
      <c r="AD519" s="64">
        <v>41114</v>
      </c>
      <c r="AE519" s="61">
        <v>3</v>
      </c>
      <c r="AF519" s="61">
        <v>1</v>
      </c>
      <c r="AG519" s="63">
        <v>21</v>
      </c>
      <c r="AJ519" s="67"/>
    </row>
    <row r="520" spans="1:36" x14ac:dyDescent="0.25">
      <c r="A520" s="61" t="s">
        <v>1</v>
      </c>
      <c r="B520" s="61" t="s">
        <v>22</v>
      </c>
      <c r="C520" s="61">
        <v>2001</v>
      </c>
      <c r="D520" s="64">
        <v>37152</v>
      </c>
      <c r="E520" s="61">
        <v>4.4999999999999998E-2</v>
      </c>
      <c r="F520" s="61">
        <v>3</v>
      </c>
      <c r="N520" s="61" t="s">
        <v>1</v>
      </c>
      <c r="O520" s="61" t="s">
        <v>25</v>
      </c>
      <c r="P520" s="61">
        <v>2011</v>
      </c>
      <c r="Q520" s="64">
        <v>40764</v>
      </c>
      <c r="R520" s="63">
        <f t="shared" si="21"/>
        <v>8</v>
      </c>
      <c r="S520" s="61">
        <v>0</v>
      </c>
      <c r="T520" s="61">
        <v>2.3E-2</v>
      </c>
      <c r="U520" s="61">
        <f t="shared" si="22"/>
        <v>23</v>
      </c>
      <c r="X520" s="70">
        <v>1</v>
      </c>
      <c r="Y520" s="66">
        <v>38944</v>
      </c>
      <c r="Z520" s="69">
        <v>1</v>
      </c>
      <c r="AA520" s="69">
        <v>19</v>
      </c>
      <c r="AB520" s="61"/>
      <c r="AD520" s="64">
        <v>41128</v>
      </c>
      <c r="AE520" s="61">
        <v>0</v>
      </c>
      <c r="AF520" s="61">
        <v>1</v>
      </c>
      <c r="AG520" s="63">
        <v>19</v>
      </c>
      <c r="AJ520" s="67"/>
    </row>
    <row r="521" spans="1:36" x14ac:dyDescent="0.25">
      <c r="A521" s="61" t="s">
        <v>1</v>
      </c>
      <c r="B521" s="61" t="s">
        <v>25</v>
      </c>
      <c r="C521" s="61">
        <v>2001</v>
      </c>
      <c r="D521" s="64">
        <v>37167</v>
      </c>
      <c r="E521" s="61">
        <v>5.5E-2</v>
      </c>
      <c r="F521" s="61">
        <v>0</v>
      </c>
      <c r="N521" s="61" t="s">
        <v>1</v>
      </c>
      <c r="O521" s="61" t="s">
        <v>22</v>
      </c>
      <c r="P521" s="61">
        <v>2011</v>
      </c>
      <c r="Q521" s="64">
        <v>40764</v>
      </c>
      <c r="R521" s="63">
        <f t="shared" si="21"/>
        <v>8</v>
      </c>
      <c r="S521" s="61">
        <v>3</v>
      </c>
      <c r="T521" s="61">
        <v>2.1999999999999999E-2</v>
      </c>
      <c r="U521" s="61">
        <f t="shared" si="22"/>
        <v>22</v>
      </c>
      <c r="X521" s="70">
        <v>3</v>
      </c>
      <c r="Y521" s="66">
        <v>38944</v>
      </c>
      <c r="Z521" s="69">
        <v>1</v>
      </c>
      <c r="AA521" s="69">
        <v>16</v>
      </c>
      <c r="AB521" s="61"/>
      <c r="AD521" s="64">
        <v>41128</v>
      </c>
      <c r="AE521" s="61">
        <v>3</v>
      </c>
      <c r="AF521" s="61">
        <v>1</v>
      </c>
      <c r="AG521" s="63">
        <v>20</v>
      </c>
      <c r="AJ521" s="67"/>
    </row>
    <row r="522" spans="1:36" x14ac:dyDescent="0.25">
      <c r="A522" s="61" t="s">
        <v>1</v>
      </c>
      <c r="B522" s="61" t="s">
        <v>22</v>
      </c>
      <c r="C522" s="61">
        <v>2001</v>
      </c>
      <c r="D522" s="64">
        <v>37167</v>
      </c>
      <c r="E522" s="61">
        <v>5.5E-2</v>
      </c>
      <c r="F522" s="61">
        <v>3</v>
      </c>
      <c r="N522" s="61" t="s">
        <v>1</v>
      </c>
      <c r="O522" s="61" t="s">
        <v>25</v>
      </c>
      <c r="P522" s="61">
        <v>2011</v>
      </c>
      <c r="Q522" s="64">
        <v>40779</v>
      </c>
      <c r="R522" s="63">
        <f t="shared" si="21"/>
        <v>8</v>
      </c>
      <c r="S522" s="61">
        <v>0</v>
      </c>
      <c r="T522" s="61">
        <v>0.02</v>
      </c>
      <c r="U522" s="61">
        <f t="shared" si="22"/>
        <v>20</v>
      </c>
      <c r="X522" s="71">
        <v>38958</v>
      </c>
      <c r="Z522" s="69"/>
      <c r="AA522" s="69"/>
      <c r="AB522" s="61"/>
      <c r="AD522" s="64">
        <v>41142</v>
      </c>
      <c r="AE522" s="61">
        <v>0</v>
      </c>
      <c r="AF522" s="61">
        <v>1</v>
      </c>
      <c r="AG522" s="63">
        <v>19</v>
      </c>
      <c r="AJ522" s="68"/>
    </row>
    <row r="523" spans="1:36" x14ac:dyDescent="0.25">
      <c r="A523" s="61" t="s">
        <v>1</v>
      </c>
      <c r="B523" s="61" t="s">
        <v>25</v>
      </c>
      <c r="C523" s="61">
        <v>2001</v>
      </c>
      <c r="D523" s="64">
        <v>37180</v>
      </c>
      <c r="E523" s="61">
        <v>9.4E-2</v>
      </c>
      <c r="F523" s="61">
        <v>0</v>
      </c>
      <c r="N523" s="61" t="s">
        <v>1</v>
      </c>
      <c r="O523" s="61" t="s">
        <v>22</v>
      </c>
      <c r="P523" s="61">
        <v>2011</v>
      </c>
      <c r="Q523" s="64">
        <v>40779</v>
      </c>
      <c r="R523" s="63">
        <f t="shared" si="21"/>
        <v>8</v>
      </c>
      <c r="S523" s="61">
        <v>3</v>
      </c>
      <c r="T523" s="61">
        <v>2.1999999999999999E-2</v>
      </c>
      <c r="U523" s="61">
        <f t="shared" si="22"/>
        <v>22</v>
      </c>
      <c r="X523" s="70">
        <v>0</v>
      </c>
      <c r="Y523" s="66">
        <v>38958</v>
      </c>
      <c r="Z523" s="69">
        <v>1</v>
      </c>
      <c r="AA523" s="69">
        <v>34</v>
      </c>
      <c r="AB523" s="61"/>
      <c r="AD523" s="64">
        <v>41142</v>
      </c>
      <c r="AE523" s="61">
        <v>3</v>
      </c>
      <c r="AF523" s="61">
        <v>1</v>
      </c>
      <c r="AG523" s="63">
        <v>21</v>
      </c>
      <c r="AJ523" s="67"/>
    </row>
    <row r="524" spans="1:36" x14ac:dyDescent="0.25">
      <c r="A524" s="61" t="s">
        <v>1</v>
      </c>
      <c r="B524" s="61" t="s">
        <v>22</v>
      </c>
      <c r="C524" s="61">
        <v>2001</v>
      </c>
      <c r="D524" s="64">
        <v>37180</v>
      </c>
      <c r="E524" s="61">
        <v>9.2999999999999999E-2</v>
      </c>
      <c r="F524" s="61">
        <v>3</v>
      </c>
      <c r="N524" s="61" t="s">
        <v>1</v>
      </c>
      <c r="O524" s="61" t="s">
        <v>25</v>
      </c>
      <c r="P524" s="61">
        <v>2011</v>
      </c>
      <c r="Q524" s="64">
        <v>40799</v>
      </c>
      <c r="R524" s="63">
        <f t="shared" si="21"/>
        <v>9</v>
      </c>
      <c r="S524" s="61">
        <v>0</v>
      </c>
      <c r="T524" s="61">
        <v>2.4E-2</v>
      </c>
      <c r="U524" s="61">
        <f t="shared" si="22"/>
        <v>24</v>
      </c>
      <c r="X524" s="70">
        <v>1</v>
      </c>
      <c r="Y524" s="66">
        <v>38958</v>
      </c>
      <c r="Z524" s="69">
        <v>1</v>
      </c>
      <c r="AA524" s="69">
        <v>34</v>
      </c>
      <c r="AB524" s="61"/>
      <c r="AD524" s="64">
        <v>41157</v>
      </c>
      <c r="AE524" s="61">
        <v>0</v>
      </c>
      <c r="AF524" s="61">
        <v>1</v>
      </c>
      <c r="AG524" s="63">
        <v>17</v>
      </c>
      <c r="AJ524" s="67"/>
    </row>
    <row r="525" spans="1:36" x14ac:dyDescent="0.25">
      <c r="A525" s="61" t="s">
        <v>1</v>
      </c>
      <c r="B525" s="61" t="s">
        <v>25</v>
      </c>
      <c r="C525" s="61">
        <v>2001</v>
      </c>
      <c r="D525" s="64">
        <v>37188</v>
      </c>
      <c r="E525" s="61">
        <v>0.158</v>
      </c>
      <c r="F525" s="61">
        <v>0</v>
      </c>
      <c r="N525" s="61" t="s">
        <v>1</v>
      </c>
      <c r="O525" s="61" t="s">
        <v>22</v>
      </c>
      <c r="P525" s="61">
        <v>2011</v>
      </c>
      <c r="Q525" s="64">
        <v>40799</v>
      </c>
      <c r="R525" s="63">
        <f t="shared" si="21"/>
        <v>9</v>
      </c>
      <c r="S525" s="61">
        <v>3</v>
      </c>
      <c r="T525" s="61">
        <v>2.5999999999999999E-2</v>
      </c>
      <c r="U525" s="61">
        <f t="shared" si="22"/>
        <v>26</v>
      </c>
      <c r="X525" s="70">
        <v>3</v>
      </c>
      <c r="Y525" s="66">
        <v>38958</v>
      </c>
      <c r="Z525" s="69">
        <v>1</v>
      </c>
      <c r="AA525" s="69">
        <v>32</v>
      </c>
      <c r="AB525" s="61"/>
      <c r="AD525" s="64">
        <v>41157</v>
      </c>
      <c r="AE525" s="61">
        <v>3</v>
      </c>
      <c r="AF525" s="61">
        <v>1</v>
      </c>
      <c r="AG525" s="63">
        <v>19</v>
      </c>
      <c r="AJ525" s="67"/>
    </row>
    <row r="526" spans="1:36" x14ac:dyDescent="0.25">
      <c r="A526" s="61" t="s">
        <v>1</v>
      </c>
      <c r="B526" s="61" t="s">
        <v>22</v>
      </c>
      <c r="C526" s="61">
        <v>2001</v>
      </c>
      <c r="D526" s="64">
        <v>37188</v>
      </c>
      <c r="E526" s="61">
        <v>0.14499999999999999</v>
      </c>
      <c r="F526" s="61">
        <v>3</v>
      </c>
      <c r="N526" s="61" t="s">
        <v>1</v>
      </c>
      <c r="O526" s="61" t="s">
        <v>25</v>
      </c>
      <c r="P526" s="61">
        <v>2011</v>
      </c>
      <c r="Q526" s="64">
        <v>40806</v>
      </c>
      <c r="R526" s="63">
        <f t="shared" si="21"/>
        <v>9</v>
      </c>
      <c r="S526" s="61">
        <v>0</v>
      </c>
      <c r="T526" s="61">
        <v>8.9999999999999993E-3</v>
      </c>
      <c r="U526" s="61">
        <f t="shared" si="22"/>
        <v>9</v>
      </c>
      <c r="X526" s="71">
        <v>38972</v>
      </c>
      <c r="Z526" s="69"/>
      <c r="AA526" s="69"/>
      <c r="AB526" s="61"/>
      <c r="AD526" s="64">
        <v>41171</v>
      </c>
      <c r="AE526" s="61">
        <v>0</v>
      </c>
      <c r="AF526" s="61">
        <v>1</v>
      </c>
      <c r="AG526" s="63">
        <v>25</v>
      </c>
      <c r="AJ526" s="68"/>
    </row>
    <row r="527" spans="1:36" x14ac:dyDescent="0.25">
      <c r="A527" s="61" t="s">
        <v>1</v>
      </c>
      <c r="B527" s="61" t="s">
        <v>25</v>
      </c>
      <c r="C527" s="61">
        <v>2001</v>
      </c>
      <c r="D527" s="64">
        <v>37194</v>
      </c>
      <c r="E527" s="61">
        <v>0.16</v>
      </c>
      <c r="F527" s="61">
        <v>0</v>
      </c>
      <c r="N527" s="61" t="s">
        <v>1</v>
      </c>
      <c r="O527" s="61" t="s">
        <v>22</v>
      </c>
      <c r="P527" s="61">
        <v>2011</v>
      </c>
      <c r="Q527" s="64">
        <v>40806</v>
      </c>
      <c r="R527" s="63">
        <f t="shared" si="21"/>
        <v>9</v>
      </c>
      <c r="S527" s="61">
        <v>3</v>
      </c>
      <c r="T527" s="61">
        <v>2.1000000000000001E-2</v>
      </c>
      <c r="U527" s="61">
        <f t="shared" si="22"/>
        <v>21</v>
      </c>
      <c r="X527" s="70">
        <v>0</v>
      </c>
      <c r="Y527" s="66">
        <v>38972</v>
      </c>
      <c r="Z527" s="69">
        <v>1</v>
      </c>
      <c r="AA527" s="69">
        <v>30</v>
      </c>
      <c r="AB527" s="61"/>
      <c r="AD527" s="64">
        <v>41171</v>
      </c>
      <c r="AE527" s="61">
        <v>3</v>
      </c>
      <c r="AF527" s="61">
        <v>1</v>
      </c>
      <c r="AG527" s="63">
        <v>29</v>
      </c>
      <c r="AJ527" s="67"/>
    </row>
    <row r="528" spans="1:36" x14ac:dyDescent="0.25">
      <c r="A528" s="61" t="s">
        <v>1</v>
      </c>
      <c r="B528" s="61" t="s">
        <v>22</v>
      </c>
      <c r="C528" s="61">
        <v>2001</v>
      </c>
      <c r="D528" s="64">
        <v>37194</v>
      </c>
      <c r="E528" s="61">
        <v>0.161</v>
      </c>
      <c r="F528" s="61">
        <v>3</v>
      </c>
      <c r="N528" s="61" t="s">
        <v>1</v>
      </c>
      <c r="O528" s="61" t="s">
        <v>25</v>
      </c>
      <c r="P528" s="61">
        <v>2012</v>
      </c>
      <c r="Q528" s="64">
        <v>41073</v>
      </c>
      <c r="R528" s="63">
        <f t="shared" si="21"/>
        <v>6</v>
      </c>
      <c r="S528" s="61">
        <v>0</v>
      </c>
      <c r="T528" s="61">
        <v>0.02</v>
      </c>
      <c r="U528" s="61">
        <f t="shared" si="22"/>
        <v>20</v>
      </c>
      <c r="X528" s="70">
        <v>1</v>
      </c>
      <c r="Y528" s="66">
        <v>38972</v>
      </c>
      <c r="Z528" s="69">
        <v>1</v>
      </c>
      <c r="AA528" s="69">
        <v>34</v>
      </c>
      <c r="AB528" s="61"/>
      <c r="AD528" s="64">
        <v>41436</v>
      </c>
      <c r="AE528" s="61">
        <v>0</v>
      </c>
      <c r="AF528" s="61">
        <v>1</v>
      </c>
      <c r="AG528" s="63">
        <v>25</v>
      </c>
      <c r="AJ528" s="67"/>
    </row>
    <row r="529" spans="1:36" x14ac:dyDescent="0.25">
      <c r="A529" s="61" t="s">
        <v>1</v>
      </c>
      <c r="B529" s="61" t="s">
        <v>25</v>
      </c>
      <c r="C529" s="61">
        <v>2001</v>
      </c>
      <c r="D529" s="64">
        <v>37208</v>
      </c>
      <c r="E529" s="61">
        <v>0.161</v>
      </c>
      <c r="F529" s="61">
        <v>0</v>
      </c>
      <c r="N529" s="61" t="s">
        <v>1</v>
      </c>
      <c r="O529" s="61" t="s">
        <v>22</v>
      </c>
      <c r="P529" s="61">
        <v>2012</v>
      </c>
      <c r="Q529" s="64">
        <v>41073</v>
      </c>
      <c r="R529" s="63">
        <f t="shared" si="21"/>
        <v>6</v>
      </c>
      <c r="S529" s="61">
        <v>3</v>
      </c>
      <c r="T529" s="61">
        <v>1.9E-2</v>
      </c>
      <c r="U529" s="61">
        <f t="shared" si="22"/>
        <v>19</v>
      </c>
      <c r="X529" s="70">
        <v>3</v>
      </c>
      <c r="Y529" s="66">
        <v>38972</v>
      </c>
      <c r="Z529" s="69">
        <v>1</v>
      </c>
      <c r="AA529" s="69">
        <v>34</v>
      </c>
      <c r="AB529" s="61"/>
      <c r="AD529" s="64">
        <v>41436</v>
      </c>
      <c r="AE529" s="61">
        <v>3</v>
      </c>
      <c r="AF529" s="61">
        <v>1</v>
      </c>
      <c r="AG529" s="63">
        <v>26</v>
      </c>
      <c r="AJ529" s="67"/>
    </row>
    <row r="530" spans="1:36" x14ac:dyDescent="0.25">
      <c r="A530" s="61" t="s">
        <v>1</v>
      </c>
      <c r="B530" s="61" t="s">
        <v>22</v>
      </c>
      <c r="C530" s="61">
        <v>2001</v>
      </c>
      <c r="D530" s="64">
        <v>37208</v>
      </c>
      <c r="E530" s="61">
        <v>0.16700000000000001</v>
      </c>
      <c r="F530" s="61">
        <v>3</v>
      </c>
      <c r="N530" s="61" t="s">
        <v>1</v>
      </c>
      <c r="O530" s="61" t="s">
        <v>25</v>
      </c>
      <c r="P530" s="61">
        <v>2012</v>
      </c>
      <c r="Q530" s="64">
        <v>41086</v>
      </c>
      <c r="R530" s="63">
        <f t="shared" si="21"/>
        <v>6</v>
      </c>
      <c r="S530" s="61">
        <v>0</v>
      </c>
      <c r="T530" s="61">
        <v>1.7999999999999999E-2</v>
      </c>
      <c r="U530" s="61">
        <f t="shared" si="22"/>
        <v>18</v>
      </c>
      <c r="X530" s="71">
        <v>38986</v>
      </c>
      <c r="Z530" s="69"/>
      <c r="AA530" s="69"/>
      <c r="AB530" s="61"/>
      <c r="AD530" s="64">
        <v>41450</v>
      </c>
      <c r="AE530" s="61">
        <v>0</v>
      </c>
      <c r="AF530" s="61">
        <v>1</v>
      </c>
      <c r="AG530" s="63">
        <v>18</v>
      </c>
      <c r="AJ530" s="68"/>
    </row>
    <row r="531" spans="1:36" x14ac:dyDescent="0.25">
      <c r="A531" s="61" t="s">
        <v>1</v>
      </c>
      <c r="B531" s="61" t="s">
        <v>25</v>
      </c>
      <c r="C531" s="61">
        <v>2001</v>
      </c>
      <c r="D531" s="64">
        <v>37222</v>
      </c>
      <c r="E531" s="61">
        <v>0.16300000000000001</v>
      </c>
      <c r="F531" s="61">
        <v>0</v>
      </c>
      <c r="N531" s="61" t="s">
        <v>1</v>
      </c>
      <c r="O531" s="61" t="s">
        <v>22</v>
      </c>
      <c r="P531" s="61">
        <v>2012</v>
      </c>
      <c r="Q531" s="64">
        <v>41086</v>
      </c>
      <c r="R531" s="63">
        <f t="shared" si="21"/>
        <v>6</v>
      </c>
      <c r="S531" s="61">
        <v>3</v>
      </c>
      <c r="T531" s="61">
        <v>1.7999999999999999E-2</v>
      </c>
      <c r="U531" s="61">
        <f t="shared" si="22"/>
        <v>18</v>
      </c>
      <c r="X531" s="70">
        <v>0</v>
      </c>
      <c r="Y531" s="66">
        <v>38986</v>
      </c>
      <c r="Z531" s="69">
        <v>1</v>
      </c>
      <c r="AA531" s="69">
        <v>39</v>
      </c>
      <c r="AB531" s="61"/>
      <c r="AD531" s="64">
        <v>41450</v>
      </c>
      <c r="AE531" s="61">
        <v>3</v>
      </c>
      <c r="AF531" s="61">
        <v>1</v>
      </c>
      <c r="AG531" s="63">
        <v>28</v>
      </c>
      <c r="AJ531" s="67"/>
    </row>
    <row r="532" spans="1:36" x14ac:dyDescent="0.25">
      <c r="A532" s="61" t="s">
        <v>1</v>
      </c>
      <c r="B532" s="61" t="s">
        <v>22</v>
      </c>
      <c r="C532" s="61">
        <v>2001</v>
      </c>
      <c r="D532" s="64">
        <v>37222</v>
      </c>
      <c r="E532" s="61">
        <v>0.16500000000000001</v>
      </c>
      <c r="F532" s="61">
        <v>3</v>
      </c>
      <c r="N532" s="61" t="s">
        <v>1</v>
      </c>
      <c r="O532" s="61" t="s">
        <v>25</v>
      </c>
      <c r="P532" s="61">
        <v>2012</v>
      </c>
      <c r="Q532" s="64">
        <v>41100</v>
      </c>
      <c r="R532" s="63">
        <f t="shared" si="21"/>
        <v>7</v>
      </c>
      <c r="S532" s="61">
        <v>0</v>
      </c>
      <c r="T532" s="61">
        <v>4.2000000000000003E-2</v>
      </c>
      <c r="U532" s="61">
        <f t="shared" si="22"/>
        <v>42</v>
      </c>
      <c r="X532" s="70">
        <v>1</v>
      </c>
      <c r="Y532" s="66">
        <v>38986</v>
      </c>
      <c r="Z532" s="69">
        <v>1</v>
      </c>
      <c r="AA532" s="69">
        <v>40</v>
      </c>
      <c r="AB532" s="61"/>
      <c r="AD532" s="64">
        <v>41464</v>
      </c>
      <c r="AE532" s="61">
        <v>0</v>
      </c>
      <c r="AF532" s="61">
        <v>1</v>
      </c>
      <c r="AG532" s="63">
        <v>31</v>
      </c>
      <c r="AJ532" s="67"/>
    </row>
    <row r="533" spans="1:36" x14ac:dyDescent="0.25">
      <c r="A533" s="61" t="s">
        <v>1</v>
      </c>
      <c r="B533" s="61" t="s">
        <v>25</v>
      </c>
      <c r="C533" s="61">
        <v>2001</v>
      </c>
      <c r="D533" s="64">
        <v>37236</v>
      </c>
      <c r="E533" s="61">
        <v>0.15</v>
      </c>
      <c r="F533" s="61">
        <v>0</v>
      </c>
      <c r="N533" s="61" t="s">
        <v>1</v>
      </c>
      <c r="O533" s="61" t="s">
        <v>22</v>
      </c>
      <c r="P533" s="61">
        <v>2012</v>
      </c>
      <c r="Q533" s="64">
        <v>41100</v>
      </c>
      <c r="R533" s="63">
        <f t="shared" si="21"/>
        <v>7</v>
      </c>
      <c r="S533" s="61">
        <v>3</v>
      </c>
      <c r="T533" s="61">
        <v>0.02</v>
      </c>
      <c r="U533" s="61">
        <f t="shared" si="22"/>
        <v>20</v>
      </c>
      <c r="X533" s="70">
        <v>3</v>
      </c>
      <c r="Y533" s="66">
        <v>38986</v>
      </c>
      <c r="Z533" s="69">
        <v>1</v>
      </c>
      <c r="AA533" s="69">
        <v>37</v>
      </c>
      <c r="AB533" s="61"/>
      <c r="AD533" s="64">
        <v>41464</v>
      </c>
      <c r="AE533" s="61">
        <v>3</v>
      </c>
      <c r="AF533" s="61">
        <v>1</v>
      </c>
      <c r="AG533" s="63">
        <v>41</v>
      </c>
      <c r="AJ533" s="67"/>
    </row>
    <row r="534" spans="1:36" x14ac:dyDescent="0.25">
      <c r="A534" s="61" t="s">
        <v>1</v>
      </c>
      <c r="B534" s="61" t="s">
        <v>22</v>
      </c>
      <c r="C534" s="61">
        <v>2001</v>
      </c>
      <c r="D534" s="64">
        <v>37236</v>
      </c>
      <c r="E534" s="61">
        <v>0.153</v>
      </c>
      <c r="F534" s="61">
        <v>3</v>
      </c>
      <c r="N534" s="61" t="s">
        <v>1</v>
      </c>
      <c r="O534" s="61" t="s">
        <v>25</v>
      </c>
      <c r="P534" s="61">
        <v>2012</v>
      </c>
      <c r="Q534" s="64">
        <v>41114</v>
      </c>
      <c r="R534" s="63">
        <f t="shared" si="21"/>
        <v>7</v>
      </c>
      <c r="S534" s="61">
        <v>0</v>
      </c>
      <c r="T534" s="61">
        <v>0.02</v>
      </c>
      <c r="U534" s="61">
        <f t="shared" si="22"/>
        <v>20</v>
      </c>
      <c r="X534" s="71">
        <v>39238</v>
      </c>
      <c r="Z534" s="69"/>
      <c r="AA534" s="69"/>
      <c r="AB534" s="61"/>
      <c r="AD534" s="64">
        <v>41478</v>
      </c>
      <c r="AE534" s="61">
        <v>0</v>
      </c>
      <c r="AF534" s="61">
        <v>1</v>
      </c>
      <c r="AG534" s="63">
        <v>24</v>
      </c>
      <c r="AJ534" s="68"/>
    </row>
    <row r="535" spans="1:36" x14ac:dyDescent="0.25">
      <c r="A535" s="61" t="s">
        <v>1</v>
      </c>
      <c r="B535" s="61" t="s">
        <v>25</v>
      </c>
      <c r="C535" s="61">
        <v>2002</v>
      </c>
      <c r="D535" s="64">
        <v>37279</v>
      </c>
      <c r="E535" s="61">
        <v>0.115</v>
      </c>
      <c r="F535" s="61">
        <v>0.2</v>
      </c>
      <c r="N535" s="61" t="s">
        <v>1</v>
      </c>
      <c r="O535" s="61" t="s">
        <v>22</v>
      </c>
      <c r="P535" s="61">
        <v>2012</v>
      </c>
      <c r="Q535" s="64">
        <v>41114</v>
      </c>
      <c r="R535" s="63">
        <f t="shared" si="21"/>
        <v>7</v>
      </c>
      <c r="S535" s="61">
        <v>3</v>
      </c>
      <c r="T535" s="61">
        <v>2.1000000000000001E-2</v>
      </c>
      <c r="U535" s="61">
        <f t="shared" si="22"/>
        <v>21</v>
      </c>
      <c r="X535" s="70">
        <v>0</v>
      </c>
      <c r="Y535" s="66">
        <v>39238</v>
      </c>
      <c r="Z535" s="69">
        <v>1</v>
      </c>
      <c r="AA535" s="69">
        <v>20</v>
      </c>
      <c r="AB535" s="61"/>
      <c r="AD535" s="64">
        <v>41478</v>
      </c>
      <c r="AE535" s="61">
        <v>3</v>
      </c>
      <c r="AF535" s="61">
        <v>1</v>
      </c>
      <c r="AG535" s="63">
        <v>27</v>
      </c>
      <c r="AJ535" s="67"/>
    </row>
    <row r="536" spans="1:36" x14ac:dyDescent="0.25">
      <c r="A536" s="61" t="s">
        <v>1</v>
      </c>
      <c r="B536" s="61" t="s">
        <v>22</v>
      </c>
      <c r="C536" s="61">
        <v>2002</v>
      </c>
      <c r="D536" s="64">
        <v>37279</v>
      </c>
      <c r="E536" s="61">
        <v>0.115</v>
      </c>
      <c r="F536" s="61">
        <v>3</v>
      </c>
      <c r="N536" s="61" t="s">
        <v>1</v>
      </c>
      <c r="O536" s="61" t="s">
        <v>25</v>
      </c>
      <c r="P536" s="61">
        <v>2012</v>
      </c>
      <c r="Q536" s="64">
        <v>41128</v>
      </c>
      <c r="R536" s="63">
        <f t="shared" si="21"/>
        <v>8</v>
      </c>
      <c r="S536" s="61">
        <v>0</v>
      </c>
      <c r="T536" s="61">
        <v>1.9E-2</v>
      </c>
      <c r="U536" s="61">
        <f t="shared" si="22"/>
        <v>19</v>
      </c>
      <c r="X536" s="70">
        <v>1</v>
      </c>
      <c r="Y536" s="66">
        <v>39238</v>
      </c>
      <c r="Z536" s="69">
        <v>1</v>
      </c>
      <c r="AA536" s="69">
        <v>19</v>
      </c>
      <c r="AB536" s="61"/>
      <c r="AD536" s="64">
        <v>41492</v>
      </c>
      <c r="AE536" s="61">
        <v>0</v>
      </c>
      <c r="AF536" s="61">
        <v>1</v>
      </c>
      <c r="AG536" s="63">
        <v>28</v>
      </c>
      <c r="AJ536" s="67"/>
    </row>
    <row r="537" spans="1:36" x14ac:dyDescent="0.25">
      <c r="A537" s="61" t="s">
        <v>1</v>
      </c>
      <c r="B537" s="61" t="s">
        <v>25</v>
      </c>
      <c r="C537" s="61">
        <v>2002</v>
      </c>
      <c r="D537" s="64">
        <v>37308</v>
      </c>
      <c r="E537" s="61">
        <v>8.5999999999999993E-2</v>
      </c>
      <c r="F537" s="61">
        <v>0</v>
      </c>
      <c r="N537" s="61" t="s">
        <v>1</v>
      </c>
      <c r="O537" s="61" t="s">
        <v>22</v>
      </c>
      <c r="P537" s="61">
        <v>2012</v>
      </c>
      <c r="Q537" s="64">
        <v>41128</v>
      </c>
      <c r="R537" s="63">
        <f t="shared" si="21"/>
        <v>8</v>
      </c>
      <c r="S537" s="61">
        <v>3</v>
      </c>
      <c r="T537" s="61">
        <v>0.02</v>
      </c>
      <c r="U537" s="61">
        <f t="shared" si="22"/>
        <v>20</v>
      </c>
      <c r="X537" s="70">
        <v>3</v>
      </c>
      <c r="Y537" s="66">
        <v>39238</v>
      </c>
      <c r="Z537" s="69">
        <v>1</v>
      </c>
      <c r="AA537" s="69">
        <v>20</v>
      </c>
      <c r="AB537" s="61"/>
      <c r="AD537" s="64">
        <v>41492</v>
      </c>
      <c r="AE537" s="61">
        <v>3</v>
      </c>
      <c r="AF537" s="61">
        <v>1</v>
      </c>
      <c r="AG537" s="63">
        <v>32</v>
      </c>
      <c r="AJ537" s="67"/>
    </row>
    <row r="538" spans="1:36" x14ac:dyDescent="0.25">
      <c r="A538" s="61" t="s">
        <v>1</v>
      </c>
      <c r="B538" s="61" t="s">
        <v>22</v>
      </c>
      <c r="C538" s="61">
        <v>2002</v>
      </c>
      <c r="D538" s="64">
        <v>37308</v>
      </c>
      <c r="E538" s="61">
        <v>8.6999999999999994E-2</v>
      </c>
      <c r="F538" s="61">
        <v>3</v>
      </c>
      <c r="N538" s="61" t="s">
        <v>1</v>
      </c>
      <c r="O538" s="61" t="s">
        <v>25</v>
      </c>
      <c r="P538" s="61">
        <v>2012</v>
      </c>
      <c r="Q538" s="64">
        <v>41142</v>
      </c>
      <c r="R538" s="63">
        <f t="shared" si="21"/>
        <v>8</v>
      </c>
      <c r="S538" s="61">
        <v>0</v>
      </c>
      <c r="T538" s="61">
        <v>1.9E-2</v>
      </c>
      <c r="U538" s="61">
        <f t="shared" si="22"/>
        <v>19</v>
      </c>
      <c r="X538" s="71">
        <v>39252</v>
      </c>
      <c r="Z538" s="69"/>
      <c r="AA538" s="69"/>
      <c r="AB538" s="61"/>
      <c r="AD538" s="64">
        <v>41506</v>
      </c>
      <c r="AE538" s="61">
        <v>0</v>
      </c>
      <c r="AF538" s="61">
        <v>1</v>
      </c>
      <c r="AG538" s="63">
        <v>21</v>
      </c>
      <c r="AJ538" s="68"/>
    </row>
    <row r="539" spans="1:36" x14ac:dyDescent="0.25">
      <c r="A539" s="61" t="s">
        <v>1</v>
      </c>
      <c r="B539" s="61" t="s">
        <v>25</v>
      </c>
      <c r="C539" s="61">
        <v>2002</v>
      </c>
      <c r="D539" s="64">
        <v>37334</v>
      </c>
      <c r="E539" s="61">
        <v>7.2999999999999995E-2</v>
      </c>
      <c r="F539" s="61">
        <v>0.3</v>
      </c>
      <c r="N539" s="61" t="s">
        <v>1</v>
      </c>
      <c r="O539" s="61" t="s">
        <v>22</v>
      </c>
      <c r="P539" s="61">
        <v>2012</v>
      </c>
      <c r="Q539" s="64">
        <v>41142</v>
      </c>
      <c r="R539" s="63">
        <f t="shared" si="21"/>
        <v>8</v>
      </c>
      <c r="S539" s="61">
        <v>3</v>
      </c>
      <c r="T539" s="61">
        <v>2.1000000000000001E-2</v>
      </c>
      <c r="U539" s="61">
        <f t="shared" si="22"/>
        <v>21</v>
      </c>
      <c r="X539" s="70">
        <v>0</v>
      </c>
      <c r="Y539" s="66">
        <v>39252</v>
      </c>
      <c r="Z539" s="69">
        <v>1</v>
      </c>
      <c r="AA539" s="69">
        <v>18</v>
      </c>
      <c r="AB539" s="61"/>
      <c r="AD539" s="64">
        <v>41506</v>
      </c>
      <c r="AE539" s="61">
        <v>3</v>
      </c>
      <c r="AF539" s="61">
        <v>1</v>
      </c>
      <c r="AG539" s="63">
        <v>17</v>
      </c>
      <c r="AJ539" s="67"/>
    </row>
    <row r="540" spans="1:36" x14ac:dyDescent="0.25">
      <c r="A540" s="61" t="s">
        <v>1</v>
      </c>
      <c r="B540" s="61" t="s">
        <v>22</v>
      </c>
      <c r="C540" s="61">
        <v>2002</v>
      </c>
      <c r="D540" s="64">
        <v>37334</v>
      </c>
      <c r="E540" s="61">
        <v>7.4999999999999997E-2</v>
      </c>
      <c r="F540" s="61">
        <v>3</v>
      </c>
      <c r="N540" s="61" t="s">
        <v>1</v>
      </c>
      <c r="O540" s="61" t="s">
        <v>25</v>
      </c>
      <c r="P540" s="61">
        <v>2012</v>
      </c>
      <c r="Q540" s="64">
        <v>41157</v>
      </c>
      <c r="R540" s="63">
        <f t="shared" si="21"/>
        <v>9</v>
      </c>
      <c r="S540" s="61">
        <v>0</v>
      </c>
      <c r="T540" s="61">
        <v>1.7000000000000001E-2</v>
      </c>
      <c r="U540" s="61">
        <f t="shared" si="22"/>
        <v>17</v>
      </c>
      <c r="X540" s="70">
        <v>1</v>
      </c>
      <c r="Y540" s="66">
        <v>39252</v>
      </c>
      <c r="Z540" s="69">
        <v>1</v>
      </c>
      <c r="AA540" s="69">
        <v>22</v>
      </c>
      <c r="AB540" s="61"/>
      <c r="AD540" s="64">
        <v>41521</v>
      </c>
      <c r="AE540" s="61">
        <v>0</v>
      </c>
      <c r="AF540" s="61">
        <v>1</v>
      </c>
      <c r="AG540" s="63">
        <v>20</v>
      </c>
      <c r="AJ540" s="67"/>
    </row>
    <row r="541" spans="1:36" x14ac:dyDescent="0.25">
      <c r="A541" s="61" t="s">
        <v>1</v>
      </c>
      <c r="B541" s="61" t="s">
        <v>25</v>
      </c>
      <c r="C541" s="61">
        <v>2002</v>
      </c>
      <c r="D541" s="64">
        <v>37348</v>
      </c>
      <c r="E541" s="61">
        <v>5.5E-2</v>
      </c>
      <c r="F541" s="61">
        <v>0.4</v>
      </c>
      <c r="N541" s="61" t="s">
        <v>1</v>
      </c>
      <c r="O541" s="61" t="s">
        <v>22</v>
      </c>
      <c r="P541" s="61">
        <v>2012</v>
      </c>
      <c r="Q541" s="64">
        <v>41157</v>
      </c>
      <c r="R541" s="63">
        <f t="shared" si="21"/>
        <v>9</v>
      </c>
      <c r="S541" s="61">
        <v>3</v>
      </c>
      <c r="T541" s="61">
        <v>1.9E-2</v>
      </c>
      <c r="U541" s="61">
        <f t="shared" si="22"/>
        <v>19</v>
      </c>
      <c r="X541" s="70">
        <v>3</v>
      </c>
      <c r="Y541" s="66">
        <v>39252</v>
      </c>
      <c r="Z541" s="69">
        <v>1</v>
      </c>
      <c r="AA541" s="69">
        <v>28</v>
      </c>
      <c r="AB541" s="61"/>
      <c r="AD541" s="64">
        <v>41521</v>
      </c>
      <c r="AE541" s="61">
        <v>3</v>
      </c>
      <c r="AF541" s="61">
        <v>1</v>
      </c>
      <c r="AG541" s="63">
        <v>22</v>
      </c>
      <c r="AJ541" s="67"/>
    </row>
    <row r="542" spans="1:36" x14ac:dyDescent="0.25">
      <c r="A542" s="61" t="s">
        <v>1</v>
      </c>
      <c r="B542" s="61" t="s">
        <v>22</v>
      </c>
      <c r="C542" s="61">
        <v>2002</v>
      </c>
      <c r="D542" s="64">
        <v>37348</v>
      </c>
      <c r="E542" s="61">
        <v>6.2E-2</v>
      </c>
      <c r="F542" s="61">
        <v>3</v>
      </c>
      <c r="N542" s="61" t="s">
        <v>1</v>
      </c>
      <c r="O542" s="61" t="s">
        <v>25</v>
      </c>
      <c r="P542" s="61">
        <v>2012</v>
      </c>
      <c r="Q542" s="64">
        <v>41171</v>
      </c>
      <c r="R542" s="63">
        <f t="shared" si="21"/>
        <v>9</v>
      </c>
      <c r="S542" s="61">
        <v>0</v>
      </c>
      <c r="T542" s="61">
        <v>2.5000000000000001E-2</v>
      </c>
      <c r="U542" s="61">
        <f t="shared" si="22"/>
        <v>25</v>
      </c>
      <c r="X542" s="71">
        <v>39266</v>
      </c>
      <c r="Z542" s="69"/>
      <c r="AA542" s="69"/>
      <c r="AB542" s="61"/>
      <c r="AD542" s="64">
        <v>41535</v>
      </c>
      <c r="AE542" s="61">
        <v>0</v>
      </c>
      <c r="AF542" s="61">
        <v>1</v>
      </c>
      <c r="AG542" s="63">
        <v>19</v>
      </c>
      <c r="AJ542" s="68"/>
    </row>
    <row r="543" spans="1:36" x14ac:dyDescent="0.25">
      <c r="A543" s="61" t="s">
        <v>1</v>
      </c>
      <c r="B543" s="61" t="s">
        <v>25</v>
      </c>
      <c r="C543" s="61">
        <v>2002</v>
      </c>
      <c r="D543" s="64">
        <v>37362</v>
      </c>
      <c r="E543" s="61">
        <v>0.11600000000000001</v>
      </c>
      <c r="F543" s="61">
        <v>0.4</v>
      </c>
      <c r="N543" s="61" t="s">
        <v>1</v>
      </c>
      <c r="O543" s="61" t="s">
        <v>22</v>
      </c>
      <c r="P543" s="61">
        <v>2012</v>
      </c>
      <c r="Q543" s="64">
        <v>41171</v>
      </c>
      <c r="R543" s="63">
        <f t="shared" si="21"/>
        <v>9</v>
      </c>
      <c r="S543" s="61">
        <v>3</v>
      </c>
      <c r="T543" s="61">
        <v>2.9000000000000001E-2</v>
      </c>
      <c r="U543" s="61">
        <f t="shared" si="22"/>
        <v>29</v>
      </c>
      <c r="X543" s="70">
        <v>0</v>
      </c>
      <c r="Y543" s="66">
        <v>39266</v>
      </c>
      <c r="Z543" s="69">
        <v>1</v>
      </c>
      <c r="AA543" s="69">
        <v>33</v>
      </c>
      <c r="AB543" s="61"/>
      <c r="AD543" s="64">
        <v>41535</v>
      </c>
      <c r="AE543" s="61">
        <v>3</v>
      </c>
      <c r="AF543" s="61">
        <v>1</v>
      </c>
      <c r="AG543" s="63">
        <v>20</v>
      </c>
      <c r="AJ543" s="67"/>
    </row>
    <row r="544" spans="1:36" x14ac:dyDescent="0.25">
      <c r="A544" s="61" t="s">
        <v>1</v>
      </c>
      <c r="B544" s="61" t="s">
        <v>22</v>
      </c>
      <c r="C544" s="61">
        <v>2002</v>
      </c>
      <c r="D544" s="64">
        <v>37362</v>
      </c>
      <c r="E544" s="61">
        <v>7.3999999999999996E-2</v>
      </c>
      <c r="F544" s="61">
        <v>3</v>
      </c>
      <c r="N544" s="61" t="s">
        <v>1</v>
      </c>
      <c r="O544" s="61" t="s">
        <v>25</v>
      </c>
      <c r="P544" s="61">
        <v>2013</v>
      </c>
      <c r="Q544" s="64">
        <v>41436</v>
      </c>
      <c r="R544" s="63">
        <f t="shared" si="21"/>
        <v>6</v>
      </c>
      <c r="S544" s="61">
        <v>0</v>
      </c>
      <c r="T544" s="61">
        <v>2.5000000000000001E-2</v>
      </c>
      <c r="U544" s="61">
        <f t="shared" si="22"/>
        <v>25</v>
      </c>
      <c r="X544" s="70">
        <v>1</v>
      </c>
      <c r="Y544" s="66">
        <v>39266</v>
      </c>
      <c r="Z544" s="69">
        <v>1</v>
      </c>
      <c r="AA544" s="69">
        <v>34</v>
      </c>
      <c r="AB544" s="61"/>
      <c r="AJ544" s="67"/>
    </row>
    <row r="545" spans="1:36" x14ac:dyDescent="0.25">
      <c r="A545" s="61" t="s">
        <v>1</v>
      </c>
      <c r="B545" s="61" t="s">
        <v>25</v>
      </c>
      <c r="C545" s="61">
        <v>2002</v>
      </c>
      <c r="D545" s="64">
        <v>37376</v>
      </c>
      <c r="E545" s="61">
        <v>0.04</v>
      </c>
      <c r="F545" s="61">
        <v>0.1</v>
      </c>
      <c r="N545" s="61" t="s">
        <v>1</v>
      </c>
      <c r="O545" s="61" t="s">
        <v>22</v>
      </c>
      <c r="P545" s="61">
        <v>2013</v>
      </c>
      <c r="Q545" s="64">
        <v>41436</v>
      </c>
      <c r="R545" s="63">
        <f t="shared" si="21"/>
        <v>6</v>
      </c>
      <c r="S545" s="61">
        <v>3</v>
      </c>
      <c r="T545" s="61">
        <v>2.5999999999999999E-2</v>
      </c>
      <c r="U545" s="61">
        <f t="shared" si="22"/>
        <v>26</v>
      </c>
      <c r="X545" s="70">
        <v>3</v>
      </c>
      <c r="Y545" s="66">
        <v>39266</v>
      </c>
      <c r="Z545" s="69">
        <v>1</v>
      </c>
      <c r="AA545" s="69">
        <v>40</v>
      </c>
      <c r="AB545" s="61"/>
      <c r="AJ545" s="67"/>
    </row>
    <row r="546" spans="1:36" x14ac:dyDescent="0.25">
      <c r="A546" s="61" t="s">
        <v>1</v>
      </c>
      <c r="B546" s="61" t="s">
        <v>22</v>
      </c>
      <c r="C546" s="61">
        <v>2002</v>
      </c>
      <c r="D546" s="64">
        <v>37376</v>
      </c>
      <c r="E546" s="61">
        <v>4.5999999999999999E-2</v>
      </c>
      <c r="F546" s="61">
        <v>3</v>
      </c>
      <c r="N546" s="61" t="s">
        <v>1</v>
      </c>
      <c r="O546" s="61" t="s">
        <v>25</v>
      </c>
      <c r="P546" s="61">
        <v>2013</v>
      </c>
      <c r="Q546" s="64">
        <v>41450</v>
      </c>
      <c r="R546" s="63">
        <f t="shared" si="21"/>
        <v>6</v>
      </c>
      <c r="S546" s="61">
        <v>0</v>
      </c>
      <c r="T546" s="61">
        <v>1.7999999999999999E-2</v>
      </c>
      <c r="U546" s="61">
        <f t="shared" si="22"/>
        <v>18</v>
      </c>
      <c r="X546" s="71">
        <v>39280</v>
      </c>
      <c r="Z546" s="69"/>
      <c r="AA546" s="69"/>
      <c r="AB546" s="61"/>
      <c r="AJ546" s="68"/>
    </row>
    <row r="547" spans="1:36" x14ac:dyDescent="0.25">
      <c r="A547" s="61" t="s">
        <v>1</v>
      </c>
      <c r="B547" s="61" t="s">
        <v>25</v>
      </c>
      <c r="C547" s="61">
        <v>2002</v>
      </c>
      <c r="D547" s="64">
        <v>37391</v>
      </c>
      <c r="E547" s="61">
        <v>5.6000000000000001E-2</v>
      </c>
      <c r="F547" s="61">
        <v>0</v>
      </c>
      <c r="N547" s="61" t="s">
        <v>1</v>
      </c>
      <c r="O547" s="61" t="s">
        <v>22</v>
      </c>
      <c r="P547" s="61">
        <v>2013</v>
      </c>
      <c r="Q547" s="64">
        <v>41450</v>
      </c>
      <c r="R547" s="63">
        <f t="shared" si="21"/>
        <v>6</v>
      </c>
      <c r="S547" s="61">
        <v>3</v>
      </c>
      <c r="T547" s="61">
        <v>2.8000000000000001E-2</v>
      </c>
      <c r="U547" s="61">
        <f t="shared" si="22"/>
        <v>28</v>
      </c>
      <c r="X547" s="70">
        <v>0</v>
      </c>
      <c r="Y547" s="66">
        <v>39280</v>
      </c>
      <c r="Z547" s="69">
        <v>1</v>
      </c>
      <c r="AA547" s="69">
        <v>25</v>
      </c>
      <c r="AB547" s="61"/>
      <c r="AJ547" s="67"/>
    </row>
    <row r="548" spans="1:36" x14ac:dyDescent="0.25">
      <c r="A548" s="61" t="s">
        <v>1</v>
      </c>
      <c r="B548" s="61" t="s">
        <v>22</v>
      </c>
      <c r="C548" s="61">
        <v>2002</v>
      </c>
      <c r="D548" s="64">
        <v>37391</v>
      </c>
      <c r="E548" s="61">
        <v>5.5E-2</v>
      </c>
      <c r="F548" s="61">
        <v>3</v>
      </c>
      <c r="N548" s="61" t="s">
        <v>1</v>
      </c>
      <c r="O548" s="61" t="s">
        <v>25</v>
      </c>
      <c r="P548" s="61">
        <v>2013</v>
      </c>
      <c r="Q548" s="64">
        <v>41464</v>
      </c>
      <c r="R548" s="63">
        <f t="shared" si="21"/>
        <v>7</v>
      </c>
      <c r="S548" s="61">
        <v>0</v>
      </c>
      <c r="T548" s="61">
        <v>3.1E-2</v>
      </c>
      <c r="U548" s="61">
        <f t="shared" si="22"/>
        <v>31</v>
      </c>
      <c r="X548" s="70">
        <v>1</v>
      </c>
      <c r="Y548" s="66">
        <v>39280</v>
      </c>
      <c r="Z548" s="69">
        <v>1</v>
      </c>
      <c r="AA548" s="69">
        <v>24</v>
      </c>
      <c r="AB548" s="61"/>
      <c r="AJ548" s="67"/>
    </row>
    <row r="549" spans="1:36" x14ac:dyDescent="0.25">
      <c r="A549" s="61" t="s">
        <v>1</v>
      </c>
      <c r="B549" s="61" t="s">
        <v>25</v>
      </c>
      <c r="C549" s="61">
        <v>2002</v>
      </c>
      <c r="D549" s="64">
        <v>37404</v>
      </c>
      <c r="E549" s="61">
        <v>2.8000000000000001E-2</v>
      </c>
      <c r="F549" s="61">
        <v>0.3</v>
      </c>
      <c r="N549" s="61" t="s">
        <v>1</v>
      </c>
      <c r="O549" s="61" t="s">
        <v>22</v>
      </c>
      <c r="P549" s="61">
        <v>2013</v>
      </c>
      <c r="Q549" s="64">
        <v>41464</v>
      </c>
      <c r="R549" s="63">
        <f t="shared" si="21"/>
        <v>7</v>
      </c>
      <c r="S549" s="61">
        <v>3</v>
      </c>
      <c r="T549" s="61">
        <v>4.1000000000000002E-2</v>
      </c>
      <c r="U549" s="61">
        <f t="shared" si="22"/>
        <v>41</v>
      </c>
      <c r="X549" s="70">
        <v>3</v>
      </c>
      <c r="Y549" s="66">
        <v>39280</v>
      </c>
      <c r="Z549" s="69">
        <v>1</v>
      </c>
      <c r="AA549" s="69">
        <v>24</v>
      </c>
      <c r="AB549" s="61"/>
      <c r="AJ549" s="67"/>
    </row>
    <row r="550" spans="1:36" x14ac:dyDescent="0.25">
      <c r="A550" s="61" t="s">
        <v>1</v>
      </c>
      <c r="B550" s="61" t="s">
        <v>22</v>
      </c>
      <c r="C550" s="61">
        <v>2002</v>
      </c>
      <c r="D550" s="64">
        <v>37404</v>
      </c>
      <c r="E550" s="61">
        <v>3.7999999999999999E-2</v>
      </c>
      <c r="F550" s="61">
        <v>3</v>
      </c>
      <c r="N550" s="61" t="s">
        <v>1</v>
      </c>
      <c r="O550" s="61" t="s">
        <v>25</v>
      </c>
      <c r="P550" s="61">
        <v>2013</v>
      </c>
      <c r="Q550" s="64">
        <v>41478</v>
      </c>
      <c r="R550" s="63">
        <f t="shared" si="21"/>
        <v>7</v>
      </c>
      <c r="S550" s="61">
        <v>0</v>
      </c>
      <c r="T550" s="61">
        <v>2.4E-2</v>
      </c>
      <c r="U550" s="61">
        <f t="shared" si="22"/>
        <v>24</v>
      </c>
      <c r="X550" s="71">
        <v>39294</v>
      </c>
      <c r="Z550" s="69"/>
      <c r="AA550" s="69"/>
      <c r="AB550" s="61"/>
      <c r="AJ550" s="68"/>
    </row>
    <row r="551" spans="1:36" x14ac:dyDescent="0.25">
      <c r="A551" s="61" t="s">
        <v>1</v>
      </c>
      <c r="B551" s="61" t="s">
        <v>25</v>
      </c>
      <c r="C551" s="61">
        <v>2002</v>
      </c>
      <c r="D551" s="64">
        <v>37418</v>
      </c>
      <c r="E551" s="61">
        <v>3.5000000000000003E-2</v>
      </c>
      <c r="F551" s="61">
        <v>0</v>
      </c>
      <c r="N551" s="61" t="s">
        <v>1</v>
      </c>
      <c r="O551" s="61" t="s">
        <v>22</v>
      </c>
      <c r="P551" s="61">
        <v>2013</v>
      </c>
      <c r="Q551" s="64">
        <v>41478</v>
      </c>
      <c r="R551" s="63">
        <f t="shared" si="21"/>
        <v>7</v>
      </c>
      <c r="S551" s="61">
        <v>3</v>
      </c>
      <c r="T551" s="61">
        <v>2.7E-2</v>
      </c>
      <c r="U551" s="61">
        <f t="shared" si="22"/>
        <v>27</v>
      </c>
      <c r="X551" s="70">
        <v>0</v>
      </c>
      <c r="Y551" s="66">
        <v>39294</v>
      </c>
      <c r="Z551" s="69">
        <v>1</v>
      </c>
      <c r="AA551" s="69">
        <v>20</v>
      </c>
      <c r="AB551" s="61"/>
      <c r="AJ551" s="67"/>
    </row>
    <row r="552" spans="1:36" x14ac:dyDescent="0.25">
      <c r="A552" s="61" t="s">
        <v>1</v>
      </c>
      <c r="B552" s="61" t="s">
        <v>49</v>
      </c>
      <c r="C552" s="61">
        <v>2002</v>
      </c>
      <c r="D552" s="64">
        <v>37418</v>
      </c>
      <c r="E552" s="61">
        <v>3.9E-2</v>
      </c>
      <c r="F552" s="61">
        <v>1</v>
      </c>
      <c r="G552" s="61">
        <v>1</v>
      </c>
      <c r="N552" s="61" t="s">
        <v>1</v>
      </c>
      <c r="O552" s="61" t="s">
        <v>25</v>
      </c>
      <c r="P552" s="61">
        <v>2013</v>
      </c>
      <c r="Q552" s="64">
        <v>41492</v>
      </c>
      <c r="R552" s="63">
        <f t="shared" si="21"/>
        <v>8</v>
      </c>
      <c r="S552" s="61">
        <v>0</v>
      </c>
      <c r="T552" s="61">
        <v>2.8000000000000001E-2</v>
      </c>
      <c r="U552" s="61">
        <f t="shared" si="22"/>
        <v>28</v>
      </c>
      <c r="X552" s="70">
        <v>1</v>
      </c>
      <c r="Y552" s="66">
        <v>39294</v>
      </c>
      <c r="Z552" s="69">
        <v>1</v>
      </c>
      <c r="AA552" s="69">
        <v>19</v>
      </c>
      <c r="AB552" s="61"/>
      <c r="AJ552" s="67"/>
    </row>
    <row r="553" spans="1:36" x14ac:dyDescent="0.25">
      <c r="A553" s="61" t="s">
        <v>1</v>
      </c>
      <c r="B553" s="61" t="s">
        <v>22</v>
      </c>
      <c r="C553" s="61">
        <v>2002</v>
      </c>
      <c r="D553" s="64">
        <v>37418</v>
      </c>
      <c r="E553" s="61">
        <v>3.5999999999999997E-2</v>
      </c>
      <c r="F553" s="61">
        <v>3</v>
      </c>
      <c r="N553" s="61" t="s">
        <v>1</v>
      </c>
      <c r="O553" s="61" t="s">
        <v>22</v>
      </c>
      <c r="P553" s="61">
        <v>2013</v>
      </c>
      <c r="Q553" s="64">
        <v>41492</v>
      </c>
      <c r="R553" s="63">
        <f t="shared" si="21"/>
        <v>8</v>
      </c>
      <c r="S553" s="61">
        <v>3</v>
      </c>
      <c r="T553" s="61">
        <v>3.2000000000000001E-2</v>
      </c>
      <c r="U553" s="61">
        <f t="shared" si="22"/>
        <v>32</v>
      </c>
      <c r="X553" s="70">
        <v>3</v>
      </c>
      <c r="Y553" s="66">
        <v>39294</v>
      </c>
      <c r="Z553" s="69">
        <v>1</v>
      </c>
      <c r="AA553" s="69">
        <v>20</v>
      </c>
      <c r="AB553" s="61"/>
      <c r="AJ553" s="67"/>
    </row>
    <row r="554" spans="1:36" x14ac:dyDescent="0.25">
      <c r="A554" s="61" t="s">
        <v>1</v>
      </c>
      <c r="B554" s="61" t="s">
        <v>25</v>
      </c>
      <c r="C554" s="61">
        <v>2002</v>
      </c>
      <c r="D554" s="64">
        <v>37432</v>
      </c>
      <c r="E554" s="61">
        <v>2.4E-2</v>
      </c>
      <c r="F554" s="61">
        <v>0.2</v>
      </c>
      <c r="N554" s="61" t="s">
        <v>1</v>
      </c>
      <c r="O554" s="61" t="s">
        <v>25</v>
      </c>
      <c r="P554" s="61">
        <v>2013</v>
      </c>
      <c r="Q554" s="64">
        <v>41506</v>
      </c>
      <c r="R554" s="63">
        <f t="shared" si="21"/>
        <v>8</v>
      </c>
      <c r="S554" s="61">
        <v>0</v>
      </c>
      <c r="T554" s="61">
        <v>2.1000000000000001E-2</v>
      </c>
      <c r="U554" s="61">
        <f t="shared" si="22"/>
        <v>21</v>
      </c>
      <c r="X554" s="71">
        <v>39308</v>
      </c>
      <c r="Z554" s="69"/>
      <c r="AA554" s="69"/>
      <c r="AB554" s="61"/>
      <c r="AJ554" s="67"/>
    </row>
    <row r="555" spans="1:36" x14ac:dyDescent="0.25">
      <c r="A555" s="61" t="s">
        <v>1</v>
      </c>
      <c r="B555" s="61" t="s">
        <v>49</v>
      </c>
      <c r="C555" s="61">
        <v>2002</v>
      </c>
      <c r="D555" s="64">
        <v>37432</v>
      </c>
      <c r="E555" s="61">
        <v>3.7999999999999999E-2</v>
      </c>
      <c r="F555" s="61">
        <v>1</v>
      </c>
      <c r="N555" s="61" t="s">
        <v>1</v>
      </c>
      <c r="O555" s="61" t="s">
        <v>22</v>
      </c>
      <c r="P555" s="61">
        <v>2013</v>
      </c>
      <c r="Q555" s="64">
        <v>41506</v>
      </c>
      <c r="R555" s="63">
        <f t="shared" si="21"/>
        <v>8</v>
      </c>
      <c r="S555" s="61">
        <v>3</v>
      </c>
      <c r="T555" s="61">
        <v>1.7000000000000001E-2</v>
      </c>
      <c r="U555" s="61">
        <f t="shared" si="22"/>
        <v>17</v>
      </c>
      <c r="X555" s="70">
        <v>0</v>
      </c>
      <c r="Y555" s="66">
        <v>39308</v>
      </c>
      <c r="Z555" s="69">
        <v>1</v>
      </c>
      <c r="AA555" s="69">
        <v>18</v>
      </c>
      <c r="AB555" s="61"/>
      <c r="AJ555" s="68"/>
    </row>
    <row r="556" spans="1:36" x14ac:dyDescent="0.25">
      <c r="A556" s="61" t="s">
        <v>1</v>
      </c>
      <c r="B556" s="61" t="s">
        <v>22</v>
      </c>
      <c r="C556" s="61">
        <v>2002</v>
      </c>
      <c r="D556" s="64">
        <v>37432</v>
      </c>
      <c r="E556" s="61">
        <v>3.5999999999999997E-2</v>
      </c>
      <c r="F556" s="61">
        <v>3</v>
      </c>
      <c r="N556" s="61" t="s">
        <v>1</v>
      </c>
      <c r="O556" s="61" t="s">
        <v>25</v>
      </c>
      <c r="P556" s="61">
        <v>2013</v>
      </c>
      <c r="Q556" s="64">
        <v>41521</v>
      </c>
      <c r="R556" s="63">
        <f t="shared" si="21"/>
        <v>9</v>
      </c>
      <c r="S556" s="61">
        <v>0</v>
      </c>
      <c r="T556" s="61">
        <v>0.02</v>
      </c>
      <c r="U556" s="61">
        <f t="shared" si="22"/>
        <v>20</v>
      </c>
      <c r="X556" s="70">
        <v>1</v>
      </c>
      <c r="Y556" s="66">
        <v>39308</v>
      </c>
      <c r="Z556" s="69">
        <v>1</v>
      </c>
      <c r="AA556" s="69">
        <v>22</v>
      </c>
      <c r="AB556" s="61"/>
      <c r="AJ556" s="67"/>
    </row>
    <row r="557" spans="1:36" x14ac:dyDescent="0.25">
      <c r="A557" s="61" t="s">
        <v>1</v>
      </c>
      <c r="B557" s="61" t="s">
        <v>25</v>
      </c>
      <c r="C557" s="61">
        <v>2002</v>
      </c>
      <c r="D557" s="64">
        <v>37445</v>
      </c>
      <c r="E557" s="61">
        <v>3.9E-2</v>
      </c>
      <c r="F557" s="61">
        <v>0.3</v>
      </c>
      <c r="N557" s="61" t="s">
        <v>1</v>
      </c>
      <c r="O557" s="61" t="s">
        <v>22</v>
      </c>
      <c r="P557" s="61">
        <v>2013</v>
      </c>
      <c r="Q557" s="64">
        <v>41521</v>
      </c>
      <c r="R557" s="63">
        <f t="shared" si="21"/>
        <v>9</v>
      </c>
      <c r="S557" s="61">
        <v>3</v>
      </c>
      <c r="T557" s="61">
        <v>2.1999999999999999E-2</v>
      </c>
      <c r="U557" s="61">
        <f t="shared" si="22"/>
        <v>22</v>
      </c>
      <c r="X557" s="70">
        <v>3</v>
      </c>
      <c r="Y557" s="66">
        <v>39308</v>
      </c>
      <c r="Z557" s="69">
        <v>1</v>
      </c>
      <c r="AA557" s="69">
        <v>22</v>
      </c>
      <c r="AB557" s="61"/>
      <c r="AJ557" s="67"/>
    </row>
    <row r="558" spans="1:36" x14ac:dyDescent="0.25">
      <c r="A558" s="61" t="s">
        <v>1</v>
      </c>
      <c r="B558" s="61" t="s">
        <v>49</v>
      </c>
      <c r="C558" s="61">
        <v>2002</v>
      </c>
      <c r="D558" s="64">
        <v>37445</v>
      </c>
      <c r="E558" s="61">
        <v>3.6999999999999998E-2</v>
      </c>
      <c r="F558" s="61">
        <v>1</v>
      </c>
      <c r="N558" s="61" t="s">
        <v>1</v>
      </c>
      <c r="O558" s="61" t="s">
        <v>25</v>
      </c>
      <c r="P558" s="61">
        <v>2013</v>
      </c>
      <c r="Q558" s="64">
        <v>41535</v>
      </c>
      <c r="R558" s="63">
        <f t="shared" si="21"/>
        <v>9</v>
      </c>
      <c r="S558" s="61">
        <v>0</v>
      </c>
      <c r="T558" s="61">
        <v>1.9E-2</v>
      </c>
      <c r="U558" s="61">
        <f t="shared" si="22"/>
        <v>19</v>
      </c>
      <c r="X558" s="71">
        <v>39322</v>
      </c>
      <c r="Z558" s="69"/>
      <c r="AA558" s="69"/>
      <c r="AB558" s="61"/>
      <c r="AJ558" s="67"/>
    </row>
    <row r="559" spans="1:36" x14ac:dyDescent="0.25">
      <c r="A559" s="61" t="s">
        <v>1</v>
      </c>
      <c r="B559" s="61" t="s">
        <v>22</v>
      </c>
      <c r="C559" s="61">
        <v>2002</v>
      </c>
      <c r="D559" s="64">
        <v>37445</v>
      </c>
      <c r="E559" s="61">
        <v>4.1000000000000002E-2</v>
      </c>
      <c r="F559" s="61">
        <v>3</v>
      </c>
      <c r="N559" s="61" t="s">
        <v>1</v>
      </c>
      <c r="O559" s="61" t="s">
        <v>22</v>
      </c>
      <c r="P559" s="61">
        <v>2013</v>
      </c>
      <c r="Q559" s="64">
        <v>41535</v>
      </c>
      <c r="R559" s="63">
        <f t="shared" si="21"/>
        <v>9</v>
      </c>
      <c r="S559" s="61">
        <v>3</v>
      </c>
      <c r="T559" s="61">
        <v>0.02</v>
      </c>
      <c r="U559" s="61">
        <f t="shared" si="22"/>
        <v>20</v>
      </c>
      <c r="X559" s="70">
        <v>0</v>
      </c>
      <c r="Y559" s="66">
        <v>39322</v>
      </c>
      <c r="Z559" s="69">
        <v>1</v>
      </c>
      <c r="AA559" s="69">
        <v>20</v>
      </c>
      <c r="AB559" s="61"/>
      <c r="AJ559" s="67"/>
    </row>
    <row r="560" spans="1:36" x14ac:dyDescent="0.25">
      <c r="A560" s="61" t="s">
        <v>1</v>
      </c>
      <c r="B560" s="61" t="s">
        <v>25</v>
      </c>
      <c r="C560" s="61">
        <v>2002</v>
      </c>
      <c r="D560" s="64">
        <v>37461</v>
      </c>
      <c r="E560" s="61">
        <v>3.3000000000000002E-2</v>
      </c>
      <c r="F560" s="61">
        <v>0</v>
      </c>
      <c r="Q560" s="64"/>
      <c r="R560" s="63"/>
      <c r="X560" s="70">
        <v>1</v>
      </c>
      <c r="Y560" s="66">
        <v>39322</v>
      </c>
      <c r="Z560" s="69">
        <v>1</v>
      </c>
      <c r="AA560" s="69">
        <v>25</v>
      </c>
      <c r="AB560" s="61"/>
      <c r="AJ560" s="68"/>
    </row>
    <row r="561" spans="1:36" x14ac:dyDescent="0.25">
      <c r="A561" s="61" t="s">
        <v>1</v>
      </c>
      <c r="B561" s="61" t="s">
        <v>49</v>
      </c>
      <c r="C561" s="61">
        <v>2002</v>
      </c>
      <c r="D561" s="64">
        <v>37461</v>
      </c>
      <c r="E561" s="61">
        <v>3.4000000000000002E-2</v>
      </c>
      <c r="F561" s="61">
        <v>1</v>
      </c>
      <c r="Q561" s="64"/>
      <c r="R561" s="63"/>
      <c r="X561" s="70">
        <v>3</v>
      </c>
      <c r="Y561" s="66">
        <v>39322</v>
      </c>
      <c r="Z561" s="69">
        <v>1</v>
      </c>
      <c r="AA561" s="69">
        <v>26</v>
      </c>
      <c r="AB561" s="61"/>
      <c r="AJ561" s="67"/>
    </row>
    <row r="562" spans="1:36" x14ac:dyDescent="0.25">
      <c r="A562" s="61" t="s">
        <v>1</v>
      </c>
      <c r="B562" s="61" t="s">
        <v>22</v>
      </c>
      <c r="C562" s="61">
        <v>2002</v>
      </c>
      <c r="D562" s="64">
        <v>37461</v>
      </c>
      <c r="E562" s="61">
        <v>3.5000000000000003E-2</v>
      </c>
      <c r="F562" s="61">
        <v>3</v>
      </c>
      <c r="Q562" s="64"/>
      <c r="R562" s="63"/>
      <c r="X562" s="71">
        <v>39336</v>
      </c>
      <c r="Z562" s="69"/>
      <c r="AA562" s="69"/>
      <c r="AB562" s="61"/>
      <c r="AJ562" s="67"/>
    </row>
    <row r="563" spans="1:36" x14ac:dyDescent="0.25">
      <c r="A563" s="61" t="s">
        <v>1</v>
      </c>
      <c r="B563" s="61" t="s">
        <v>25</v>
      </c>
      <c r="C563" s="61">
        <v>2002</v>
      </c>
      <c r="D563" s="64">
        <v>37474</v>
      </c>
      <c r="E563" s="61">
        <v>6.4000000000000001E-2</v>
      </c>
      <c r="F563" s="61">
        <v>0</v>
      </c>
      <c r="Q563" s="64"/>
      <c r="R563" s="63"/>
      <c r="X563" s="70">
        <v>0</v>
      </c>
      <c r="Y563" s="66">
        <v>39336</v>
      </c>
      <c r="Z563" s="69">
        <v>1</v>
      </c>
      <c r="AA563" s="69">
        <v>39</v>
      </c>
      <c r="AB563" s="61"/>
      <c r="AJ563" s="67"/>
    </row>
    <row r="564" spans="1:36" x14ac:dyDescent="0.25">
      <c r="A564" s="61" t="s">
        <v>1</v>
      </c>
      <c r="B564" s="61" t="s">
        <v>49</v>
      </c>
      <c r="C564" s="61">
        <v>2002</v>
      </c>
      <c r="D564" s="64">
        <v>37474</v>
      </c>
      <c r="E564" s="61">
        <v>6.3E-2</v>
      </c>
      <c r="F564" s="61">
        <v>1</v>
      </c>
      <c r="Q564" s="64"/>
      <c r="R564" s="63"/>
      <c r="X564" s="70">
        <v>1</v>
      </c>
      <c r="Y564" s="66">
        <v>39336</v>
      </c>
      <c r="Z564" s="69">
        <v>1</v>
      </c>
      <c r="AA564" s="69">
        <v>34</v>
      </c>
      <c r="AB564" s="61"/>
      <c r="AJ564" s="67"/>
    </row>
    <row r="565" spans="1:36" x14ac:dyDescent="0.25">
      <c r="A565" s="61" t="s">
        <v>1</v>
      </c>
      <c r="B565" s="61" t="s">
        <v>22</v>
      </c>
      <c r="C565" s="61">
        <v>2002</v>
      </c>
      <c r="D565" s="64">
        <v>37474</v>
      </c>
      <c r="E565" s="61">
        <v>0.06</v>
      </c>
      <c r="F565" s="61">
        <v>3</v>
      </c>
      <c r="Q565" s="64"/>
      <c r="R565" s="63"/>
      <c r="X565" s="70">
        <v>3</v>
      </c>
      <c r="Y565" s="66">
        <v>39336</v>
      </c>
      <c r="Z565" s="69">
        <v>1</v>
      </c>
      <c r="AA565" s="69">
        <v>33</v>
      </c>
      <c r="AB565" s="61"/>
      <c r="AJ565" s="68"/>
    </row>
    <row r="566" spans="1:36" x14ac:dyDescent="0.25">
      <c r="A566" s="61" t="s">
        <v>1</v>
      </c>
      <c r="B566" s="61" t="s">
        <v>25</v>
      </c>
      <c r="C566" s="61">
        <v>2002</v>
      </c>
      <c r="D566" s="64">
        <v>37488</v>
      </c>
      <c r="E566" s="61">
        <v>4.8000000000000001E-2</v>
      </c>
      <c r="F566" s="61">
        <v>0</v>
      </c>
      <c r="Q566" s="64"/>
      <c r="R566" s="63"/>
      <c r="X566" s="71">
        <v>39350</v>
      </c>
      <c r="Z566" s="69"/>
      <c r="AA566" s="69"/>
      <c r="AB566" s="61"/>
      <c r="AJ566" s="67"/>
    </row>
    <row r="567" spans="1:36" x14ac:dyDescent="0.25">
      <c r="A567" s="61" t="s">
        <v>1</v>
      </c>
      <c r="B567" s="61" t="s">
        <v>49</v>
      </c>
      <c r="C567" s="61">
        <v>2002</v>
      </c>
      <c r="D567" s="64">
        <v>37488</v>
      </c>
      <c r="E567" s="61">
        <v>4.3999999999999997E-2</v>
      </c>
      <c r="F567" s="61">
        <v>1</v>
      </c>
      <c r="Q567" s="64"/>
      <c r="R567" s="63"/>
      <c r="X567" s="70">
        <v>0</v>
      </c>
      <c r="Y567" s="66">
        <v>39350</v>
      </c>
      <c r="Z567" s="69">
        <v>1</v>
      </c>
      <c r="AA567" s="69">
        <v>21</v>
      </c>
      <c r="AB567" s="61"/>
      <c r="AJ567" s="67"/>
    </row>
    <row r="568" spans="1:36" x14ac:dyDescent="0.25">
      <c r="A568" s="61" t="s">
        <v>1</v>
      </c>
      <c r="B568" s="61" t="s">
        <v>22</v>
      </c>
      <c r="C568" s="61">
        <v>2002</v>
      </c>
      <c r="D568" s="64">
        <v>37488</v>
      </c>
      <c r="E568" s="61">
        <v>4.7E-2</v>
      </c>
      <c r="F568" s="61">
        <v>3</v>
      </c>
      <c r="Q568" s="64"/>
      <c r="R568" s="63"/>
      <c r="X568" s="70">
        <v>1</v>
      </c>
      <c r="Y568" s="66">
        <v>39350</v>
      </c>
      <c r="Z568" s="69">
        <v>1</v>
      </c>
      <c r="AA568" s="69">
        <v>25</v>
      </c>
      <c r="AB568" s="61"/>
      <c r="AJ568" s="67"/>
    </row>
    <row r="569" spans="1:36" x14ac:dyDescent="0.25">
      <c r="A569" s="61" t="s">
        <v>1</v>
      </c>
      <c r="B569" s="61" t="s">
        <v>25</v>
      </c>
      <c r="C569" s="61">
        <v>2002</v>
      </c>
      <c r="D569" s="64">
        <v>37503</v>
      </c>
      <c r="E569" s="61">
        <v>3.9E-2</v>
      </c>
      <c r="F569" s="61">
        <v>0</v>
      </c>
      <c r="Q569" s="64"/>
      <c r="R569" s="63"/>
      <c r="X569" s="70">
        <v>3</v>
      </c>
      <c r="Y569" s="66">
        <v>39350</v>
      </c>
      <c r="Z569" s="69">
        <v>1</v>
      </c>
      <c r="AA569" s="69">
        <v>26</v>
      </c>
      <c r="AB569" s="61"/>
      <c r="AJ569" s="67"/>
    </row>
    <row r="570" spans="1:36" x14ac:dyDescent="0.25">
      <c r="A570" s="61" t="s">
        <v>1</v>
      </c>
      <c r="B570" s="61" t="s">
        <v>49</v>
      </c>
      <c r="C570" s="61">
        <v>2002</v>
      </c>
      <c r="D570" s="64">
        <v>37503</v>
      </c>
      <c r="E570" s="61">
        <v>4.1000000000000002E-2</v>
      </c>
      <c r="F570" s="61">
        <v>1</v>
      </c>
      <c r="Q570" s="64"/>
      <c r="R570" s="63"/>
      <c r="X570" s="71">
        <v>39602</v>
      </c>
      <c r="Z570" s="69"/>
      <c r="AA570" s="69"/>
      <c r="AB570" s="61"/>
      <c r="AJ570" s="68"/>
    </row>
    <row r="571" spans="1:36" x14ac:dyDescent="0.25">
      <c r="A571" s="61" t="s">
        <v>1</v>
      </c>
      <c r="B571" s="61" t="s">
        <v>156</v>
      </c>
      <c r="C571" s="61">
        <v>2002</v>
      </c>
      <c r="D571" s="64">
        <v>37503</v>
      </c>
      <c r="E571" s="61">
        <v>3.6999999999999998E-2</v>
      </c>
      <c r="F571" s="61">
        <v>3</v>
      </c>
      <c r="Q571" s="64"/>
      <c r="R571" s="63"/>
      <c r="X571" s="70">
        <v>0</v>
      </c>
      <c r="Y571" s="66">
        <v>39602</v>
      </c>
      <c r="Z571" s="69">
        <v>1</v>
      </c>
      <c r="AA571" s="69">
        <v>17</v>
      </c>
      <c r="AB571" s="61"/>
      <c r="AJ571" s="67"/>
    </row>
    <row r="572" spans="1:36" x14ac:dyDescent="0.25">
      <c r="A572" s="61" t="s">
        <v>1</v>
      </c>
      <c r="B572" s="61" t="s">
        <v>25</v>
      </c>
      <c r="C572" s="61">
        <v>2002</v>
      </c>
      <c r="D572" s="64">
        <v>37516</v>
      </c>
      <c r="E572" s="61">
        <v>4.1000000000000002E-2</v>
      </c>
      <c r="F572" s="61">
        <v>0</v>
      </c>
      <c r="Q572" s="64"/>
      <c r="R572" s="63"/>
      <c r="X572" s="70">
        <v>1</v>
      </c>
      <c r="Y572" s="66">
        <v>39602</v>
      </c>
      <c r="Z572" s="69">
        <v>1</v>
      </c>
      <c r="AA572" s="69">
        <v>11</v>
      </c>
      <c r="AB572" s="61"/>
      <c r="AJ572" s="67"/>
    </row>
    <row r="573" spans="1:36" x14ac:dyDescent="0.25">
      <c r="A573" s="61" t="s">
        <v>1</v>
      </c>
      <c r="B573" s="61" t="s">
        <v>49</v>
      </c>
      <c r="C573" s="61">
        <v>2002</v>
      </c>
      <c r="D573" s="64">
        <v>37516</v>
      </c>
      <c r="E573" s="61">
        <v>4.2000000000000003E-2</v>
      </c>
      <c r="F573" s="61">
        <v>1</v>
      </c>
      <c r="Q573" s="64"/>
      <c r="R573" s="63"/>
      <c r="X573" s="70">
        <v>3</v>
      </c>
      <c r="Y573" s="66">
        <v>39602</v>
      </c>
      <c r="Z573" s="69">
        <v>1</v>
      </c>
      <c r="AA573" s="69">
        <v>21</v>
      </c>
      <c r="AB573" s="61"/>
      <c r="AJ573" s="67"/>
    </row>
    <row r="574" spans="1:36" x14ac:dyDescent="0.25">
      <c r="A574" s="61" t="s">
        <v>1</v>
      </c>
      <c r="B574" s="61" t="s">
        <v>22</v>
      </c>
      <c r="C574" s="61">
        <v>2002</v>
      </c>
      <c r="D574" s="64">
        <v>37516</v>
      </c>
      <c r="E574" s="61">
        <v>4.2999999999999997E-2</v>
      </c>
      <c r="F574" s="61">
        <v>3</v>
      </c>
      <c r="Q574" s="64"/>
      <c r="R574" s="63"/>
      <c r="X574" s="71">
        <v>39616</v>
      </c>
      <c r="Z574" s="69"/>
      <c r="AA574" s="69"/>
      <c r="AB574" s="61"/>
      <c r="AJ574" s="67"/>
    </row>
    <row r="575" spans="1:36" x14ac:dyDescent="0.25">
      <c r="A575" s="61" t="s">
        <v>1</v>
      </c>
      <c r="B575" s="61" t="s">
        <v>25</v>
      </c>
      <c r="C575" s="61">
        <v>2002</v>
      </c>
      <c r="D575" s="64">
        <v>37531</v>
      </c>
      <c r="E575" s="61">
        <v>4.3999999999999997E-2</v>
      </c>
      <c r="F575" s="61">
        <v>0.2</v>
      </c>
      <c r="Q575" s="64"/>
      <c r="R575" s="63"/>
      <c r="X575" s="70">
        <v>0</v>
      </c>
      <c r="Y575" s="66">
        <v>39616</v>
      </c>
      <c r="Z575" s="69">
        <v>1</v>
      </c>
      <c r="AA575" s="69">
        <v>13</v>
      </c>
      <c r="AB575" s="61"/>
      <c r="AJ575" s="68"/>
    </row>
    <row r="576" spans="1:36" x14ac:dyDescent="0.25">
      <c r="A576" s="61" t="s">
        <v>1</v>
      </c>
      <c r="B576" s="61" t="s">
        <v>22</v>
      </c>
      <c r="C576" s="61">
        <v>2002</v>
      </c>
      <c r="D576" s="64">
        <v>37531</v>
      </c>
      <c r="E576" s="61">
        <v>4.3999999999999997E-2</v>
      </c>
      <c r="F576" s="61">
        <v>3</v>
      </c>
      <c r="Q576" s="64"/>
      <c r="R576" s="63"/>
      <c r="X576" s="70">
        <v>1</v>
      </c>
      <c r="Y576" s="66">
        <v>39616</v>
      </c>
      <c r="Z576" s="69">
        <v>1</v>
      </c>
      <c r="AA576" s="69">
        <v>12</v>
      </c>
      <c r="AB576" s="61"/>
      <c r="AJ576" s="67"/>
    </row>
    <row r="577" spans="1:36" x14ac:dyDescent="0.25">
      <c r="A577" s="61" t="s">
        <v>1</v>
      </c>
      <c r="B577" s="61" t="s">
        <v>25</v>
      </c>
      <c r="C577" s="61">
        <v>2002</v>
      </c>
      <c r="D577" s="64">
        <v>37544</v>
      </c>
      <c r="E577" s="61">
        <v>0.11899999999999999</v>
      </c>
      <c r="F577" s="61">
        <v>0</v>
      </c>
      <c r="Q577" s="64"/>
      <c r="R577" s="63"/>
      <c r="X577" s="70">
        <v>3</v>
      </c>
      <c r="Y577" s="66">
        <v>39616</v>
      </c>
      <c r="Z577" s="69">
        <v>1</v>
      </c>
      <c r="AA577" s="69">
        <v>12</v>
      </c>
      <c r="AB577" s="61"/>
      <c r="AJ577" s="67"/>
    </row>
    <row r="578" spans="1:36" x14ac:dyDescent="0.25">
      <c r="A578" s="61" t="s">
        <v>1</v>
      </c>
      <c r="B578" s="61" t="s">
        <v>22</v>
      </c>
      <c r="C578" s="61">
        <v>2002</v>
      </c>
      <c r="D578" s="64">
        <v>37544</v>
      </c>
      <c r="E578" s="61">
        <v>0.124</v>
      </c>
      <c r="F578" s="61">
        <v>3</v>
      </c>
      <c r="Q578" s="64"/>
      <c r="R578" s="63"/>
      <c r="X578" s="71">
        <v>39630</v>
      </c>
      <c r="Z578" s="69"/>
      <c r="AA578" s="69"/>
      <c r="AB578" s="61"/>
      <c r="AJ578" s="67"/>
    </row>
    <row r="579" spans="1:36" x14ac:dyDescent="0.25">
      <c r="A579" s="61" t="s">
        <v>1</v>
      </c>
      <c r="B579" s="61" t="s">
        <v>132</v>
      </c>
      <c r="C579" s="61">
        <v>2002</v>
      </c>
      <c r="D579" s="64">
        <v>37550</v>
      </c>
      <c r="E579" s="61">
        <v>0.16400000000000001</v>
      </c>
      <c r="F579" s="61">
        <v>3</v>
      </c>
      <c r="Q579" s="64"/>
      <c r="R579" s="63"/>
      <c r="X579" s="70">
        <v>0</v>
      </c>
      <c r="Y579" s="66">
        <v>39630</v>
      </c>
      <c r="Z579" s="69">
        <v>1</v>
      </c>
      <c r="AA579" s="69">
        <v>14</v>
      </c>
      <c r="AB579" s="61"/>
      <c r="AJ579" s="67"/>
    </row>
    <row r="580" spans="1:36" x14ac:dyDescent="0.25">
      <c r="A580" s="61" t="s">
        <v>1</v>
      </c>
      <c r="B580" s="61" t="s">
        <v>25</v>
      </c>
      <c r="C580" s="61">
        <v>2002</v>
      </c>
      <c r="D580" s="64">
        <v>37558</v>
      </c>
      <c r="E580" s="61">
        <v>0.17399999999999999</v>
      </c>
      <c r="F580" s="61">
        <v>0</v>
      </c>
      <c r="Q580" s="64"/>
      <c r="R580" s="63"/>
      <c r="X580" s="70">
        <v>1</v>
      </c>
      <c r="Y580" s="66">
        <v>39630</v>
      </c>
      <c r="Z580" s="69">
        <v>1</v>
      </c>
      <c r="AA580" s="69">
        <v>18</v>
      </c>
      <c r="AB580" s="61"/>
      <c r="AJ580" s="68"/>
    </row>
    <row r="581" spans="1:36" x14ac:dyDescent="0.25">
      <c r="A581" s="61" t="s">
        <v>1</v>
      </c>
      <c r="B581" s="61" t="s">
        <v>22</v>
      </c>
      <c r="C581" s="61">
        <v>2002</v>
      </c>
      <c r="D581" s="64">
        <v>37558</v>
      </c>
      <c r="E581" s="61">
        <v>0.17299999999999999</v>
      </c>
      <c r="F581" s="61">
        <v>3</v>
      </c>
      <c r="Q581" s="64"/>
      <c r="R581" s="63"/>
      <c r="X581" s="70">
        <v>3</v>
      </c>
      <c r="Y581" s="66">
        <v>39630</v>
      </c>
      <c r="Z581" s="69">
        <v>1</v>
      </c>
      <c r="AA581" s="69">
        <v>15</v>
      </c>
      <c r="AB581" s="61"/>
      <c r="AJ581" s="67"/>
    </row>
    <row r="582" spans="1:36" x14ac:dyDescent="0.25">
      <c r="A582" s="61" t="s">
        <v>1</v>
      </c>
      <c r="B582" s="61" t="s">
        <v>25</v>
      </c>
      <c r="C582" s="61">
        <v>2002</v>
      </c>
      <c r="D582" s="64">
        <v>37572</v>
      </c>
      <c r="E582" s="61">
        <v>0.16600000000000001</v>
      </c>
      <c r="F582" s="61">
        <v>0</v>
      </c>
      <c r="Q582" s="64"/>
      <c r="R582" s="63"/>
      <c r="X582" s="71">
        <v>39644</v>
      </c>
      <c r="Z582" s="69"/>
      <c r="AA582" s="69"/>
      <c r="AB582" s="61"/>
      <c r="AJ582" s="67"/>
    </row>
    <row r="583" spans="1:36" x14ac:dyDescent="0.25">
      <c r="A583" s="61" t="s">
        <v>1</v>
      </c>
      <c r="B583" s="61" t="s">
        <v>22</v>
      </c>
      <c r="C583" s="61">
        <v>2002</v>
      </c>
      <c r="D583" s="64">
        <v>37572</v>
      </c>
      <c r="E583" s="61">
        <v>0.16900000000000001</v>
      </c>
      <c r="F583" s="61">
        <v>3</v>
      </c>
      <c r="Q583" s="64"/>
      <c r="R583" s="63"/>
      <c r="X583" s="70">
        <v>0</v>
      </c>
      <c r="Y583" s="66">
        <v>39644</v>
      </c>
      <c r="Z583" s="69">
        <v>1</v>
      </c>
      <c r="AA583" s="69">
        <v>17</v>
      </c>
      <c r="AB583" s="61"/>
      <c r="AJ583" s="67"/>
    </row>
    <row r="584" spans="1:36" x14ac:dyDescent="0.25">
      <c r="A584" s="61" t="s">
        <v>1</v>
      </c>
      <c r="B584" s="61" t="s">
        <v>25</v>
      </c>
      <c r="C584" s="61">
        <v>2002</v>
      </c>
      <c r="D584" s="64">
        <v>37586</v>
      </c>
      <c r="E584" s="61">
        <v>0.157</v>
      </c>
      <c r="F584" s="61">
        <v>0</v>
      </c>
      <c r="Q584" s="64"/>
      <c r="R584" s="63"/>
      <c r="X584" s="70">
        <v>1</v>
      </c>
      <c r="Y584" s="66">
        <v>39644</v>
      </c>
      <c r="Z584" s="69">
        <v>1</v>
      </c>
      <c r="AA584" s="69">
        <v>20</v>
      </c>
      <c r="AB584" s="61"/>
      <c r="AJ584" s="67"/>
    </row>
    <row r="585" spans="1:36" x14ac:dyDescent="0.25">
      <c r="A585" s="61" t="s">
        <v>1</v>
      </c>
      <c r="B585" s="61" t="s">
        <v>22</v>
      </c>
      <c r="C585" s="61">
        <v>2002</v>
      </c>
      <c r="D585" s="64">
        <v>37586</v>
      </c>
      <c r="E585" s="61">
        <v>0.14899999999999999</v>
      </c>
      <c r="F585" s="61">
        <v>3</v>
      </c>
      <c r="Q585" s="64"/>
      <c r="R585" s="63"/>
      <c r="X585" s="70">
        <v>3</v>
      </c>
      <c r="Y585" s="66">
        <v>39644</v>
      </c>
      <c r="Z585" s="69">
        <v>1</v>
      </c>
      <c r="AA585" s="69">
        <v>22</v>
      </c>
      <c r="AB585" s="61"/>
      <c r="AJ585" s="68"/>
    </row>
    <row r="586" spans="1:36" x14ac:dyDescent="0.25">
      <c r="A586" s="61" t="s">
        <v>1</v>
      </c>
      <c r="B586" s="61" t="s">
        <v>25</v>
      </c>
      <c r="C586" s="61">
        <v>2002</v>
      </c>
      <c r="D586" s="64">
        <v>37602</v>
      </c>
      <c r="E586" s="61">
        <v>0.13</v>
      </c>
      <c r="F586" s="61">
        <v>0</v>
      </c>
      <c r="Q586" s="64"/>
      <c r="R586" s="63"/>
      <c r="X586" s="71">
        <v>39658</v>
      </c>
      <c r="Z586" s="69"/>
      <c r="AA586" s="69"/>
      <c r="AB586" s="61"/>
      <c r="AJ586" s="67"/>
    </row>
    <row r="587" spans="1:36" x14ac:dyDescent="0.25">
      <c r="A587" s="61" t="s">
        <v>1</v>
      </c>
      <c r="B587" s="61" t="s">
        <v>22</v>
      </c>
      <c r="C587" s="61">
        <v>2002</v>
      </c>
      <c r="D587" s="64">
        <v>37602</v>
      </c>
      <c r="E587" s="61">
        <v>0.13100000000000001</v>
      </c>
      <c r="F587" s="61">
        <v>3</v>
      </c>
      <c r="Q587" s="64"/>
      <c r="R587" s="63"/>
      <c r="X587" s="70">
        <v>0</v>
      </c>
      <c r="Y587" s="66">
        <v>39658</v>
      </c>
      <c r="Z587" s="69">
        <v>1</v>
      </c>
      <c r="AA587" s="69">
        <v>11</v>
      </c>
      <c r="AB587" s="61"/>
      <c r="AJ587" s="67"/>
    </row>
    <row r="588" spans="1:36" x14ac:dyDescent="0.25">
      <c r="A588" s="61" t="s">
        <v>1</v>
      </c>
      <c r="B588" s="61" t="s">
        <v>25</v>
      </c>
      <c r="C588" s="61">
        <v>2003</v>
      </c>
      <c r="D588" s="64">
        <v>37628</v>
      </c>
      <c r="E588" s="61">
        <v>0.109</v>
      </c>
      <c r="F588" s="61">
        <v>0</v>
      </c>
      <c r="Q588" s="64"/>
      <c r="R588" s="63"/>
      <c r="X588" s="70">
        <v>1</v>
      </c>
      <c r="Y588" s="66">
        <v>39658</v>
      </c>
      <c r="Z588" s="69">
        <v>1</v>
      </c>
      <c r="AA588" s="69">
        <v>12</v>
      </c>
      <c r="AB588" s="61"/>
      <c r="AJ588" s="67"/>
    </row>
    <row r="589" spans="1:36" x14ac:dyDescent="0.25">
      <c r="A589" s="61" t="s">
        <v>1</v>
      </c>
      <c r="B589" s="61" t="s">
        <v>22</v>
      </c>
      <c r="C589" s="61">
        <v>2003</v>
      </c>
      <c r="D589" s="64">
        <v>37628</v>
      </c>
      <c r="E589" s="61">
        <v>0.11</v>
      </c>
      <c r="F589" s="61">
        <v>3</v>
      </c>
      <c r="Q589" s="64"/>
      <c r="R589" s="63"/>
      <c r="X589" s="70">
        <v>3</v>
      </c>
      <c r="Y589" s="66">
        <v>39658</v>
      </c>
      <c r="Z589" s="69">
        <v>1</v>
      </c>
      <c r="AA589" s="69">
        <v>14</v>
      </c>
      <c r="AB589" s="61"/>
      <c r="AJ589" s="67"/>
    </row>
    <row r="590" spans="1:36" x14ac:dyDescent="0.25">
      <c r="A590" s="61" t="s">
        <v>1</v>
      </c>
      <c r="B590" s="61" t="s">
        <v>25</v>
      </c>
      <c r="C590" s="61">
        <v>2003</v>
      </c>
      <c r="D590" s="64">
        <v>37712</v>
      </c>
      <c r="E590" s="61">
        <v>7.0999999999999994E-2</v>
      </c>
      <c r="F590" s="61">
        <v>0</v>
      </c>
      <c r="Q590" s="64"/>
      <c r="R590" s="63"/>
      <c r="X590" s="71">
        <v>39672</v>
      </c>
      <c r="Z590" s="69"/>
      <c r="AA590" s="69"/>
      <c r="AB590" s="61"/>
      <c r="AJ590" s="68"/>
    </row>
    <row r="591" spans="1:36" x14ac:dyDescent="0.25">
      <c r="A591" s="61" t="s">
        <v>1</v>
      </c>
      <c r="B591" s="61" t="s">
        <v>22</v>
      </c>
      <c r="C591" s="61">
        <v>2003</v>
      </c>
      <c r="D591" s="64">
        <v>37712</v>
      </c>
      <c r="E591" s="61">
        <v>6.9000000000000006E-2</v>
      </c>
      <c r="F591" s="61">
        <v>3</v>
      </c>
      <c r="Q591" s="64"/>
      <c r="R591" s="63"/>
      <c r="X591" s="70">
        <v>0</v>
      </c>
      <c r="Y591" s="66">
        <v>39672</v>
      </c>
      <c r="Z591" s="69">
        <v>1</v>
      </c>
      <c r="AA591" s="69">
        <v>16</v>
      </c>
      <c r="AB591" s="61"/>
      <c r="AJ591" s="67"/>
    </row>
    <row r="592" spans="1:36" x14ac:dyDescent="0.25">
      <c r="A592" s="61" t="s">
        <v>1</v>
      </c>
      <c r="B592" s="61" t="s">
        <v>25</v>
      </c>
      <c r="C592" s="61">
        <v>2003</v>
      </c>
      <c r="D592" s="64">
        <v>37726</v>
      </c>
      <c r="E592" s="61">
        <v>7.6999999999999999E-2</v>
      </c>
      <c r="F592" s="61">
        <v>0</v>
      </c>
      <c r="Q592" s="64"/>
      <c r="R592" s="63"/>
      <c r="X592" s="70">
        <v>1</v>
      </c>
      <c r="Y592" s="66">
        <v>39672</v>
      </c>
      <c r="Z592" s="69">
        <v>1</v>
      </c>
      <c r="AA592" s="69">
        <v>14</v>
      </c>
      <c r="AB592" s="61"/>
      <c r="AJ592" s="67"/>
    </row>
    <row r="593" spans="1:36" x14ac:dyDescent="0.25">
      <c r="A593" s="61" t="s">
        <v>1</v>
      </c>
      <c r="B593" s="61" t="s">
        <v>22</v>
      </c>
      <c r="C593" s="61">
        <v>2003</v>
      </c>
      <c r="D593" s="64">
        <v>37726</v>
      </c>
      <c r="E593" s="61">
        <v>7.2999999999999995E-2</v>
      </c>
      <c r="F593" s="61">
        <v>3</v>
      </c>
      <c r="Q593" s="64"/>
      <c r="R593" s="63"/>
      <c r="X593" s="70">
        <v>3</v>
      </c>
      <c r="Y593" s="66">
        <v>39672</v>
      </c>
      <c r="Z593" s="69">
        <v>1</v>
      </c>
      <c r="AA593" s="69">
        <v>16</v>
      </c>
      <c r="AB593" s="61"/>
      <c r="AJ593" s="67"/>
    </row>
    <row r="594" spans="1:36" x14ac:dyDescent="0.25">
      <c r="A594" s="61" t="s">
        <v>1</v>
      </c>
      <c r="B594" s="61" t="s">
        <v>25</v>
      </c>
      <c r="C594" s="61">
        <v>2003</v>
      </c>
      <c r="D594" s="64">
        <v>37740</v>
      </c>
      <c r="E594" s="61">
        <v>8.4000000000000005E-2</v>
      </c>
      <c r="F594" s="61">
        <v>0</v>
      </c>
      <c r="Q594" s="64"/>
      <c r="R594" s="63"/>
      <c r="X594" s="71">
        <v>39686</v>
      </c>
      <c r="Z594" s="69"/>
      <c r="AA594" s="69"/>
      <c r="AB594" s="61"/>
      <c r="AJ594" s="67"/>
    </row>
    <row r="595" spans="1:36" x14ac:dyDescent="0.25">
      <c r="A595" s="61" t="s">
        <v>1</v>
      </c>
      <c r="B595" s="61" t="s">
        <v>22</v>
      </c>
      <c r="C595" s="61">
        <v>2003</v>
      </c>
      <c r="D595" s="64">
        <v>37740</v>
      </c>
      <c r="E595" s="61">
        <v>0.08</v>
      </c>
      <c r="F595" s="61">
        <v>3</v>
      </c>
      <c r="Q595" s="64"/>
      <c r="R595" s="63"/>
      <c r="X595" s="70">
        <v>0</v>
      </c>
      <c r="Y595" s="66">
        <v>39686</v>
      </c>
      <c r="Z595" s="69">
        <v>1</v>
      </c>
      <c r="AA595" s="69">
        <v>10</v>
      </c>
      <c r="AB595" s="61"/>
      <c r="AJ595" s="68"/>
    </row>
    <row r="596" spans="1:36" x14ac:dyDescent="0.25">
      <c r="A596" s="61" t="s">
        <v>1</v>
      </c>
      <c r="B596" s="61" t="s">
        <v>25</v>
      </c>
      <c r="C596" s="61">
        <v>2003</v>
      </c>
      <c r="D596" s="64">
        <v>37754</v>
      </c>
      <c r="E596" s="61">
        <v>5.6000000000000001E-2</v>
      </c>
      <c r="F596" s="61">
        <v>0</v>
      </c>
      <c r="Q596" s="64"/>
      <c r="R596" s="63"/>
      <c r="X596" s="70">
        <v>1</v>
      </c>
      <c r="Y596" s="66">
        <v>39686</v>
      </c>
      <c r="Z596" s="69">
        <v>1</v>
      </c>
      <c r="AA596" s="69">
        <v>19</v>
      </c>
      <c r="AB596" s="61"/>
      <c r="AJ596" s="67"/>
    </row>
    <row r="597" spans="1:36" x14ac:dyDescent="0.25">
      <c r="A597" s="61" t="s">
        <v>1</v>
      </c>
      <c r="B597" s="61" t="s">
        <v>22</v>
      </c>
      <c r="C597" s="61">
        <v>2003</v>
      </c>
      <c r="D597" s="64">
        <v>37754</v>
      </c>
      <c r="E597" s="61">
        <v>6.0999999999999999E-2</v>
      </c>
      <c r="F597" s="61">
        <v>3</v>
      </c>
      <c r="Q597" s="64"/>
      <c r="R597" s="63"/>
      <c r="X597" s="70">
        <v>3</v>
      </c>
      <c r="Y597" s="66">
        <v>39686</v>
      </c>
      <c r="Z597" s="69">
        <v>1</v>
      </c>
      <c r="AA597" s="69">
        <v>12</v>
      </c>
      <c r="AB597" s="61"/>
      <c r="AJ597" s="67"/>
    </row>
    <row r="598" spans="1:36" x14ac:dyDescent="0.25">
      <c r="A598" s="61" t="s">
        <v>1</v>
      </c>
      <c r="B598" s="61" t="s">
        <v>25</v>
      </c>
      <c r="C598" s="61">
        <v>2003</v>
      </c>
      <c r="D598" s="64">
        <v>37768</v>
      </c>
      <c r="E598" s="61">
        <v>5.8000000000000003E-2</v>
      </c>
      <c r="F598" s="61">
        <v>0</v>
      </c>
      <c r="Q598" s="64"/>
      <c r="R598" s="63"/>
      <c r="X598" s="71">
        <v>39700</v>
      </c>
      <c r="Z598" s="69"/>
      <c r="AA598" s="69"/>
      <c r="AB598" s="61"/>
      <c r="AJ598" s="67"/>
    </row>
    <row r="599" spans="1:36" x14ac:dyDescent="0.25">
      <c r="A599" s="61" t="s">
        <v>1</v>
      </c>
      <c r="B599" s="61" t="s">
        <v>22</v>
      </c>
      <c r="C599" s="61">
        <v>2003</v>
      </c>
      <c r="D599" s="64">
        <v>37768</v>
      </c>
      <c r="E599" s="61">
        <v>4.2000000000000003E-2</v>
      </c>
      <c r="F599" s="61">
        <v>3</v>
      </c>
      <c r="Q599" s="64"/>
      <c r="R599" s="63"/>
      <c r="X599" s="70">
        <v>0</v>
      </c>
      <c r="Y599" s="66">
        <v>39700</v>
      </c>
      <c r="Z599" s="69">
        <v>1</v>
      </c>
      <c r="AA599" s="69">
        <v>17</v>
      </c>
      <c r="AB599" s="61"/>
      <c r="AJ599" s="67"/>
    </row>
    <row r="600" spans="1:36" x14ac:dyDescent="0.25">
      <c r="A600" s="61" t="s">
        <v>1</v>
      </c>
      <c r="B600" s="61" t="s">
        <v>25</v>
      </c>
      <c r="C600" s="61">
        <v>2003</v>
      </c>
      <c r="D600" s="64">
        <v>37782</v>
      </c>
      <c r="E600" s="61">
        <v>3.6999999999999998E-2</v>
      </c>
      <c r="F600" s="61">
        <v>0</v>
      </c>
      <c r="Q600" s="64"/>
      <c r="R600" s="63"/>
      <c r="X600" s="70">
        <v>3</v>
      </c>
      <c r="Y600" s="66">
        <v>39700</v>
      </c>
      <c r="Z600" s="69">
        <v>1</v>
      </c>
      <c r="AA600" s="69">
        <v>26</v>
      </c>
      <c r="AB600" s="61"/>
      <c r="AJ600" s="68"/>
    </row>
    <row r="601" spans="1:36" x14ac:dyDescent="0.25">
      <c r="A601" s="61" t="s">
        <v>1</v>
      </c>
      <c r="B601" s="61" t="s">
        <v>49</v>
      </c>
      <c r="C601" s="61">
        <v>2003</v>
      </c>
      <c r="D601" s="64">
        <v>37782</v>
      </c>
      <c r="E601" s="61">
        <v>0.08</v>
      </c>
      <c r="F601" s="61">
        <v>1</v>
      </c>
      <c r="Q601" s="64"/>
      <c r="R601" s="63"/>
      <c r="X601" s="71">
        <v>39714</v>
      </c>
      <c r="Z601" s="69"/>
      <c r="AA601" s="69"/>
      <c r="AB601" s="61"/>
      <c r="AJ601" s="67"/>
    </row>
    <row r="602" spans="1:36" x14ac:dyDescent="0.25">
      <c r="A602" s="61" t="s">
        <v>1</v>
      </c>
      <c r="B602" s="61" t="s">
        <v>22</v>
      </c>
      <c r="C602" s="61">
        <v>2003</v>
      </c>
      <c r="D602" s="64">
        <v>37782</v>
      </c>
      <c r="E602" s="61">
        <v>0.08</v>
      </c>
      <c r="F602" s="61">
        <v>3</v>
      </c>
      <c r="Q602" s="64"/>
      <c r="R602" s="63"/>
      <c r="X602" s="70">
        <v>0</v>
      </c>
      <c r="Y602" s="66">
        <v>39714</v>
      </c>
      <c r="Z602" s="69">
        <v>1</v>
      </c>
      <c r="AA602" s="69">
        <v>18</v>
      </c>
      <c r="AB602" s="61"/>
      <c r="AJ602" s="67"/>
    </row>
    <row r="603" spans="1:36" x14ac:dyDescent="0.25">
      <c r="A603" s="61" t="s">
        <v>1</v>
      </c>
      <c r="B603" s="61" t="s">
        <v>25</v>
      </c>
      <c r="C603" s="61">
        <v>2003</v>
      </c>
      <c r="D603" s="64">
        <v>37796</v>
      </c>
      <c r="E603" s="61">
        <v>6.0999999999999999E-2</v>
      </c>
      <c r="F603" s="61">
        <v>0</v>
      </c>
      <c r="Q603" s="64"/>
      <c r="R603" s="63"/>
      <c r="X603" s="70">
        <v>1</v>
      </c>
      <c r="Y603" s="66">
        <v>39714</v>
      </c>
      <c r="Z603" s="69">
        <v>1</v>
      </c>
      <c r="AA603" s="69">
        <v>10</v>
      </c>
      <c r="AB603" s="61"/>
      <c r="AJ603" s="67"/>
    </row>
    <row r="604" spans="1:36" x14ac:dyDescent="0.25">
      <c r="A604" s="61" t="s">
        <v>1</v>
      </c>
      <c r="B604" s="61" t="s">
        <v>49</v>
      </c>
      <c r="C604" s="61">
        <v>2003</v>
      </c>
      <c r="D604" s="64">
        <v>37796</v>
      </c>
      <c r="E604" s="61">
        <v>7.3999999999999996E-2</v>
      </c>
      <c r="F604" s="61">
        <v>1</v>
      </c>
      <c r="Q604" s="64"/>
      <c r="R604" s="63"/>
      <c r="X604" s="70">
        <v>3</v>
      </c>
      <c r="Y604" s="66">
        <v>39714</v>
      </c>
      <c r="Z604" s="69">
        <v>1</v>
      </c>
      <c r="AA604" s="69">
        <v>19</v>
      </c>
      <c r="AB604" s="61"/>
      <c r="AJ604" s="67"/>
    </row>
    <row r="605" spans="1:36" x14ac:dyDescent="0.25">
      <c r="A605" s="61" t="s">
        <v>1</v>
      </c>
      <c r="B605" s="61" t="s">
        <v>22</v>
      </c>
      <c r="C605" s="61">
        <v>2003</v>
      </c>
      <c r="D605" s="64">
        <v>37796</v>
      </c>
      <c r="E605" s="61">
        <v>6.3E-2</v>
      </c>
      <c r="F605" s="61">
        <v>3</v>
      </c>
      <c r="Q605" s="64"/>
      <c r="R605" s="63"/>
      <c r="X605" s="71">
        <v>39966</v>
      </c>
      <c r="Z605" s="69"/>
      <c r="AA605" s="69"/>
      <c r="AB605" s="61"/>
      <c r="AJ605" s="68"/>
    </row>
    <row r="606" spans="1:36" x14ac:dyDescent="0.25">
      <c r="A606" s="61" t="s">
        <v>1</v>
      </c>
      <c r="B606" s="61" t="s">
        <v>25</v>
      </c>
      <c r="C606" s="61">
        <v>2003</v>
      </c>
      <c r="D606" s="64">
        <v>37810</v>
      </c>
      <c r="E606" s="61">
        <v>6.2E-2</v>
      </c>
      <c r="F606" s="61">
        <v>0</v>
      </c>
      <c r="Q606" s="64"/>
      <c r="R606" s="63"/>
      <c r="X606" s="70">
        <v>0</v>
      </c>
      <c r="Y606" s="66">
        <v>39966</v>
      </c>
      <c r="Z606" s="69">
        <v>1</v>
      </c>
      <c r="AA606" s="69">
        <v>16</v>
      </c>
      <c r="AB606" s="61"/>
      <c r="AJ606" s="67"/>
    </row>
    <row r="607" spans="1:36" x14ac:dyDescent="0.25">
      <c r="A607" s="61" t="s">
        <v>1</v>
      </c>
      <c r="B607" s="61" t="s">
        <v>49</v>
      </c>
      <c r="C607" s="61">
        <v>2003</v>
      </c>
      <c r="D607" s="64">
        <v>37810</v>
      </c>
      <c r="E607" s="61">
        <v>6.4000000000000001E-2</v>
      </c>
      <c r="F607" s="61">
        <v>1</v>
      </c>
      <c r="Q607" s="64"/>
      <c r="R607" s="63"/>
      <c r="X607" s="70">
        <v>1</v>
      </c>
      <c r="Y607" s="66">
        <v>39966</v>
      </c>
      <c r="Z607" s="69">
        <v>1</v>
      </c>
      <c r="AA607" s="69">
        <v>28</v>
      </c>
      <c r="AB607" s="61"/>
      <c r="AJ607" s="67"/>
    </row>
    <row r="608" spans="1:36" x14ac:dyDescent="0.25">
      <c r="A608" s="61" t="s">
        <v>1</v>
      </c>
      <c r="B608" s="61" t="s">
        <v>22</v>
      </c>
      <c r="C608" s="61">
        <v>2003</v>
      </c>
      <c r="D608" s="64">
        <v>37810</v>
      </c>
      <c r="E608" s="61">
        <v>7.3999999999999996E-2</v>
      </c>
      <c r="F608" s="61">
        <v>3</v>
      </c>
      <c r="Q608" s="64"/>
      <c r="R608" s="63"/>
      <c r="X608" s="70">
        <v>3</v>
      </c>
      <c r="Y608" s="66">
        <v>39966</v>
      </c>
      <c r="Z608" s="69">
        <v>1</v>
      </c>
      <c r="AA608" s="69">
        <v>18</v>
      </c>
      <c r="AB608" s="61"/>
      <c r="AJ608" s="67"/>
    </row>
    <row r="609" spans="1:36" x14ac:dyDescent="0.25">
      <c r="A609" s="61" t="s">
        <v>1</v>
      </c>
      <c r="B609" s="61" t="s">
        <v>25</v>
      </c>
      <c r="C609" s="61">
        <v>2003</v>
      </c>
      <c r="D609" s="64">
        <v>37824</v>
      </c>
      <c r="E609" s="61">
        <v>6.5000000000000002E-2</v>
      </c>
      <c r="F609" s="61">
        <v>0</v>
      </c>
      <c r="Q609" s="64"/>
      <c r="R609" s="63"/>
      <c r="X609" s="71">
        <v>39980</v>
      </c>
      <c r="Z609" s="69"/>
      <c r="AA609" s="69"/>
      <c r="AB609" s="61"/>
      <c r="AJ609" s="67"/>
    </row>
    <row r="610" spans="1:36" x14ac:dyDescent="0.25">
      <c r="A610" s="61" t="s">
        <v>1</v>
      </c>
      <c r="B610" s="61" t="s">
        <v>49</v>
      </c>
      <c r="C610" s="61">
        <v>2003</v>
      </c>
      <c r="D610" s="64">
        <v>37824</v>
      </c>
      <c r="E610" s="61">
        <v>6.5000000000000002E-2</v>
      </c>
      <c r="F610" s="61">
        <v>1</v>
      </c>
      <c r="Q610" s="64"/>
      <c r="R610" s="63"/>
      <c r="X610" s="70">
        <v>0</v>
      </c>
      <c r="Y610" s="66">
        <v>39980</v>
      </c>
      <c r="Z610" s="69">
        <v>1</v>
      </c>
      <c r="AA610" s="69">
        <v>19</v>
      </c>
      <c r="AB610" s="61"/>
      <c r="AJ610" s="68"/>
    </row>
    <row r="611" spans="1:36" x14ac:dyDescent="0.25">
      <c r="A611" s="61" t="s">
        <v>1</v>
      </c>
      <c r="B611" s="61" t="s">
        <v>22</v>
      </c>
      <c r="C611" s="61">
        <v>2003</v>
      </c>
      <c r="D611" s="64">
        <v>37824</v>
      </c>
      <c r="E611" s="61">
        <v>6.2E-2</v>
      </c>
      <c r="F611" s="61">
        <v>3</v>
      </c>
      <c r="Q611" s="64"/>
      <c r="R611" s="63"/>
      <c r="X611" s="70">
        <v>1</v>
      </c>
      <c r="Y611" s="66">
        <v>39980</v>
      </c>
      <c r="Z611" s="69">
        <v>1</v>
      </c>
      <c r="AA611" s="69">
        <v>24</v>
      </c>
      <c r="AB611" s="61"/>
      <c r="AJ611" s="67"/>
    </row>
    <row r="612" spans="1:36" x14ac:dyDescent="0.25">
      <c r="A612" s="61" t="s">
        <v>1</v>
      </c>
      <c r="B612" s="61" t="s">
        <v>25</v>
      </c>
      <c r="C612" s="61">
        <v>2003</v>
      </c>
      <c r="D612" s="64">
        <v>37838</v>
      </c>
      <c r="E612" s="61">
        <v>8.6999999999999994E-2</v>
      </c>
      <c r="F612" s="61">
        <v>0</v>
      </c>
      <c r="Q612" s="64"/>
      <c r="R612" s="63"/>
      <c r="X612" s="70">
        <v>3</v>
      </c>
      <c r="Y612" s="66">
        <v>39980</v>
      </c>
      <c r="Z612" s="69">
        <v>1</v>
      </c>
      <c r="AA612" s="69">
        <v>25</v>
      </c>
      <c r="AB612" s="61"/>
      <c r="AJ612" s="67"/>
    </row>
    <row r="613" spans="1:36" x14ac:dyDescent="0.25">
      <c r="A613" s="61" t="s">
        <v>1</v>
      </c>
      <c r="B613" s="61" t="s">
        <v>49</v>
      </c>
      <c r="C613" s="61">
        <v>2003</v>
      </c>
      <c r="D613" s="64">
        <v>37838</v>
      </c>
      <c r="E613" s="61">
        <v>7.8E-2</v>
      </c>
      <c r="F613" s="61">
        <v>1</v>
      </c>
      <c r="Q613" s="64"/>
      <c r="R613" s="63"/>
      <c r="X613" s="71">
        <v>39993</v>
      </c>
      <c r="Z613" s="69"/>
      <c r="AA613" s="69"/>
      <c r="AB613" s="61"/>
      <c r="AJ613" s="67"/>
    </row>
    <row r="614" spans="1:36" x14ac:dyDescent="0.25">
      <c r="A614" s="61" t="s">
        <v>1</v>
      </c>
      <c r="B614" s="61" t="s">
        <v>22</v>
      </c>
      <c r="C614" s="61">
        <v>2003</v>
      </c>
      <c r="D614" s="64">
        <v>37838</v>
      </c>
      <c r="E614" s="61">
        <v>5.5E-2</v>
      </c>
      <c r="F614" s="61">
        <v>3</v>
      </c>
      <c r="Q614" s="64"/>
      <c r="R614" s="63"/>
      <c r="X614" s="70">
        <v>0</v>
      </c>
      <c r="Y614" s="66">
        <v>39993</v>
      </c>
      <c r="Z614" s="69">
        <v>1</v>
      </c>
      <c r="AA614" s="69">
        <v>17</v>
      </c>
      <c r="AB614" s="61"/>
      <c r="AJ614" s="67"/>
    </row>
    <row r="615" spans="1:36" x14ac:dyDescent="0.25">
      <c r="A615" s="61" t="s">
        <v>1</v>
      </c>
      <c r="B615" s="61" t="s">
        <v>25</v>
      </c>
      <c r="C615" s="61">
        <v>2003</v>
      </c>
      <c r="D615" s="64">
        <v>37852</v>
      </c>
      <c r="E615" s="61">
        <v>6.4000000000000001E-2</v>
      </c>
      <c r="F615" s="61">
        <v>0</v>
      </c>
      <c r="Q615" s="64"/>
      <c r="R615" s="63"/>
      <c r="X615" s="70">
        <v>1</v>
      </c>
      <c r="Y615" s="66">
        <v>39993</v>
      </c>
      <c r="Z615" s="69">
        <v>1</v>
      </c>
      <c r="AA615" s="69">
        <v>18</v>
      </c>
      <c r="AB615" s="61"/>
      <c r="AJ615" s="68"/>
    </row>
    <row r="616" spans="1:36" x14ac:dyDescent="0.25">
      <c r="A616" s="61" t="s">
        <v>1</v>
      </c>
      <c r="B616" s="61" t="s">
        <v>49</v>
      </c>
      <c r="C616" s="61">
        <v>2003</v>
      </c>
      <c r="D616" s="64">
        <v>37852</v>
      </c>
      <c r="E616" s="61">
        <v>7.0000000000000007E-2</v>
      </c>
      <c r="F616" s="61">
        <v>1</v>
      </c>
      <c r="Q616" s="64"/>
      <c r="R616" s="63"/>
      <c r="X616" s="70">
        <v>3</v>
      </c>
      <c r="Y616" s="66">
        <v>39993</v>
      </c>
      <c r="Z616" s="69">
        <v>1</v>
      </c>
      <c r="AA616" s="69">
        <v>17</v>
      </c>
      <c r="AB616" s="61"/>
      <c r="AJ616" s="67"/>
    </row>
    <row r="617" spans="1:36" x14ac:dyDescent="0.25">
      <c r="A617" s="61" t="s">
        <v>1</v>
      </c>
      <c r="B617" s="61" t="s">
        <v>22</v>
      </c>
      <c r="C617" s="61">
        <v>2003</v>
      </c>
      <c r="D617" s="64">
        <v>37852</v>
      </c>
      <c r="E617" s="61">
        <v>8.2000000000000003E-2</v>
      </c>
      <c r="F617" s="61">
        <v>3</v>
      </c>
      <c r="Q617" s="64"/>
      <c r="R617" s="63"/>
      <c r="X617" s="71">
        <v>40008</v>
      </c>
      <c r="Z617" s="69"/>
      <c r="AA617" s="69"/>
      <c r="AB617" s="61"/>
      <c r="AJ617" s="67"/>
    </row>
    <row r="618" spans="1:36" x14ac:dyDescent="0.25">
      <c r="A618" s="61" t="s">
        <v>1</v>
      </c>
      <c r="B618" s="61" t="s">
        <v>25</v>
      </c>
      <c r="C618" s="61">
        <v>2003</v>
      </c>
      <c r="D618" s="64">
        <v>37867</v>
      </c>
      <c r="E618" s="61">
        <v>6.6000000000000003E-2</v>
      </c>
      <c r="F618" s="61">
        <v>0</v>
      </c>
      <c r="Q618" s="64"/>
      <c r="R618" s="63"/>
      <c r="X618" s="70">
        <v>0</v>
      </c>
      <c r="Y618" s="66">
        <v>40008</v>
      </c>
      <c r="Z618" s="69">
        <v>1</v>
      </c>
      <c r="AA618" s="69">
        <v>20</v>
      </c>
      <c r="AB618" s="61"/>
      <c r="AJ618" s="67"/>
    </row>
    <row r="619" spans="1:36" x14ac:dyDescent="0.25">
      <c r="A619" s="61" t="s">
        <v>1</v>
      </c>
      <c r="B619" s="61" t="s">
        <v>49</v>
      </c>
      <c r="C619" s="61">
        <v>2003</v>
      </c>
      <c r="D619" s="64">
        <v>37867</v>
      </c>
      <c r="E619" s="61">
        <v>6.6000000000000003E-2</v>
      </c>
      <c r="F619" s="61">
        <v>1</v>
      </c>
      <c r="Q619" s="64"/>
      <c r="R619" s="63"/>
      <c r="X619" s="70">
        <v>1</v>
      </c>
      <c r="Y619" s="66">
        <v>40008</v>
      </c>
      <c r="Z619" s="69">
        <v>1</v>
      </c>
      <c r="AA619" s="69">
        <v>24</v>
      </c>
      <c r="AB619" s="61"/>
      <c r="AJ619" s="67"/>
    </row>
    <row r="620" spans="1:36" x14ac:dyDescent="0.25">
      <c r="A620" s="61" t="s">
        <v>1</v>
      </c>
      <c r="B620" s="61" t="s">
        <v>22</v>
      </c>
      <c r="C620" s="61">
        <v>2003</v>
      </c>
      <c r="D620" s="64">
        <v>37867</v>
      </c>
      <c r="E620" s="61">
        <v>0.06</v>
      </c>
      <c r="F620" s="61">
        <v>3</v>
      </c>
      <c r="Q620" s="64"/>
      <c r="R620" s="63"/>
      <c r="X620" s="70">
        <v>3</v>
      </c>
      <c r="Y620" s="66">
        <v>40008</v>
      </c>
      <c r="Z620" s="69">
        <v>1</v>
      </c>
      <c r="AA620" s="69">
        <v>22</v>
      </c>
      <c r="AB620" s="61"/>
      <c r="AJ620" s="68"/>
    </row>
    <row r="621" spans="1:36" x14ac:dyDescent="0.25">
      <c r="A621" s="61" t="s">
        <v>1</v>
      </c>
      <c r="B621" s="61" t="s">
        <v>25</v>
      </c>
      <c r="C621" s="61">
        <v>2003</v>
      </c>
      <c r="D621" s="64">
        <v>37880</v>
      </c>
      <c r="E621" s="61">
        <v>5.3999999999999999E-2</v>
      </c>
      <c r="F621" s="61">
        <v>0</v>
      </c>
      <c r="Q621" s="64"/>
      <c r="R621" s="63"/>
      <c r="X621" s="71">
        <v>40022</v>
      </c>
      <c r="Z621" s="69"/>
      <c r="AA621" s="69"/>
      <c r="AB621" s="61"/>
      <c r="AJ621" s="67"/>
    </row>
    <row r="622" spans="1:36" x14ac:dyDescent="0.25">
      <c r="A622" s="61" t="s">
        <v>1</v>
      </c>
      <c r="B622" s="61" t="s">
        <v>49</v>
      </c>
      <c r="C622" s="61">
        <v>2003</v>
      </c>
      <c r="D622" s="64">
        <v>37880</v>
      </c>
      <c r="E622" s="61">
        <v>7.0999999999999994E-2</v>
      </c>
      <c r="F622" s="61">
        <v>1</v>
      </c>
      <c r="Q622" s="64"/>
      <c r="R622" s="63"/>
      <c r="X622" s="70">
        <v>0</v>
      </c>
      <c r="Y622" s="66">
        <v>40022</v>
      </c>
      <c r="Z622" s="69">
        <v>1</v>
      </c>
      <c r="AA622" s="69">
        <v>11</v>
      </c>
      <c r="AB622" s="61"/>
      <c r="AJ622" s="67"/>
    </row>
    <row r="623" spans="1:36" x14ac:dyDescent="0.25">
      <c r="A623" s="61" t="s">
        <v>1</v>
      </c>
      <c r="B623" s="61" t="s">
        <v>22</v>
      </c>
      <c r="C623" s="61">
        <v>2003</v>
      </c>
      <c r="D623" s="64">
        <v>37880</v>
      </c>
      <c r="E623" s="61">
        <v>5.8000000000000003E-2</v>
      </c>
      <c r="F623" s="61">
        <v>3</v>
      </c>
      <c r="Q623" s="64"/>
      <c r="R623" s="63"/>
      <c r="X623" s="70">
        <v>1</v>
      </c>
      <c r="Y623" s="66">
        <v>40022</v>
      </c>
      <c r="Z623" s="69">
        <v>1</v>
      </c>
      <c r="AA623" s="69">
        <v>16</v>
      </c>
      <c r="AB623" s="61"/>
      <c r="AJ623" s="67"/>
    </row>
    <row r="624" spans="1:36" x14ac:dyDescent="0.25">
      <c r="A624" s="61" t="s">
        <v>1</v>
      </c>
      <c r="B624" s="61" t="s">
        <v>25</v>
      </c>
      <c r="C624" s="61">
        <v>2003</v>
      </c>
      <c r="D624" s="64">
        <v>37894</v>
      </c>
      <c r="E624" s="61">
        <v>0.13300000000000001</v>
      </c>
      <c r="F624" s="61">
        <v>0</v>
      </c>
      <c r="Q624" s="64"/>
      <c r="R624" s="63"/>
      <c r="X624" s="70">
        <v>3</v>
      </c>
      <c r="Y624" s="66">
        <v>40022</v>
      </c>
      <c r="Z624" s="69">
        <v>1</v>
      </c>
      <c r="AA624" s="69">
        <v>14</v>
      </c>
      <c r="AB624" s="61"/>
      <c r="AJ624" s="67"/>
    </row>
    <row r="625" spans="1:36" x14ac:dyDescent="0.25">
      <c r="A625" s="61" t="s">
        <v>1</v>
      </c>
      <c r="B625" s="61" t="s">
        <v>49</v>
      </c>
      <c r="C625" s="61">
        <v>2003</v>
      </c>
      <c r="D625" s="64">
        <v>37894</v>
      </c>
      <c r="E625" s="61">
        <v>0.13600000000000001</v>
      </c>
      <c r="F625" s="61">
        <v>1</v>
      </c>
      <c r="Q625" s="64"/>
      <c r="R625" s="63"/>
      <c r="X625" s="71">
        <v>40036</v>
      </c>
      <c r="Z625" s="69"/>
      <c r="AA625" s="69"/>
      <c r="AB625" s="61"/>
      <c r="AJ625" s="68"/>
    </row>
    <row r="626" spans="1:36" x14ac:dyDescent="0.25">
      <c r="A626" s="61" t="s">
        <v>1</v>
      </c>
      <c r="B626" s="61" t="s">
        <v>22</v>
      </c>
      <c r="C626" s="61">
        <v>2003</v>
      </c>
      <c r="D626" s="64">
        <v>37894</v>
      </c>
      <c r="E626" s="61">
        <v>0.14199999999999999</v>
      </c>
      <c r="F626" s="61">
        <v>3</v>
      </c>
      <c r="Q626" s="64"/>
      <c r="R626" s="63"/>
      <c r="X626" s="70">
        <v>0</v>
      </c>
      <c r="Y626" s="66">
        <v>40036</v>
      </c>
      <c r="Z626" s="69">
        <v>1</v>
      </c>
      <c r="AA626" s="69">
        <v>16</v>
      </c>
      <c r="AB626" s="61"/>
      <c r="AJ626" s="67"/>
    </row>
    <row r="627" spans="1:36" x14ac:dyDescent="0.25">
      <c r="A627" s="61" t="s">
        <v>1</v>
      </c>
      <c r="B627" s="61" t="s">
        <v>25</v>
      </c>
      <c r="C627" s="61">
        <v>2003</v>
      </c>
      <c r="D627" s="64">
        <v>37908</v>
      </c>
      <c r="E627" s="61">
        <v>0.153</v>
      </c>
      <c r="F627" s="61">
        <v>0</v>
      </c>
      <c r="Q627" s="64"/>
      <c r="R627" s="63"/>
      <c r="X627" s="70">
        <v>1</v>
      </c>
      <c r="Y627" s="66">
        <v>40036</v>
      </c>
      <c r="Z627" s="69">
        <v>1</v>
      </c>
      <c r="AA627" s="69">
        <v>13</v>
      </c>
      <c r="AB627" s="61"/>
      <c r="AJ627" s="67"/>
    </row>
    <row r="628" spans="1:36" x14ac:dyDescent="0.25">
      <c r="A628" s="61" t="s">
        <v>1</v>
      </c>
      <c r="B628" s="61" t="s">
        <v>22</v>
      </c>
      <c r="C628" s="61">
        <v>2003</v>
      </c>
      <c r="D628" s="64">
        <v>37908</v>
      </c>
      <c r="E628" s="61">
        <v>0.14899999999999999</v>
      </c>
      <c r="F628" s="61">
        <v>3</v>
      </c>
      <c r="Q628" s="64"/>
      <c r="R628" s="63"/>
      <c r="X628" s="70">
        <v>3</v>
      </c>
      <c r="Y628" s="66">
        <v>40036</v>
      </c>
      <c r="Z628" s="69">
        <v>1</v>
      </c>
      <c r="AA628" s="69">
        <v>16</v>
      </c>
      <c r="AB628" s="61"/>
      <c r="AJ628" s="67"/>
    </row>
    <row r="629" spans="1:36" x14ac:dyDescent="0.25">
      <c r="A629" s="61" t="s">
        <v>1</v>
      </c>
      <c r="B629" s="61" t="s">
        <v>132</v>
      </c>
      <c r="C629" s="61">
        <v>2003</v>
      </c>
      <c r="D629" s="64">
        <v>37910</v>
      </c>
      <c r="E629" s="61">
        <v>0.19600000000000001</v>
      </c>
      <c r="F629" s="61">
        <v>3</v>
      </c>
      <c r="Q629" s="64"/>
      <c r="R629" s="63"/>
      <c r="X629" s="71">
        <v>40050</v>
      </c>
      <c r="Z629" s="69"/>
      <c r="AA629" s="69"/>
      <c r="AB629" s="61"/>
      <c r="AJ629" s="67"/>
    </row>
    <row r="630" spans="1:36" x14ac:dyDescent="0.25">
      <c r="A630" s="61" t="s">
        <v>1</v>
      </c>
      <c r="B630" s="61" t="s">
        <v>25</v>
      </c>
      <c r="C630" s="61">
        <v>2003</v>
      </c>
      <c r="D630" s="64">
        <v>37922</v>
      </c>
      <c r="E630" s="61">
        <v>0.19700000000000001</v>
      </c>
      <c r="F630" s="61">
        <v>0</v>
      </c>
      <c r="Q630" s="64"/>
      <c r="R630" s="63"/>
      <c r="X630" s="70">
        <v>0</v>
      </c>
      <c r="Y630" s="66">
        <v>40050</v>
      </c>
      <c r="Z630" s="69">
        <v>1</v>
      </c>
      <c r="AA630" s="69">
        <v>14</v>
      </c>
      <c r="AB630" s="61"/>
      <c r="AJ630" s="68"/>
    </row>
    <row r="631" spans="1:36" x14ac:dyDescent="0.25">
      <c r="A631" s="61" t="s">
        <v>1</v>
      </c>
      <c r="B631" s="61" t="s">
        <v>22</v>
      </c>
      <c r="C631" s="61">
        <v>2003</v>
      </c>
      <c r="D631" s="64">
        <v>37922</v>
      </c>
      <c r="E631" s="61">
        <v>0.20300000000000001</v>
      </c>
      <c r="F631" s="61">
        <v>3</v>
      </c>
      <c r="Q631" s="64"/>
      <c r="R631" s="63"/>
      <c r="X631" s="70">
        <v>1</v>
      </c>
      <c r="Y631" s="66">
        <v>40050</v>
      </c>
      <c r="Z631" s="69">
        <v>1</v>
      </c>
      <c r="AA631" s="69">
        <v>14</v>
      </c>
      <c r="AB631" s="61"/>
      <c r="AJ631" s="67"/>
    </row>
    <row r="632" spans="1:36" x14ac:dyDescent="0.25">
      <c r="A632" s="61" t="s">
        <v>1</v>
      </c>
      <c r="B632" s="61" t="s">
        <v>25</v>
      </c>
      <c r="C632" s="61">
        <v>2003</v>
      </c>
      <c r="D632" s="64">
        <v>37937</v>
      </c>
      <c r="E632" s="61">
        <v>0.20200000000000001</v>
      </c>
      <c r="F632" s="61">
        <v>0</v>
      </c>
      <c r="Q632" s="64"/>
      <c r="R632" s="63"/>
      <c r="X632" s="70">
        <v>3</v>
      </c>
      <c r="Y632" s="66">
        <v>40050</v>
      </c>
      <c r="Z632" s="69">
        <v>1</v>
      </c>
      <c r="AA632" s="69">
        <v>15</v>
      </c>
      <c r="AB632" s="61"/>
      <c r="AJ632" s="67"/>
    </row>
    <row r="633" spans="1:36" x14ac:dyDescent="0.25">
      <c r="A633" s="61" t="s">
        <v>1</v>
      </c>
      <c r="B633" s="61" t="s">
        <v>22</v>
      </c>
      <c r="C633" s="61">
        <v>2003</v>
      </c>
      <c r="D633" s="64">
        <v>37937</v>
      </c>
      <c r="E633" s="61">
        <v>0.20300000000000001</v>
      </c>
      <c r="F633" s="61">
        <v>3</v>
      </c>
      <c r="Q633" s="64"/>
      <c r="R633" s="63"/>
      <c r="X633" s="71">
        <v>40065</v>
      </c>
      <c r="Z633" s="69"/>
      <c r="AA633" s="69"/>
      <c r="AB633" s="61"/>
      <c r="AJ633" s="67"/>
    </row>
    <row r="634" spans="1:36" x14ac:dyDescent="0.25">
      <c r="A634" s="61" t="s">
        <v>1</v>
      </c>
      <c r="B634" s="61" t="s">
        <v>25</v>
      </c>
      <c r="C634" s="61">
        <v>2003</v>
      </c>
      <c r="D634" s="64">
        <v>37950</v>
      </c>
      <c r="E634" s="61">
        <v>0.187</v>
      </c>
      <c r="F634" s="61">
        <v>0</v>
      </c>
      <c r="Q634" s="64"/>
      <c r="R634" s="63"/>
      <c r="X634" s="70">
        <v>0</v>
      </c>
      <c r="Y634" s="66">
        <v>40065</v>
      </c>
      <c r="Z634" s="69">
        <v>1</v>
      </c>
      <c r="AA634" s="69">
        <v>17</v>
      </c>
      <c r="AB634" s="61"/>
      <c r="AJ634" s="67"/>
    </row>
    <row r="635" spans="1:36" x14ac:dyDescent="0.25">
      <c r="A635" s="61" t="s">
        <v>1</v>
      </c>
      <c r="B635" s="61" t="s">
        <v>22</v>
      </c>
      <c r="C635" s="61">
        <v>2003</v>
      </c>
      <c r="D635" s="64">
        <v>37950</v>
      </c>
      <c r="E635" s="61">
        <v>0.187</v>
      </c>
      <c r="F635" s="61">
        <v>3</v>
      </c>
      <c r="Q635" s="64"/>
      <c r="R635" s="63"/>
      <c r="X635" s="70">
        <v>1</v>
      </c>
      <c r="Y635" s="66">
        <v>40065</v>
      </c>
      <c r="Z635" s="69">
        <v>1</v>
      </c>
      <c r="AA635" s="69">
        <v>20</v>
      </c>
      <c r="AB635" s="61"/>
      <c r="AJ635" s="68"/>
    </row>
    <row r="636" spans="1:36" x14ac:dyDescent="0.25">
      <c r="A636" s="61" t="s">
        <v>1</v>
      </c>
      <c r="B636" s="61" t="s">
        <v>25</v>
      </c>
      <c r="C636" s="61">
        <v>2004</v>
      </c>
      <c r="D636" s="64">
        <v>38076</v>
      </c>
      <c r="E636" s="61">
        <v>0.11</v>
      </c>
      <c r="F636" s="61">
        <v>0</v>
      </c>
      <c r="Q636" s="64"/>
      <c r="R636" s="63"/>
      <c r="X636" s="70">
        <v>3</v>
      </c>
      <c r="Y636" s="66">
        <v>40065</v>
      </c>
      <c r="Z636" s="69">
        <v>1</v>
      </c>
      <c r="AA636" s="69">
        <v>19</v>
      </c>
      <c r="AB636" s="61"/>
      <c r="AJ636" s="67"/>
    </row>
    <row r="637" spans="1:36" x14ac:dyDescent="0.25">
      <c r="A637" s="61" t="s">
        <v>1</v>
      </c>
      <c r="B637" s="61" t="s">
        <v>22</v>
      </c>
      <c r="C637" s="61">
        <v>2004</v>
      </c>
      <c r="D637" s="64">
        <v>38076</v>
      </c>
      <c r="E637" s="61">
        <v>0.104</v>
      </c>
      <c r="F637" s="61">
        <v>3</v>
      </c>
      <c r="Q637" s="64"/>
      <c r="R637" s="63"/>
      <c r="X637" s="71">
        <v>40078</v>
      </c>
      <c r="Z637" s="69"/>
      <c r="AA637" s="69"/>
      <c r="AB637" s="61"/>
      <c r="AJ637" s="67"/>
    </row>
    <row r="638" spans="1:36" x14ac:dyDescent="0.25">
      <c r="A638" s="61" t="s">
        <v>1</v>
      </c>
      <c r="B638" s="61" t="s">
        <v>25</v>
      </c>
      <c r="C638" s="61">
        <v>2004</v>
      </c>
      <c r="D638" s="64">
        <v>38083</v>
      </c>
      <c r="E638" s="61">
        <v>0.107</v>
      </c>
      <c r="F638" s="61">
        <v>0</v>
      </c>
      <c r="Q638" s="64"/>
      <c r="R638" s="63"/>
      <c r="X638" s="70">
        <v>0</v>
      </c>
      <c r="Y638" s="66">
        <v>40078</v>
      </c>
      <c r="Z638" s="69">
        <v>1</v>
      </c>
      <c r="AA638" s="69">
        <v>12</v>
      </c>
      <c r="AB638" s="61"/>
      <c r="AJ638" s="67"/>
    </row>
    <row r="639" spans="1:36" x14ac:dyDescent="0.25">
      <c r="A639" s="61" t="s">
        <v>1</v>
      </c>
      <c r="B639" s="61" t="s">
        <v>22</v>
      </c>
      <c r="C639" s="61">
        <v>2004</v>
      </c>
      <c r="D639" s="64">
        <v>38083</v>
      </c>
      <c r="E639" s="61">
        <v>0.10100000000000001</v>
      </c>
      <c r="F639" s="61">
        <v>3</v>
      </c>
      <c r="Q639" s="64"/>
      <c r="R639" s="63"/>
      <c r="X639" s="70">
        <v>1</v>
      </c>
      <c r="Y639" s="66">
        <v>40078</v>
      </c>
      <c r="Z639" s="69">
        <v>1</v>
      </c>
      <c r="AA639" s="69">
        <v>12</v>
      </c>
      <c r="AB639" s="61"/>
      <c r="AJ639" s="67"/>
    </row>
    <row r="640" spans="1:36" x14ac:dyDescent="0.25">
      <c r="A640" s="61" t="s">
        <v>1</v>
      </c>
      <c r="B640" s="61" t="s">
        <v>25</v>
      </c>
      <c r="C640" s="61">
        <v>2004</v>
      </c>
      <c r="D640" s="64">
        <v>38104</v>
      </c>
      <c r="E640" s="61">
        <v>7.8E-2</v>
      </c>
      <c r="F640" s="61">
        <v>0</v>
      </c>
      <c r="Q640" s="64"/>
      <c r="R640" s="63"/>
      <c r="X640" s="70">
        <v>3</v>
      </c>
      <c r="Y640" s="66">
        <v>40078</v>
      </c>
      <c r="Z640" s="69">
        <v>1</v>
      </c>
      <c r="AA640" s="69">
        <v>13</v>
      </c>
      <c r="AB640" s="61"/>
      <c r="AJ640" s="68"/>
    </row>
    <row r="641" spans="1:36" x14ac:dyDescent="0.25">
      <c r="A641" s="61" t="s">
        <v>1</v>
      </c>
      <c r="B641" s="61" t="s">
        <v>22</v>
      </c>
      <c r="C641" s="61">
        <v>2004</v>
      </c>
      <c r="D641" s="64">
        <v>38104</v>
      </c>
      <c r="E641" s="61">
        <v>7.9000000000000001E-2</v>
      </c>
      <c r="F641" s="61">
        <v>3</v>
      </c>
      <c r="Q641" s="64"/>
      <c r="R641" s="63"/>
      <c r="X641" s="71">
        <v>40331</v>
      </c>
      <c r="Z641" s="69"/>
      <c r="AA641" s="69"/>
      <c r="AB641" s="61"/>
      <c r="AJ641" s="67"/>
    </row>
    <row r="642" spans="1:36" x14ac:dyDescent="0.25">
      <c r="A642" s="61" t="s">
        <v>1</v>
      </c>
      <c r="B642" s="61" t="s">
        <v>25</v>
      </c>
      <c r="C642" s="61">
        <v>2004</v>
      </c>
      <c r="D642" s="64">
        <v>38118</v>
      </c>
      <c r="E642" s="61">
        <v>5.8000000000000003E-2</v>
      </c>
      <c r="F642" s="61">
        <v>0</v>
      </c>
      <c r="Q642" s="64"/>
      <c r="R642" s="63"/>
      <c r="X642" s="70">
        <v>0</v>
      </c>
      <c r="Y642" s="66">
        <v>40331</v>
      </c>
      <c r="Z642" s="69">
        <v>1</v>
      </c>
      <c r="AA642" s="69">
        <v>15</v>
      </c>
      <c r="AB642" s="61"/>
      <c r="AJ642" s="67"/>
    </row>
    <row r="643" spans="1:36" x14ac:dyDescent="0.25">
      <c r="A643" s="61" t="s">
        <v>1</v>
      </c>
      <c r="B643" s="61" t="s">
        <v>22</v>
      </c>
      <c r="C643" s="61">
        <v>2004</v>
      </c>
      <c r="D643" s="64">
        <v>38118</v>
      </c>
      <c r="E643" s="61">
        <v>4.5999999999999999E-2</v>
      </c>
      <c r="F643" s="61">
        <v>3</v>
      </c>
      <c r="Q643" s="64"/>
      <c r="R643" s="63"/>
      <c r="X643" s="70">
        <v>1</v>
      </c>
      <c r="Y643" s="66">
        <v>40331</v>
      </c>
      <c r="Z643" s="69">
        <v>1</v>
      </c>
      <c r="AA643" s="69">
        <v>21</v>
      </c>
      <c r="AB643" s="61"/>
      <c r="AJ643" s="67"/>
    </row>
    <row r="644" spans="1:36" x14ac:dyDescent="0.25">
      <c r="A644" s="61" t="s">
        <v>1</v>
      </c>
      <c r="B644" s="61" t="s">
        <v>25</v>
      </c>
      <c r="C644" s="61">
        <v>2004</v>
      </c>
      <c r="D644" s="64">
        <v>38140</v>
      </c>
      <c r="E644" s="61">
        <v>5.0999999999999997E-2</v>
      </c>
      <c r="F644" s="61">
        <v>0</v>
      </c>
      <c r="Q644" s="64"/>
      <c r="R644" s="63"/>
      <c r="X644" s="70">
        <v>3</v>
      </c>
      <c r="Y644" s="66">
        <v>40331</v>
      </c>
      <c r="Z644" s="69">
        <v>1</v>
      </c>
      <c r="AA644" s="69">
        <v>16</v>
      </c>
      <c r="AB644" s="61"/>
      <c r="AJ644" s="67"/>
    </row>
    <row r="645" spans="1:36" x14ac:dyDescent="0.25">
      <c r="A645" s="61" t="s">
        <v>1</v>
      </c>
      <c r="B645" s="61" t="s">
        <v>49</v>
      </c>
      <c r="C645" s="61">
        <v>2004</v>
      </c>
      <c r="D645" s="64">
        <v>38140</v>
      </c>
      <c r="E645" s="61">
        <v>5.2999999999999999E-2</v>
      </c>
      <c r="F645" s="61">
        <v>1</v>
      </c>
      <c r="Q645" s="64"/>
      <c r="R645" s="63"/>
      <c r="X645" s="71">
        <v>40344</v>
      </c>
      <c r="Z645" s="69"/>
      <c r="AA645" s="69"/>
      <c r="AB645" s="61"/>
      <c r="AJ645" s="68"/>
    </row>
    <row r="646" spans="1:36" x14ac:dyDescent="0.25">
      <c r="A646" s="61" t="s">
        <v>1</v>
      </c>
      <c r="B646" s="61" t="s">
        <v>22</v>
      </c>
      <c r="C646" s="61">
        <v>2004</v>
      </c>
      <c r="D646" s="64">
        <v>38140</v>
      </c>
      <c r="E646" s="61">
        <v>5.1999999999999998E-2</v>
      </c>
      <c r="F646" s="61">
        <v>3</v>
      </c>
      <c r="Q646" s="64"/>
      <c r="R646" s="63"/>
      <c r="X646" s="70">
        <v>0</v>
      </c>
      <c r="Y646" s="66">
        <v>40344</v>
      </c>
      <c r="Z646" s="69">
        <v>1</v>
      </c>
      <c r="AA646" s="69">
        <v>16</v>
      </c>
      <c r="AB646" s="61"/>
      <c r="AJ646" s="67"/>
    </row>
    <row r="647" spans="1:36" x14ac:dyDescent="0.25">
      <c r="A647" s="61" t="s">
        <v>1</v>
      </c>
      <c r="B647" s="61" t="s">
        <v>25</v>
      </c>
      <c r="C647" s="61">
        <v>2004</v>
      </c>
      <c r="D647" s="64">
        <v>38146</v>
      </c>
      <c r="E647" s="61">
        <v>4.2000000000000003E-2</v>
      </c>
      <c r="F647" s="61">
        <v>0</v>
      </c>
      <c r="Q647" s="64"/>
      <c r="R647" s="63"/>
      <c r="X647" s="70">
        <v>1</v>
      </c>
      <c r="Y647" s="66">
        <v>40344</v>
      </c>
      <c r="Z647" s="69">
        <v>1</v>
      </c>
      <c r="AA647" s="69">
        <v>21</v>
      </c>
      <c r="AB647" s="61"/>
      <c r="AJ647" s="67"/>
    </row>
    <row r="648" spans="1:36" x14ac:dyDescent="0.25">
      <c r="A648" s="61" t="s">
        <v>1</v>
      </c>
      <c r="B648" s="61" t="s">
        <v>49</v>
      </c>
      <c r="C648" s="61">
        <v>2004</v>
      </c>
      <c r="D648" s="64">
        <v>38146</v>
      </c>
      <c r="E648" s="61">
        <v>3.5999999999999997E-2</v>
      </c>
      <c r="F648" s="61">
        <v>1</v>
      </c>
      <c r="Q648" s="64"/>
      <c r="R648" s="63"/>
      <c r="X648" s="70">
        <v>3</v>
      </c>
      <c r="Y648" s="66">
        <v>40344</v>
      </c>
      <c r="Z648" s="69">
        <v>1</v>
      </c>
      <c r="AA648" s="69">
        <v>21</v>
      </c>
      <c r="AB648" s="61"/>
      <c r="AJ648" s="67"/>
    </row>
    <row r="649" spans="1:36" x14ac:dyDescent="0.25">
      <c r="A649" s="61" t="s">
        <v>1</v>
      </c>
      <c r="B649" s="61" t="s">
        <v>22</v>
      </c>
      <c r="C649" s="61">
        <v>2004</v>
      </c>
      <c r="D649" s="64">
        <v>38146</v>
      </c>
      <c r="E649" s="61">
        <v>3.6999999999999998E-2</v>
      </c>
      <c r="F649" s="61">
        <v>3</v>
      </c>
      <c r="Q649" s="64"/>
      <c r="R649" s="63"/>
      <c r="X649" s="71">
        <v>40358</v>
      </c>
      <c r="Z649" s="69"/>
      <c r="AA649" s="69"/>
      <c r="AB649" s="61"/>
      <c r="AJ649" s="67"/>
    </row>
    <row r="650" spans="1:36" x14ac:dyDescent="0.25">
      <c r="A650" s="61" t="s">
        <v>1</v>
      </c>
      <c r="B650" s="61" t="s">
        <v>25</v>
      </c>
      <c r="C650" s="61">
        <v>2004</v>
      </c>
      <c r="D650" s="64">
        <v>38160</v>
      </c>
      <c r="E650" s="61">
        <v>7.0999999999999994E-2</v>
      </c>
      <c r="F650" s="61">
        <v>0</v>
      </c>
      <c r="Q650" s="64"/>
      <c r="R650" s="63"/>
      <c r="X650" s="70">
        <v>0</v>
      </c>
      <c r="Y650" s="66">
        <v>40358</v>
      </c>
      <c r="Z650" s="69">
        <v>1</v>
      </c>
      <c r="AA650" s="69">
        <v>26</v>
      </c>
      <c r="AB650" s="61"/>
      <c r="AJ650" s="68"/>
    </row>
    <row r="651" spans="1:36" x14ac:dyDescent="0.25">
      <c r="A651" s="61" t="s">
        <v>1</v>
      </c>
      <c r="B651" s="61" t="s">
        <v>49</v>
      </c>
      <c r="C651" s="61">
        <v>2004</v>
      </c>
      <c r="D651" s="64">
        <v>38160</v>
      </c>
      <c r="E651" s="61">
        <v>0.08</v>
      </c>
      <c r="F651" s="61">
        <v>1</v>
      </c>
      <c r="Q651" s="64"/>
      <c r="R651" s="63"/>
      <c r="X651" s="70">
        <v>1</v>
      </c>
      <c r="Y651" s="66">
        <v>40358</v>
      </c>
      <c r="Z651" s="69">
        <v>1</v>
      </c>
      <c r="AA651" s="69">
        <v>24</v>
      </c>
      <c r="AB651" s="61"/>
      <c r="AJ651" s="67"/>
    </row>
    <row r="652" spans="1:36" x14ac:dyDescent="0.25">
      <c r="A652" s="61" t="s">
        <v>1</v>
      </c>
      <c r="B652" s="61" t="s">
        <v>22</v>
      </c>
      <c r="C652" s="61">
        <v>2004</v>
      </c>
      <c r="D652" s="64">
        <v>38160</v>
      </c>
      <c r="E652" s="61">
        <v>7.1999999999999995E-2</v>
      </c>
      <c r="F652" s="61">
        <v>3</v>
      </c>
      <c r="Q652" s="64"/>
      <c r="R652" s="63"/>
      <c r="X652" s="70">
        <v>3</v>
      </c>
      <c r="Y652" s="66">
        <v>40358</v>
      </c>
      <c r="Z652" s="69">
        <v>1</v>
      </c>
      <c r="AA652" s="69">
        <v>24</v>
      </c>
      <c r="AB652" s="61"/>
      <c r="AJ652" s="67"/>
    </row>
    <row r="653" spans="1:36" x14ac:dyDescent="0.25">
      <c r="A653" s="61" t="s">
        <v>1</v>
      </c>
      <c r="B653" s="61" t="s">
        <v>25</v>
      </c>
      <c r="C653" s="61">
        <v>2004</v>
      </c>
      <c r="D653" s="64">
        <v>38175</v>
      </c>
      <c r="E653" s="61">
        <v>6.7000000000000004E-2</v>
      </c>
      <c r="F653" s="61">
        <v>0</v>
      </c>
      <c r="Q653" s="64"/>
      <c r="R653" s="63"/>
      <c r="X653" s="71">
        <v>40372</v>
      </c>
      <c r="Z653" s="69"/>
      <c r="AA653" s="69"/>
      <c r="AB653" s="61"/>
      <c r="AJ653" s="67"/>
    </row>
    <row r="654" spans="1:36" x14ac:dyDescent="0.25">
      <c r="A654" s="61" t="s">
        <v>1</v>
      </c>
      <c r="B654" s="61" t="s">
        <v>49</v>
      </c>
      <c r="C654" s="61">
        <v>2004</v>
      </c>
      <c r="D654" s="64">
        <v>38175</v>
      </c>
      <c r="E654" s="61">
        <v>0.08</v>
      </c>
      <c r="F654" s="61">
        <v>1</v>
      </c>
      <c r="Q654" s="64"/>
      <c r="R654" s="63"/>
      <c r="X654" s="70">
        <v>0</v>
      </c>
      <c r="Y654" s="66">
        <v>40372</v>
      </c>
      <c r="Z654" s="69">
        <v>1</v>
      </c>
      <c r="AA654" s="69">
        <v>28</v>
      </c>
      <c r="AB654" s="61"/>
      <c r="AJ654" s="67"/>
    </row>
    <row r="655" spans="1:36" x14ac:dyDescent="0.25">
      <c r="A655" s="61" t="s">
        <v>1</v>
      </c>
      <c r="B655" s="61" t="s">
        <v>22</v>
      </c>
      <c r="C655" s="61">
        <v>2004</v>
      </c>
      <c r="D655" s="64">
        <v>38175</v>
      </c>
      <c r="E655" s="61">
        <v>6.2E-2</v>
      </c>
      <c r="F655" s="61">
        <v>3</v>
      </c>
      <c r="Q655" s="64"/>
      <c r="R655" s="63"/>
      <c r="X655" s="70">
        <v>1</v>
      </c>
      <c r="Y655" s="66">
        <v>40372</v>
      </c>
      <c r="Z655" s="69">
        <v>1</v>
      </c>
      <c r="AA655" s="69">
        <v>27</v>
      </c>
      <c r="AB655" s="61"/>
      <c r="AJ655" s="68"/>
    </row>
    <row r="656" spans="1:36" x14ac:dyDescent="0.25">
      <c r="A656" s="61" t="s">
        <v>1</v>
      </c>
      <c r="B656" s="61" t="s">
        <v>25</v>
      </c>
      <c r="C656" s="61">
        <v>2004</v>
      </c>
      <c r="D656" s="64">
        <v>38188</v>
      </c>
      <c r="E656" s="61">
        <v>5.7000000000000002E-2</v>
      </c>
      <c r="F656" s="61">
        <v>0</v>
      </c>
      <c r="Q656" s="64"/>
      <c r="R656" s="63"/>
      <c r="X656" s="70">
        <v>3</v>
      </c>
      <c r="Y656" s="66">
        <v>40372</v>
      </c>
      <c r="Z656" s="69">
        <v>1</v>
      </c>
      <c r="AA656" s="69">
        <v>32</v>
      </c>
      <c r="AB656" s="61"/>
      <c r="AJ656" s="67"/>
    </row>
    <row r="657" spans="1:36" x14ac:dyDescent="0.25">
      <c r="A657" s="61" t="s">
        <v>1</v>
      </c>
      <c r="B657" s="61" t="s">
        <v>49</v>
      </c>
      <c r="C657" s="61">
        <v>2004</v>
      </c>
      <c r="D657" s="64">
        <v>38188</v>
      </c>
      <c r="E657" s="61">
        <v>5.8000000000000003E-2</v>
      </c>
      <c r="F657" s="61">
        <v>1</v>
      </c>
      <c r="Q657" s="64"/>
      <c r="R657" s="63"/>
      <c r="X657" s="71">
        <v>40386</v>
      </c>
      <c r="Z657" s="69"/>
      <c r="AA657" s="69"/>
      <c r="AB657" s="61"/>
      <c r="AJ657" s="67"/>
    </row>
    <row r="658" spans="1:36" x14ac:dyDescent="0.25">
      <c r="A658" s="61" t="s">
        <v>1</v>
      </c>
      <c r="B658" s="61" t="s">
        <v>22</v>
      </c>
      <c r="C658" s="61">
        <v>2004</v>
      </c>
      <c r="D658" s="64">
        <v>38188</v>
      </c>
      <c r="E658" s="61">
        <v>0.05</v>
      </c>
      <c r="F658" s="61">
        <v>3</v>
      </c>
      <c r="Q658" s="64"/>
      <c r="R658" s="63"/>
      <c r="X658" s="70">
        <v>0</v>
      </c>
      <c r="Y658" s="66">
        <v>40386</v>
      </c>
      <c r="Z658" s="69">
        <v>1</v>
      </c>
      <c r="AA658" s="69">
        <v>29</v>
      </c>
      <c r="AB658" s="61"/>
      <c r="AJ658" s="67"/>
    </row>
    <row r="659" spans="1:36" x14ac:dyDescent="0.25">
      <c r="A659" s="61" t="s">
        <v>1</v>
      </c>
      <c r="B659" s="61" t="s">
        <v>25</v>
      </c>
      <c r="C659" s="61">
        <v>2004</v>
      </c>
      <c r="D659" s="64">
        <v>38202</v>
      </c>
      <c r="E659" s="61">
        <v>5.2999999999999999E-2</v>
      </c>
      <c r="F659" s="61">
        <v>0</v>
      </c>
      <c r="Q659" s="64"/>
      <c r="R659" s="63"/>
      <c r="X659" s="70">
        <v>1</v>
      </c>
      <c r="Y659" s="66">
        <v>40386</v>
      </c>
      <c r="Z659" s="69">
        <v>1</v>
      </c>
      <c r="AA659" s="69">
        <v>32</v>
      </c>
      <c r="AB659" s="61"/>
      <c r="AJ659" s="67"/>
    </row>
    <row r="660" spans="1:36" x14ac:dyDescent="0.25">
      <c r="A660" s="61" t="s">
        <v>1</v>
      </c>
      <c r="B660" s="61" t="s">
        <v>49</v>
      </c>
      <c r="C660" s="61">
        <v>2004</v>
      </c>
      <c r="D660" s="64">
        <v>38202</v>
      </c>
      <c r="E660" s="61">
        <v>5.5E-2</v>
      </c>
      <c r="F660" s="61">
        <v>1</v>
      </c>
      <c r="Q660" s="64"/>
      <c r="R660" s="63"/>
      <c r="X660" s="70">
        <v>3</v>
      </c>
      <c r="Y660" s="66">
        <v>40386</v>
      </c>
      <c r="Z660" s="69">
        <v>1</v>
      </c>
      <c r="AA660" s="69">
        <v>29</v>
      </c>
      <c r="AB660" s="61"/>
      <c r="AJ660" s="68"/>
    </row>
    <row r="661" spans="1:36" x14ac:dyDescent="0.25">
      <c r="A661" s="61" t="s">
        <v>1</v>
      </c>
      <c r="B661" s="61" t="s">
        <v>22</v>
      </c>
      <c r="C661" s="61">
        <v>2004</v>
      </c>
      <c r="D661" s="64">
        <v>38202</v>
      </c>
      <c r="E661" s="61">
        <v>0.05</v>
      </c>
      <c r="F661" s="61">
        <v>3</v>
      </c>
      <c r="Q661" s="64"/>
      <c r="R661" s="63"/>
      <c r="X661" s="71">
        <v>40400</v>
      </c>
      <c r="Z661" s="69"/>
      <c r="AA661" s="69"/>
      <c r="AB661" s="61"/>
      <c r="AJ661" s="67"/>
    </row>
    <row r="662" spans="1:36" x14ac:dyDescent="0.25">
      <c r="A662" s="61" t="s">
        <v>1</v>
      </c>
      <c r="B662" s="61" t="s">
        <v>25</v>
      </c>
      <c r="C662" s="61">
        <v>2004</v>
      </c>
      <c r="D662" s="64">
        <v>38216</v>
      </c>
      <c r="E662" s="61">
        <v>7.6999999999999999E-2</v>
      </c>
      <c r="F662" s="61">
        <v>0</v>
      </c>
      <c r="Q662" s="64"/>
      <c r="R662" s="63"/>
      <c r="X662" s="70">
        <v>0</v>
      </c>
      <c r="Y662" s="66">
        <v>40400</v>
      </c>
      <c r="Z662" s="69">
        <v>1</v>
      </c>
      <c r="AA662" s="69">
        <v>29</v>
      </c>
      <c r="AB662" s="61"/>
      <c r="AJ662" s="67"/>
    </row>
    <row r="663" spans="1:36" x14ac:dyDescent="0.25">
      <c r="A663" s="61" t="s">
        <v>1</v>
      </c>
      <c r="B663" s="61" t="s">
        <v>49</v>
      </c>
      <c r="C663" s="61">
        <v>2004</v>
      </c>
      <c r="D663" s="64">
        <v>38216</v>
      </c>
      <c r="E663" s="61">
        <v>0.08</v>
      </c>
      <c r="F663" s="61">
        <v>1</v>
      </c>
      <c r="Q663" s="64"/>
      <c r="R663" s="63"/>
      <c r="X663" s="70">
        <v>1</v>
      </c>
      <c r="Y663" s="66">
        <v>40400</v>
      </c>
      <c r="Z663" s="69">
        <v>1</v>
      </c>
      <c r="AA663" s="69">
        <v>32</v>
      </c>
      <c r="AB663" s="61"/>
      <c r="AJ663" s="67"/>
    </row>
    <row r="664" spans="1:36" x14ac:dyDescent="0.25">
      <c r="A664" s="61" t="s">
        <v>1</v>
      </c>
      <c r="B664" s="61" t="s">
        <v>22</v>
      </c>
      <c r="C664" s="61">
        <v>2004</v>
      </c>
      <c r="D664" s="64">
        <v>38216</v>
      </c>
      <c r="E664" s="61">
        <v>5.2999999999999999E-2</v>
      </c>
      <c r="F664" s="61">
        <v>3</v>
      </c>
      <c r="Q664" s="64"/>
      <c r="R664" s="63"/>
      <c r="X664" s="70">
        <v>3</v>
      </c>
      <c r="Y664" s="66">
        <v>40400</v>
      </c>
      <c r="Z664" s="69">
        <v>1</v>
      </c>
      <c r="AA664" s="69">
        <v>30</v>
      </c>
      <c r="AB664" s="61"/>
      <c r="AJ664" s="67"/>
    </row>
    <row r="665" spans="1:36" x14ac:dyDescent="0.25">
      <c r="A665" s="61" t="s">
        <v>1</v>
      </c>
      <c r="B665" s="61" t="s">
        <v>25</v>
      </c>
      <c r="C665" s="61">
        <v>2004</v>
      </c>
      <c r="D665" s="64">
        <v>38230</v>
      </c>
      <c r="E665" s="61">
        <v>7.3999999999999996E-2</v>
      </c>
      <c r="F665" s="61">
        <v>0</v>
      </c>
      <c r="Q665" s="64"/>
      <c r="R665" s="63"/>
      <c r="X665" s="71">
        <v>40421</v>
      </c>
      <c r="Z665" s="69"/>
      <c r="AA665" s="69"/>
      <c r="AB665" s="61"/>
      <c r="AJ665" s="68"/>
    </row>
    <row r="666" spans="1:36" x14ac:dyDescent="0.25">
      <c r="A666" s="61" t="s">
        <v>1</v>
      </c>
      <c r="B666" s="61" t="s">
        <v>49</v>
      </c>
      <c r="C666" s="61">
        <v>2004</v>
      </c>
      <c r="D666" s="64">
        <v>38230</v>
      </c>
      <c r="E666" s="61">
        <v>6.2E-2</v>
      </c>
      <c r="F666" s="61">
        <v>1</v>
      </c>
      <c r="Q666" s="64"/>
      <c r="R666" s="63"/>
      <c r="X666" s="70">
        <v>0</v>
      </c>
      <c r="Y666" s="66">
        <v>40421</v>
      </c>
      <c r="Z666" s="69">
        <v>1</v>
      </c>
      <c r="AA666" s="69">
        <v>24</v>
      </c>
      <c r="AB666" s="61"/>
      <c r="AJ666" s="67"/>
    </row>
    <row r="667" spans="1:36" x14ac:dyDescent="0.25">
      <c r="A667" s="61" t="s">
        <v>1</v>
      </c>
      <c r="B667" s="61" t="s">
        <v>22</v>
      </c>
      <c r="C667" s="61">
        <v>2004</v>
      </c>
      <c r="D667" s="64">
        <v>38230</v>
      </c>
      <c r="E667" s="61">
        <v>7.3999999999999996E-2</v>
      </c>
      <c r="F667" s="61">
        <v>3</v>
      </c>
      <c r="Q667" s="64"/>
      <c r="R667" s="63"/>
      <c r="X667" s="70">
        <v>1</v>
      </c>
      <c r="Y667" s="66">
        <v>40421</v>
      </c>
      <c r="Z667" s="69">
        <v>1</v>
      </c>
      <c r="AA667" s="69">
        <v>25</v>
      </c>
      <c r="AB667" s="61"/>
      <c r="AJ667" s="67"/>
    </row>
    <row r="668" spans="1:36" x14ac:dyDescent="0.25">
      <c r="A668" s="61" t="s">
        <v>1</v>
      </c>
      <c r="B668" s="61" t="s">
        <v>25</v>
      </c>
      <c r="C668" s="61">
        <v>2004</v>
      </c>
      <c r="D668" s="64">
        <v>38244</v>
      </c>
      <c r="E668" s="61">
        <v>3.7999999999999999E-2</v>
      </c>
      <c r="F668" s="61">
        <v>0</v>
      </c>
      <c r="Q668" s="64"/>
      <c r="R668" s="63"/>
      <c r="X668" s="70">
        <v>3</v>
      </c>
      <c r="Y668" s="66">
        <v>40421</v>
      </c>
      <c r="Z668" s="69">
        <v>1</v>
      </c>
      <c r="AA668" s="69">
        <v>25</v>
      </c>
      <c r="AB668" s="61"/>
      <c r="AJ668" s="67"/>
    </row>
    <row r="669" spans="1:36" x14ac:dyDescent="0.25">
      <c r="A669" s="61" t="s">
        <v>1</v>
      </c>
      <c r="B669" s="61" t="s">
        <v>49</v>
      </c>
      <c r="C669" s="61">
        <v>2004</v>
      </c>
      <c r="D669" s="64">
        <v>38244</v>
      </c>
      <c r="E669" s="61">
        <v>3.7999999999999999E-2</v>
      </c>
      <c r="F669" s="61">
        <v>1</v>
      </c>
      <c r="Q669" s="64"/>
      <c r="R669" s="63"/>
      <c r="X669" s="71">
        <v>40429</v>
      </c>
      <c r="Z669" s="69"/>
      <c r="AA669" s="69"/>
      <c r="AB669" s="61"/>
      <c r="AJ669" s="67"/>
    </row>
    <row r="670" spans="1:36" x14ac:dyDescent="0.25">
      <c r="A670" s="61" t="s">
        <v>1</v>
      </c>
      <c r="B670" s="61" t="s">
        <v>22</v>
      </c>
      <c r="C670" s="61">
        <v>2004</v>
      </c>
      <c r="D670" s="64">
        <v>38244</v>
      </c>
      <c r="E670" s="61">
        <v>4.8000000000000001E-2</v>
      </c>
      <c r="F670" s="61">
        <v>3</v>
      </c>
      <c r="Q670" s="64"/>
      <c r="R670" s="63"/>
      <c r="X670" s="70">
        <v>0</v>
      </c>
      <c r="Y670" s="66">
        <v>40429</v>
      </c>
      <c r="Z670" s="69">
        <v>1</v>
      </c>
      <c r="AA670" s="69">
        <v>25</v>
      </c>
      <c r="AB670" s="61"/>
      <c r="AJ670" s="68"/>
    </row>
    <row r="671" spans="1:36" x14ac:dyDescent="0.25">
      <c r="A671" s="61" t="s">
        <v>1</v>
      </c>
      <c r="B671" s="61" t="s">
        <v>25</v>
      </c>
      <c r="C671" s="61">
        <v>2004</v>
      </c>
      <c r="D671" s="64">
        <v>38258</v>
      </c>
      <c r="E671" s="61">
        <v>6.0999999999999999E-2</v>
      </c>
      <c r="F671" s="61">
        <v>0</v>
      </c>
      <c r="Q671" s="64"/>
      <c r="R671" s="63"/>
      <c r="X671" s="70">
        <v>1</v>
      </c>
      <c r="Y671" s="66">
        <v>40429</v>
      </c>
      <c r="Z671" s="69">
        <v>1</v>
      </c>
      <c r="AA671" s="69">
        <v>26</v>
      </c>
      <c r="AB671" s="61"/>
      <c r="AJ671" s="67"/>
    </row>
    <row r="672" spans="1:36" x14ac:dyDescent="0.25">
      <c r="A672" s="61" t="s">
        <v>1</v>
      </c>
      <c r="B672" s="61" t="s">
        <v>49</v>
      </c>
      <c r="C672" s="61">
        <v>2004</v>
      </c>
      <c r="D672" s="64">
        <v>38258</v>
      </c>
      <c r="E672" s="61">
        <v>0.08</v>
      </c>
      <c r="F672" s="61">
        <v>1</v>
      </c>
      <c r="Q672" s="64"/>
      <c r="R672" s="63"/>
      <c r="X672" s="70">
        <v>3</v>
      </c>
      <c r="Y672" s="66">
        <v>40429</v>
      </c>
      <c r="Z672" s="69">
        <v>1</v>
      </c>
      <c r="AA672" s="69">
        <v>25</v>
      </c>
      <c r="AB672" s="61"/>
      <c r="AJ672" s="67"/>
    </row>
    <row r="673" spans="1:36" x14ac:dyDescent="0.25">
      <c r="A673" s="61" t="s">
        <v>1</v>
      </c>
      <c r="B673" s="61" t="s">
        <v>22</v>
      </c>
      <c r="C673" s="61">
        <v>2004</v>
      </c>
      <c r="D673" s="64">
        <v>38258</v>
      </c>
      <c r="E673" s="61">
        <v>0.06</v>
      </c>
      <c r="F673" s="61">
        <v>3</v>
      </c>
      <c r="Q673" s="64"/>
      <c r="R673" s="63"/>
      <c r="X673" s="71">
        <v>40444</v>
      </c>
      <c r="Z673" s="69"/>
      <c r="AA673" s="69"/>
      <c r="AB673" s="61"/>
      <c r="AJ673" s="67"/>
    </row>
    <row r="674" spans="1:36" x14ac:dyDescent="0.25">
      <c r="A674" s="61" t="s">
        <v>1</v>
      </c>
      <c r="B674" s="61" t="s">
        <v>25</v>
      </c>
      <c r="C674" s="61">
        <v>2004</v>
      </c>
      <c r="D674" s="64">
        <v>38272</v>
      </c>
      <c r="E674" s="61">
        <v>8.7999999999999995E-2</v>
      </c>
      <c r="F674" s="61">
        <v>0</v>
      </c>
      <c r="Q674" s="64"/>
      <c r="R674" s="63"/>
      <c r="X674" s="70">
        <v>0</v>
      </c>
      <c r="Y674" s="66">
        <v>40444</v>
      </c>
      <c r="Z674" s="69">
        <v>1</v>
      </c>
      <c r="AA674" s="69">
        <v>21</v>
      </c>
      <c r="AB674" s="61"/>
      <c r="AJ674" s="67"/>
    </row>
    <row r="675" spans="1:36" x14ac:dyDescent="0.25">
      <c r="A675" s="61" t="s">
        <v>1</v>
      </c>
      <c r="B675" s="61" t="s">
        <v>22</v>
      </c>
      <c r="C675" s="61">
        <v>2004</v>
      </c>
      <c r="D675" s="64">
        <v>38272</v>
      </c>
      <c r="E675" s="61">
        <v>8.7999999999999995E-2</v>
      </c>
      <c r="F675" s="61">
        <v>3</v>
      </c>
      <c r="Q675" s="64"/>
      <c r="R675" s="63"/>
      <c r="X675" s="70">
        <v>1</v>
      </c>
      <c r="Y675" s="66">
        <v>40444</v>
      </c>
      <c r="Z675" s="69">
        <v>1</v>
      </c>
      <c r="AA675" s="69">
        <v>23</v>
      </c>
      <c r="AB675" s="61"/>
      <c r="AJ675" s="68"/>
    </row>
    <row r="676" spans="1:36" x14ac:dyDescent="0.25">
      <c r="A676" s="61" t="s">
        <v>1</v>
      </c>
      <c r="B676" s="61" t="s">
        <v>25</v>
      </c>
      <c r="C676" s="61">
        <v>2004</v>
      </c>
      <c r="D676" s="64">
        <v>38286</v>
      </c>
      <c r="E676" s="61">
        <v>0.185</v>
      </c>
      <c r="F676" s="61">
        <v>0</v>
      </c>
      <c r="Q676" s="64"/>
      <c r="R676" s="63"/>
      <c r="X676" s="70">
        <v>3</v>
      </c>
      <c r="Y676" s="66">
        <v>40444</v>
      </c>
      <c r="Z676" s="69">
        <v>1</v>
      </c>
      <c r="AA676" s="69">
        <v>22</v>
      </c>
      <c r="AB676" s="61"/>
      <c r="AJ676" s="67"/>
    </row>
    <row r="677" spans="1:36" x14ac:dyDescent="0.25">
      <c r="A677" s="61" t="s">
        <v>1</v>
      </c>
      <c r="B677" s="61" t="s">
        <v>22</v>
      </c>
      <c r="C677" s="61">
        <v>2004</v>
      </c>
      <c r="D677" s="64">
        <v>38286</v>
      </c>
      <c r="E677" s="61">
        <v>0.186</v>
      </c>
      <c r="F677" s="61">
        <v>3</v>
      </c>
      <c r="Q677" s="64"/>
      <c r="R677" s="63"/>
      <c r="X677" s="71">
        <v>40695</v>
      </c>
      <c r="Z677" s="69"/>
      <c r="AA677" s="69"/>
      <c r="AB677" s="61"/>
      <c r="AJ677" s="67"/>
    </row>
    <row r="678" spans="1:36" x14ac:dyDescent="0.25">
      <c r="A678" s="61" t="s">
        <v>1</v>
      </c>
      <c r="B678" s="61" t="s">
        <v>42</v>
      </c>
      <c r="C678" s="61">
        <v>2004</v>
      </c>
      <c r="D678" s="64">
        <v>38294</v>
      </c>
      <c r="E678" s="61">
        <v>0.20499999999999999</v>
      </c>
      <c r="F678" s="61">
        <v>3</v>
      </c>
      <c r="Q678" s="64"/>
      <c r="R678" s="63"/>
      <c r="X678" s="70">
        <v>0</v>
      </c>
      <c r="Y678" s="66">
        <v>40695</v>
      </c>
      <c r="Z678" s="69">
        <v>1</v>
      </c>
      <c r="AA678" s="69">
        <v>14</v>
      </c>
      <c r="AB678" s="61"/>
      <c r="AJ678" s="67"/>
    </row>
    <row r="679" spans="1:36" x14ac:dyDescent="0.25">
      <c r="A679" s="61" t="s">
        <v>1</v>
      </c>
      <c r="B679" s="61" t="s">
        <v>25</v>
      </c>
      <c r="C679" s="61">
        <v>2004</v>
      </c>
      <c r="D679" s="64">
        <v>38301</v>
      </c>
      <c r="E679" s="61">
        <v>0.20300000000000001</v>
      </c>
      <c r="F679" s="61">
        <v>0</v>
      </c>
      <c r="Q679" s="64"/>
      <c r="R679" s="63"/>
      <c r="X679" s="70">
        <v>3</v>
      </c>
      <c r="Y679" s="66">
        <v>40695</v>
      </c>
      <c r="Z679" s="69">
        <v>1</v>
      </c>
      <c r="AA679" s="69">
        <v>20</v>
      </c>
      <c r="AB679" s="61"/>
      <c r="AJ679" s="67"/>
    </row>
    <row r="680" spans="1:36" x14ac:dyDescent="0.25">
      <c r="A680" s="61" t="s">
        <v>1</v>
      </c>
      <c r="B680" s="61" t="s">
        <v>22</v>
      </c>
      <c r="C680" s="61">
        <v>2004</v>
      </c>
      <c r="D680" s="64">
        <v>38301</v>
      </c>
      <c r="E680" s="61">
        <v>0.20799999999999999</v>
      </c>
      <c r="F680" s="61">
        <v>3</v>
      </c>
      <c r="Q680" s="64"/>
      <c r="R680" s="63"/>
      <c r="X680" s="71">
        <v>40701</v>
      </c>
      <c r="Z680" s="69"/>
      <c r="AA680" s="69"/>
      <c r="AB680" s="61"/>
      <c r="AJ680" s="68"/>
    </row>
    <row r="681" spans="1:36" x14ac:dyDescent="0.25">
      <c r="A681" s="61" t="s">
        <v>1</v>
      </c>
      <c r="B681" s="61" t="s">
        <v>25</v>
      </c>
      <c r="C681" s="61">
        <v>2004</v>
      </c>
      <c r="D681" s="64">
        <v>38308</v>
      </c>
      <c r="E681" s="61">
        <v>0.20699999999999999</v>
      </c>
      <c r="F681" s="61">
        <v>0</v>
      </c>
      <c r="Q681" s="64"/>
      <c r="R681" s="63"/>
      <c r="X681" s="70">
        <v>0</v>
      </c>
      <c r="Y681" s="66">
        <v>40701</v>
      </c>
      <c r="Z681" s="69">
        <v>1</v>
      </c>
      <c r="AA681" s="69">
        <v>14</v>
      </c>
      <c r="AB681" s="61"/>
      <c r="AJ681" s="67"/>
    </row>
    <row r="682" spans="1:36" x14ac:dyDescent="0.25">
      <c r="A682" s="61" t="s">
        <v>1</v>
      </c>
      <c r="B682" s="61" t="s">
        <v>22</v>
      </c>
      <c r="C682" s="61">
        <v>2004</v>
      </c>
      <c r="D682" s="64">
        <v>38308</v>
      </c>
      <c r="E682" s="61">
        <v>0.20699999999999999</v>
      </c>
      <c r="F682" s="61">
        <v>3</v>
      </c>
      <c r="Q682" s="64"/>
      <c r="R682" s="63"/>
      <c r="X682" s="70">
        <v>3</v>
      </c>
      <c r="Y682" s="66">
        <v>40701</v>
      </c>
      <c r="Z682" s="69">
        <v>1</v>
      </c>
      <c r="AA682" s="69">
        <v>17</v>
      </c>
      <c r="AB682" s="61"/>
      <c r="AJ682" s="67"/>
    </row>
    <row r="683" spans="1:36" x14ac:dyDescent="0.25">
      <c r="A683" s="61" t="s">
        <v>1</v>
      </c>
      <c r="B683" s="61" t="s">
        <v>25</v>
      </c>
      <c r="C683" s="61">
        <v>2004</v>
      </c>
      <c r="D683" s="64">
        <v>38314</v>
      </c>
      <c r="E683" s="61">
        <v>0.20300000000000001</v>
      </c>
      <c r="F683" s="61">
        <v>0</v>
      </c>
      <c r="Q683" s="64"/>
      <c r="R683" s="63"/>
      <c r="X683" s="71">
        <v>40715</v>
      </c>
      <c r="Z683" s="69"/>
      <c r="AA683" s="69"/>
      <c r="AB683" s="61"/>
      <c r="AJ683" s="67"/>
    </row>
    <row r="684" spans="1:36" x14ac:dyDescent="0.25">
      <c r="A684" s="61" t="s">
        <v>1</v>
      </c>
      <c r="B684" s="61" t="s">
        <v>22</v>
      </c>
      <c r="C684" s="61">
        <v>2004</v>
      </c>
      <c r="D684" s="64">
        <v>38314</v>
      </c>
      <c r="E684" s="61">
        <v>0.19800000000000001</v>
      </c>
      <c r="F684" s="61">
        <v>3</v>
      </c>
      <c r="Q684" s="64"/>
      <c r="R684" s="63"/>
      <c r="X684" s="70">
        <v>0</v>
      </c>
      <c r="Y684" s="66">
        <v>40715</v>
      </c>
      <c r="Z684" s="69">
        <v>1</v>
      </c>
      <c r="AA684" s="69">
        <v>18</v>
      </c>
      <c r="AB684" s="61"/>
      <c r="AJ684" s="67"/>
    </row>
    <row r="685" spans="1:36" x14ac:dyDescent="0.25">
      <c r="A685" s="61" t="s">
        <v>1</v>
      </c>
      <c r="B685" s="61" t="s">
        <v>25</v>
      </c>
      <c r="C685" s="61">
        <v>2004</v>
      </c>
      <c r="D685" s="64">
        <v>38328</v>
      </c>
      <c r="E685" s="61">
        <v>0.186</v>
      </c>
      <c r="F685" s="61">
        <v>0</v>
      </c>
      <c r="Q685" s="64"/>
      <c r="R685" s="63"/>
      <c r="X685" s="70">
        <v>3</v>
      </c>
      <c r="Y685" s="66">
        <v>40715</v>
      </c>
      <c r="Z685" s="69">
        <v>1</v>
      </c>
      <c r="AA685" s="69">
        <v>22</v>
      </c>
      <c r="AB685" s="61"/>
      <c r="AJ685" s="68"/>
    </row>
    <row r="686" spans="1:36" x14ac:dyDescent="0.25">
      <c r="A686" s="61" t="s">
        <v>1</v>
      </c>
      <c r="B686" s="61" t="s">
        <v>22</v>
      </c>
      <c r="C686" s="61">
        <v>2004</v>
      </c>
      <c r="D686" s="64">
        <v>38328</v>
      </c>
      <c r="E686" s="61">
        <v>0.17899999999999999</v>
      </c>
      <c r="F686" s="61">
        <v>3</v>
      </c>
      <c r="Q686" s="64"/>
      <c r="R686" s="63"/>
      <c r="X686" s="71">
        <v>40736</v>
      </c>
      <c r="Z686" s="69"/>
      <c r="AA686" s="69"/>
      <c r="AB686" s="61"/>
      <c r="AJ686" s="67"/>
    </row>
    <row r="687" spans="1:36" x14ac:dyDescent="0.25">
      <c r="A687" s="61" t="s">
        <v>1</v>
      </c>
      <c r="B687" s="61" t="s">
        <v>25</v>
      </c>
      <c r="C687" s="61">
        <v>2005</v>
      </c>
      <c r="D687" s="64">
        <v>38456</v>
      </c>
      <c r="E687" s="61">
        <v>4.5999999999999999E-2</v>
      </c>
      <c r="F687" s="61">
        <v>0</v>
      </c>
      <c r="Q687" s="64"/>
      <c r="R687" s="63"/>
      <c r="X687" s="70">
        <v>0</v>
      </c>
      <c r="Y687" s="66">
        <v>40736</v>
      </c>
      <c r="Z687" s="69">
        <v>1</v>
      </c>
      <c r="AA687" s="69">
        <v>20</v>
      </c>
      <c r="AB687" s="61"/>
      <c r="AJ687" s="67"/>
    </row>
    <row r="688" spans="1:36" x14ac:dyDescent="0.25">
      <c r="A688" s="61" t="s">
        <v>1</v>
      </c>
      <c r="B688" s="61" t="s">
        <v>22</v>
      </c>
      <c r="C688" s="61">
        <v>2005</v>
      </c>
      <c r="D688" s="64">
        <v>38456</v>
      </c>
      <c r="E688" s="61">
        <v>3.7999999999999999E-2</v>
      </c>
      <c r="F688" s="61">
        <v>3</v>
      </c>
      <c r="Q688" s="64"/>
      <c r="R688" s="63"/>
      <c r="X688" s="70">
        <v>3</v>
      </c>
      <c r="Y688" s="66">
        <v>40736</v>
      </c>
      <c r="Z688" s="69">
        <v>1</v>
      </c>
      <c r="AA688" s="69">
        <v>22</v>
      </c>
      <c r="AB688" s="61"/>
      <c r="AJ688" s="67"/>
    </row>
    <row r="689" spans="1:36" x14ac:dyDescent="0.25">
      <c r="A689" s="61" t="s">
        <v>1</v>
      </c>
      <c r="B689" s="61" t="s">
        <v>25</v>
      </c>
      <c r="C689" s="61">
        <v>2005</v>
      </c>
      <c r="D689" s="64">
        <v>38468</v>
      </c>
      <c r="E689" s="61">
        <v>0.04</v>
      </c>
      <c r="F689" s="61">
        <v>0</v>
      </c>
      <c r="Q689" s="64"/>
      <c r="R689" s="63"/>
      <c r="X689" s="71">
        <v>40750</v>
      </c>
      <c r="Z689" s="69"/>
      <c r="AA689" s="69"/>
      <c r="AB689" s="61"/>
      <c r="AJ689" s="67"/>
    </row>
    <row r="690" spans="1:36" x14ac:dyDescent="0.25">
      <c r="A690" s="61" t="s">
        <v>1</v>
      </c>
      <c r="B690" s="61" t="s">
        <v>22</v>
      </c>
      <c r="C690" s="61">
        <v>2005</v>
      </c>
      <c r="D690" s="64">
        <v>38468</v>
      </c>
      <c r="E690" s="61">
        <v>4.1000000000000002E-2</v>
      </c>
      <c r="F690" s="61">
        <v>3</v>
      </c>
      <c r="Q690" s="64"/>
      <c r="R690" s="63"/>
      <c r="X690" s="70">
        <v>0</v>
      </c>
      <c r="Y690" s="66">
        <v>40750</v>
      </c>
      <c r="Z690" s="69">
        <v>1</v>
      </c>
      <c r="AA690" s="69">
        <v>22</v>
      </c>
      <c r="AB690" s="61"/>
      <c r="AJ690" s="68"/>
    </row>
    <row r="691" spans="1:36" x14ac:dyDescent="0.25">
      <c r="A691" s="61" t="s">
        <v>1</v>
      </c>
      <c r="B691" s="61" t="s">
        <v>25</v>
      </c>
      <c r="C691" s="61">
        <v>2005</v>
      </c>
      <c r="D691" s="64">
        <v>38482</v>
      </c>
      <c r="E691" s="61">
        <v>3.2000000000000001E-2</v>
      </c>
      <c r="F691" s="61">
        <v>0</v>
      </c>
      <c r="Q691" s="64"/>
      <c r="R691" s="63"/>
      <c r="X691" s="70">
        <v>3</v>
      </c>
      <c r="Y691" s="66">
        <v>40750</v>
      </c>
      <c r="Z691" s="69">
        <v>1</v>
      </c>
      <c r="AA691" s="69">
        <v>23</v>
      </c>
      <c r="AB691" s="61"/>
      <c r="AJ691" s="67"/>
    </row>
    <row r="692" spans="1:36" x14ac:dyDescent="0.25">
      <c r="A692" s="61" t="s">
        <v>1</v>
      </c>
      <c r="B692" s="61" t="s">
        <v>22</v>
      </c>
      <c r="C692" s="61">
        <v>2005</v>
      </c>
      <c r="D692" s="64">
        <v>38482</v>
      </c>
      <c r="E692" s="61">
        <v>3.7999999999999999E-2</v>
      </c>
      <c r="F692" s="61">
        <v>3</v>
      </c>
      <c r="Q692" s="64"/>
      <c r="R692" s="63"/>
      <c r="X692" s="71">
        <v>40764</v>
      </c>
      <c r="Z692" s="69"/>
      <c r="AA692" s="69"/>
      <c r="AB692" s="61"/>
      <c r="AJ692" s="67"/>
    </row>
    <row r="693" spans="1:36" x14ac:dyDescent="0.25">
      <c r="A693" s="61" t="s">
        <v>1</v>
      </c>
      <c r="B693" s="61" t="s">
        <v>25</v>
      </c>
      <c r="C693" s="61">
        <v>2005</v>
      </c>
      <c r="D693" s="64">
        <v>38496</v>
      </c>
      <c r="E693" s="61">
        <v>3.4000000000000002E-2</v>
      </c>
      <c r="F693" s="61">
        <v>0</v>
      </c>
      <c r="Q693" s="64"/>
      <c r="R693" s="63"/>
      <c r="X693" s="70">
        <v>0</v>
      </c>
      <c r="Y693" s="66">
        <v>40764</v>
      </c>
      <c r="Z693" s="69">
        <v>1</v>
      </c>
      <c r="AA693" s="69">
        <v>23</v>
      </c>
      <c r="AB693" s="61"/>
      <c r="AJ693" s="67"/>
    </row>
    <row r="694" spans="1:36" x14ac:dyDescent="0.25">
      <c r="A694" s="61" t="s">
        <v>1</v>
      </c>
      <c r="B694" s="61" t="s">
        <v>22</v>
      </c>
      <c r="C694" s="61">
        <v>2005</v>
      </c>
      <c r="D694" s="64">
        <v>38496</v>
      </c>
      <c r="E694" s="61">
        <v>3.3000000000000002E-2</v>
      </c>
      <c r="F694" s="61">
        <v>3</v>
      </c>
      <c r="Q694" s="64"/>
      <c r="R694" s="63"/>
      <c r="X694" s="70">
        <v>3</v>
      </c>
      <c r="Y694" s="66">
        <v>40764</v>
      </c>
      <c r="Z694" s="69">
        <v>1</v>
      </c>
      <c r="AA694" s="69">
        <v>22</v>
      </c>
      <c r="AB694" s="61"/>
      <c r="AJ694" s="67"/>
    </row>
    <row r="695" spans="1:36" x14ac:dyDescent="0.25">
      <c r="A695" s="61" t="s">
        <v>1</v>
      </c>
      <c r="B695" s="61" t="s">
        <v>25</v>
      </c>
      <c r="C695" s="61">
        <v>2005</v>
      </c>
      <c r="D695" s="64">
        <v>38510</v>
      </c>
      <c r="E695" s="61">
        <v>2.5000000000000001E-2</v>
      </c>
      <c r="F695" s="61">
        <v>0</v>
      </c>
      <c r="Q695" s="64"/>
      <c r="R695" s="63"/>
      <c r="X695" s="71">
        <v>40779</v>
      </c>
      <c r="Z695" s="69"/>
      <c r="AA695" s="69"/>
      <c r="AB695" s="61"/>
      <c r="AJ695" s="68"/>
    </row>
    <row r="696" spans="1:36" x14ac:dyDescent="0.25">
      <c r="A696" s="61" t="s">
        <v>1</v>
      </c>
      <c r="B696" s="61" t="s">
        <v>49</v>
      </c>
      <c r="C696" s="61">
        <v>2005</v>
      </c>
      <c r="D696" s="64">
        <v>38510</v>
      </c>
      <c r="E696" s="61">
        <v>3.1E-2</v>
      </c>
      <c r="F696" s="61">
        <v>1</v>
      </c>
      <c r="Q696" s="64"/>
      <c r="R696" s="63"/>
      <c r="X696" s="70">
        <v>0</v>
      </c>
      <c r="Y696" s="66">
        <v>40779</v>
      </c>
      <c r="Z696" s="69">
        <v>1</v>
      </c>
      <c r="AA696" s="69">
        <v>20</v>
      </c>
      <c r="AB696" s="61"/>
      <c r="AJ696" s="67"/>
    </row>
    <row r="697" spans="1:36" x14ac:dyDescent="0.25">
      <c r="A697" s="61" t="s">
        <v>1</v>
      </c>
      <c r="B697" s="61" t="s">
        <v>22</v>
      </c>
      <c r="C697" s="61">
        <v>2005</v>
      </c>
      <c r="D697" s="64">
        <v>38510</v>
      </c>
      <c r="E697" s="61">
        <v>3.7999999999999999E-2</v>
      </c>
      <c r="F697" s="61">
        <v>3</v>
      </c>
      <c r="Q697" s="64"/>
      <c r="R697" s="63"/>
      <c r="X697" s="70">
        <v>3</v>
      </c>
      <c r="Y697" s="66">
        <v>40779</v>
      </c>
      <c r="Z697" s="69">
        <v>1</v>
      </c>
      <c r="AA697" s="69">
        <v>22</v>
      </c>
      <c r="AB697" s="61"/>
      <c r="AJ697" s="67"/>
    </row>
    <row r="698" spans="1:36" x14ac:dyDescent="0.25">
      <c r="A698" s="61" t="s">
        <v>1</v>
      </c>
      <c r="B698" s="61" t="s">
        <v>25</v>
      </c>
      <c r="C698" s="61">
        <v>2005</v>
      </c>
      <c r="D698" s="64">
        <v>38525</v>
      </c>
      <c r="E698" s="61">
        <v>3.5999999999999997E-2</v>
      </c>
      <c r="F698" s="61">
        <v>0</v>
      </c>
      <c r="Q698" s="64"/>
      <c r="R698" s="63"/>
      <c r="X698" s="71">
        <v>40799</v>
      </c>
      <c r="Z698" s="69"/>
      <c r="AA698" s="69"/>
      <c r="AB698" s="61"/>
      <c r="AJ698" s="67"/>
    </row>
    <row r="699" spans="1:36" x14ac:dyDescent="0.25">
      <c r="A699" s="61" t="s">
        <v>1</v>
      </c>
      <c r="B699" s="61" t="s">
        <v>49</v>
      </c>
      <c r="C699" s="61">
        <v>2005</v>
      </c>
      <c r="D699" s="64">
        <v>38525</v>
      </c>
      <c r="E699" s="61">
        <v>4.2999999999999997E-2</v>
      </c>
      <c r="F699" s="61">
        <v>1</v>
      </c>
      <c r="Q699" s="64"/>
      <c r="R699" s="63"/>
      <c r="X699" s="70">
        <v>0</v>
      </c>
      <c r="Y699" s="66">
        <v>40799</v>
      </c>
      <c r="Z699" s="69">
        <v>1</v>
      </c>
      <c r="AA699" s="69">
        <v>24</v>
      </c>
      <c r="AB699" s="61"/>
      <c r="AJ699" s="67"/>
    </row>
    <row r="700" spans="1:36" x14ac:dyDescent="0.25">
      <c r="A700" s="61" t="s">
        <v>1</v>
      </c>
      <c r="B700" s="61" t="s">
        <v>22</v>
      </c>
      <c r="C700" s="61">
        <v>2005</v>
      </c>
      <c r="D700" s="64">
        <v>38525</v>
      </c>
      <c r="E700" s="61">
        <v>3.6999999999999998E-2</v>
      </c>
      <c r="F700" s="61">
        <v>3</v>
      </c>
      <c r="Q700" s="64"/>
      <c r="R700" s="63"/>
      <c r="X700" s="70">
        <v>3</v>
      </c>
      <c r="Y700" s="66">
        <v>40799</v>
      </c>
      <c r="Z700" s="69">
        <v>1</v>
      </c>
      <c r="AA700" s="69">
        <v>26</v>
      </c>
      <c r="AB700" s="61"/>
      <c r="AJ700" s="68"/>
    </row>
    <row r="701" spans="1:36" x14ac:dyDescent="0.25">
      <c r="A701" s="61" t="s">
        <v>1</v>
      </c>
      <c r="B701" s="61" t="s">
        <v>25</v>
      </c>
      <c r="C701" s="61">
        <v>2005</v>
      </c>
      <c r="D701" s="64">
        <v>38539</v>
      </c>
      <c r="E701" s="61">
        <v>3.9E-2</v>
      </c>
      <c r="F701" s="61">
        <v>0</v>
      </c>
      <c r="Q701" s="64"/>
      <c r="R701" s="63"/>
      <c r="X701" s="71">
        <v>40806</v>
      </c>
      <c r="Z701" s="69"/>
      <c r="AA701" s="69"/>
      <c r="AB701" s="61"/>
      <c r="AJ701" s="67"/>
    </row>
    <row r="702" spans="1:36" x14ac:dyDescent="0.25">
      <c r="A702" s="61" t="s">
        <v>1</v>
      </c>
      <c r="B702" s="61" t="s">
        <v>49</v>
      </c>
      <c r="C702" s="61">
        <v>2005</v>
      </c>
      <c r="D702" s="64">
        <v>38539</v>
      </c>
      <c r="E702" s="61">
        <v>4.1000000000000002E-2</v>
      </c>
      <c r="F702" s="61">
        <v>1</v>
      </c>
      <c r="Q702" s="64"/>
      <c r="R702" s="63"/>
      <c r="X702" s="70">
        <v>0</v>
      </c>
      <c r="Y702" s="66">
        <v>40806</v>
      </c>
      <c r="Z702" s="69">
        <v>1</v>
      </c>
      <c r="AA702" s="69">
        <v>9</v>
      </c>
      <c r="AB702" s="61"/>
      <c r="AJ702" s="67"/>
    </row>
    <row r="703" spans="1:36" x14ac:dyDescent="0.25">
      <c r="A703" s="61" t="s">
        <v>1</v>
      </c>
      <c r="B703" s="61" t="s">
        <v>22</v>
      </c>
      <c r="C703" s="61">
        <v>2005</v>
      </c>
      <c r="D703" s="64">
        <v>38539</v>
      </c>
      <c r="E703" s="61">
        <v>4.2000000000000003E-2</v>
      </c>
      <c r="F703" s="61">
        <v>3</v>
      </c>
      <c r="Q703" s="64"/>
      <c r="R703" s="63"/>
      <c r="X703" s="70">
        <v>3</v>
      </c>
      <c r="Y703" s="66">
        <v>40806</v>
      </c>
      <c r="Z703" s="69">
        <v>1</v>
      </c>
      <c r="AA703" s="69">
        <v>21</v>
      </c>
      <c r="AB703" s="61"/>
      <c r="AJ703" s="67"/>
    </row>
    <row r="704" spans="1:36" x14ac:dyDescent="0.25">
      <c r="A704" s="61" t="s">
        <v>1</v>
      </c>
      <c r="B704" s="61" t="s">
        <v>25</v>
      </c>
      <c r="C704" s="61">
        <v>2005</v>
      </c>
      <c r="D704" s="64">
        <v>38552</v>
      </c>
      <c r="E704" s="61">
        <v>3.1E-2</v>
      </c>
      <c r="F704" s="61">
        <v>0</v>
      </c>
      <c r="Q704" s="64"/>
      <c r="R704" s="63"/>
      <c r="X704" s="71">
        <v>41073</v>
      </c>
      <c r="Z704" s="69"/>
      <c r="AA704" s="69"/>
      <c r="AB704" s="61"/>
      <c r="AJ704" s="67"/>
    </row>
    <row r="705" spans="1:36" x14ac:dyDescent="0.25">
      <c r="A705" s="61" t="s">
        <v>1</v>
      </c>
      <c r="B705" s="61" t="s">
        <v>49</v>
      </c>
      <c r="C705" s="61">
        <v>2005</v>
      </c>
      <c r="D705" s="64">
        <v>38552</v>
      </c>
      <c r="E705" s="61">
        <v>2.9000000000000001E-2</v>
      </c>
      <c r="F705" s="61">
        <v>1</v>
      </c>
      <c r="Q705" s="64"/>
      <c r="R705" s="63"/>
      <c r="X705" s="70">
        <v>0</v>
      </c>
      <c r="Y705" s="66">
        <v>41073</v>
      </c>
      <c r="Z705" s="69">
        <v>1</v>
      </c>
      <c r="AA705" s="69">
        <v>20</v>
      </c>
      <c r="AB705" s="61"/>
      <c r="AJ705" s="68"/>
    </row>
    <row r="706" spans="1:36" x14ac:dyDescent="0.25">
      <c r="A706" s="61" t="s">
        <v>1</v>
      </c>
      <c r="B706" s="61" t="s">
        <v>22</v>
      </c>
      <c r="C706" s="61">
        <v>2005</v>
      </c>
      <c r="D706" s="64">
        <v>38552</v>
      </c>
      <c r="E706" s="61">
        <v>4.2999999999999997E-2</v>
      </c>
      <c r="F706" s="61">
        <v>3</v>
      </c>
      <c r="Q706" s="64"/>
      <c r="R706" s="63"/>
      <c r="X706" s="70">
        <v>3</v>
      </c>
      <c r="Y706" s="66">
        <v>41073</v>
      </c>
      <c r="Z706" s="69">
        <v>1</v>
      </c>
      <c r="AA706" s="69">
        <v>19</v>
      </c>
      <c r="AB706" s="61"/>
      <c r="AJ706" s="67"/>
    </row>
    <row r="707" spans="1:36" x14ac:dyDescent="0.25">
      <c r="A707" s="61" t="s">
        <v>1</v>
      </c>
      <c r="B707" s="61" t="s">
        <v>25</v>
      </c>
      <c r="C707" s="61">
        <v>2005</v>
      </c>
      <c r="D707" s="64">
        <v>38566</v>
      </c>
      <c r="E707" s="61">
        <v>2.8000000000000001E-2</v>
      </c>
      <c r="F707" s="61">
        <v>0</v>
      </c>
      <c r="Q707" s="64"/>
      <c r="R707" s="63"/>
      <c r="X707" s="71">
        <v>41086</v>
      </c>
      <c r="Z707" s="69"/>
      <c r="AA707" s="69"/>
      <c r="AB707" s="61"/>
      <c r="AJ707" s="67"/>
    </row>
    <row r="708" spans="1:36" x14ac:dyDescent="0.25">
      <c r="A708" s="61" t="s">
        <v>1</v>
      </c>
      <c r="B708" s="61" t="s">
        <v>49</v>
      </c>
      <c r="C708" s="61">
        <v>2005</v>
      </c>
      <c r="D708" s="64">
        <v>38566</v>
      </c>
      <c r="E708" s="61">
        <v>3.3000000000000002E-2</v>
      </c>
      <c r="F708" s="61">
        <v>1</v>
      </c>
      <c r="Q708" s="64"/>
      <c r="R708" s="63"/>
      <c r="X708" s="70">
        <v>0</v>
      </c>
      <c r="Y708" s="66">
        <v>41086</v>
      </c>
      <c r="Z708" s="69">
        <v>1</v>
      </c>
      <c r="AA708" s="69">
        <v>18</v>
      </c>
      <c r="AB708" s="61"/>
      <c r="AJ708" s="67"/>
    </row>
    <row r="709" spans="1:36" x14ac:dyDescent="0.25">
      <c r="A709" s="61" t="s">
        <v>1</v>
      </c>
      <c r="B709" s="61" t="s">
        <v>22</v>
      </c>
      <c r="C709" s="61">
        <v>2005</v>
      </c>
      <c r="D709" s="64">
        <v>38566</v>
      </c>
      <c r="E709" s="61">
        <v>2.7E-2</v>
      </c>
      <c r="F709" s="61">
        <v>3</v>
      </c>
      <c r="Q709" s="64"/>
      <c r="R709" s="63"/>
      <c r="X709" s="70">
        <v>3</v>
      </c>
      <c r="Y709" s="66">
        <v>41086</v>
      </c>
      <c r="Z709" s="69">
        <v>1</v>
      </c>
      <c r="AA709" s="69">
        <v>18</v>
      </c>
      <c r="AB709" s="61"/>
      <c r="AJ709" s="68"/>
    </row>
    <row r="710" spans="1:36" x14ac:dyDescent="0.25">
      <c r="A710" s="61" t="s">
        <v>1</v>
      </c>
      <c r="B710" s="61" t="s">
        <v>25</v>
      </c>
      <c r="C710" s="61">
        <v>2005</v>
      </c>
      <c r="D710" s="64">
        <v>38581</v>
      </c>
      <c r="E710" s="61">
        <v>3.2000000000000001E-2</v>
      </c>
      <c r="F710" s="61">
        <v>0</v>
      </c>
      <c r="Q710" s="64"/>
      <c r="R710" s="63"/>
      <c r="X710" s="71">
        <v>41100</v>
      </c>
      <c r="Z710" s="69"/>
      <c r="AA710" s="69"/>
      <c r="AB710" s="61"/>
      <c r="AJ710" s="67"/>
    </row>
    <row r="711" spans="1:36" x14ac:dyDescent="0.25">
      <c r="A711" s="61" t="s">
        <v>1</v>
      </c>
      <c r="B711" s="61" t="s">
        <v>49</v>
      </c>
      <c r="C711" s="61">
        <v>2005</v>
      </c>
      <c r="D711" s="64">
        <v>38581</v>
      </c>
      <c r="E711" s="61">
        <v>2.8000000000000001E-2</v>
      </c>
      <c r="F711" s="61">
        <v>1</v>
      </c>
      <c r="Q711" s="64"/>
      <c r="R711" s="63"/>
      <c r="X711" s="70">
        <v>0</v>
      </c>
      <c r="Y711" s="66">
        <v>41100</v>
      </c>
      <c r="Z711" s="69">
        <v>1</v>
      </c>
      <c r="AA711" s="69">
        <v>42</v>
      </c>
      <c r="AB711" s="61"/>
      <c r="AJ711" s="67"/>
    </row>
    <row r="712" spans="1:36" x14ac:dyDescent="0.25">
      <c r="A712" s="61" t="s">
        <v>1</v>
      </c>
      <c r="B712" s="61" t="s">
        <v>22</v>
      </c>
      <c r="C712" s="61">
        <v>2005</v>
      </c>
      <c r="D712" s="64">
        <v>38581</v>
      </c>
      <c r="E712" s="61">
        <v>3.5999999999999997E-2</v>
      </c>
      <c r="F712" s="61">
        <v>3</v>
      </c>
      <c r="Q712" s="64"/>
      <c r="R712" s="63"/>
      <c r="X712" s="70">
        <v>3</v>
      </c>
      <c r="Y712" s="66">
        <v>41100</v>
      </c>
      <c r="Z712" s="69">
        <v>1</v>
      </c>
      <c r="AA712" s="69">
        <v>20</v>
      </c>
      <c r="AB712" s="61"/>
      <c r="AJ712" s="67"/>
    </row>
    <row r="713" spans="1:36" x14ac:dyDescent="0.25">
      <c r="A713" s="61" t="s">
        <v>1</v>
      </c>
      <c r="B713" s="61" t="s">
        <v>25</v>
      </c>
      <c r="C713" s="61">
        <v>2005</v>
      </c>
      <c r="D713" s="64">
        <v>38594</v>
      </c>
      <c r="E713" s="61">
        <v>3.5000000000000003E-2</v>
      </c>
      <c r="F713" s="61">
        <v>0</v>
      </c>
      <c r="Q713" s="64"/>
      <c r="R713" s="63"/>
      <c r="X713" s="71">
        <v>41114</v>
      </c>
      <c r="Z713" s="69"/>
      <c r="AA713" s="69"/>
      <c r="AB713" s="61"/>
      <c r="AJ713" s="68"/>
    </row>
    <row r="714" spans="1:36" x14ac:dyDescent="0.25">
      <c r="A714" s="61" t="s">
        <v>1</v>
      </c>
      <c r="B714" s="61" t="s">
        <v>49</v>
      </c>
      <c r="C714" s="61">
        <v>2005</v>
      </c>
      <c r="D714" s="64">
        <v>38594</v>
      </c>
      <c r="E714" s="61">
        <v>3.4000000000000002E-2</v>
      </c>
      <c r="F714" s="61">
        <v>1</v>
      </c>
      <c r="Q714" s="64"/>
      <c r="R714" s="63"/>
      <c r="X714" s="70">
        <v>0</v>
      </c>
      <c r="Y714" s="66">
        <v>41114</v>
      </c>
      <c r="Z714" s="69">
        <v>1</v>
      </c>
      <c r="AA714" s="69">
        <v>20</v>
      </c>
      <c r="AB714" s="61"/>
      <c r="AJ714" s="67"/>
    </row>
    <row r="715" spans="1:36" x14ac:dyDescent="0.25">
      <c r="A715" s="61" t="s">
        <v>1</v>
      </c>
      <c r="B715" s="61" t="s">
        <v>22</v>
      </c>
      <c r="C715" s="61">
        <v>2005</v>
      </c>
      <c r="D715" s="64">
        <v>38594</v>
      </c>
      <c r="E715" s="61">
        <v>4.2999999999999997E-2</v>
      </c>
      <c r="F715" s="61">
        <v>3</v>
      </c>
      <c r="Q715" s="64"/>
      <c r="R715" s="63"/>
      <c r="X715" s="70">
        <v>3</v>
      </c>
      <c r="Y715" s="66">
        <v>41114</v>
      </c>
      <c r="Z715" s="69">
        <v>1</v>
      </c>
      <c r="AA715" s="69">
        <v>21</v>
      </c>
      <c r="AB715" s="61"/>
      <c r="AJ715" s="67"/>
    </row>
    <row r="716" spans="1:36" x14ac:dyDescent="0.25">
      <c r="A716" s="61" t="s">
        <v>1</v>
      </c>
      <c r="B716" s="61" t="s">
        <v>49</v>
      </c>
      <c r="C716" s="61">
        <v>2005</v>
      </c>
      <c r="D716" s="64">
        <v>38608</v>
      </c>
      <c r="E716" s="61">
        <v>4.3999999999999997E-2</v>
      </c>
      <c r="F716" s="61">
        <v>1</v>
      </c>
      <c r="Q716" s="64"/>
      <c r="R716" s="63"/>
      <c r="X716" s="71">
        <v>41128</v>
      </c>
      <c r="Z716" s="69"/>
      <c r="AA716" s="69"/>
      <c r="AB716" s="61"/>
      <c r="AJ716" s="67"/>
    </row>
    <row r="717" spans="1:36" x14ac:dyDescent="0.25">
      <c r="A717" s="61" t="s">
        <v>1</v>
      </c>
      <c r="B717" s="61" t="s">
        <v>22</v>
      </c>
      <c r="C717" s="61">
        <v>2005</v>
      </c>
      <c r="D717" s="64">
        <v>38608</v>
      </c>
      <c r="E717" s="61">
        <v>3.4000000000000002E-2</v>
      </c>
      <c r="F717" s="61">
        <v>3</v>
      </c>
      <c r="Q717" s="64"/>
      <c r="R717" s="63"/>
      <c r="X717" s="70">
        <v>0</v>
      </c>
      <c r="Y717" s="66">
        <v>41128</v>
      </c>
      <c r="Z717" s="69">
        <v>1</v>
      </c>
      <c r="AA717" s="69">
        <v>19</v>
      </c>
      <c r="AB717" s="61"/>
      <c r="AJ717" s="68"/>
    </row>
    <row r="718" spans="1:36" x14ac:dyDescent="0.25">
      <c r="A718" s="61" t="s">
        <v>1</v>
      </c>
      <c r="B718" s="61" t="s">
        <v>25</v>
      </c>
      <c r="C718" s="61">
        <v>2005</v>
      </c>
      <c r="D718" s="64">
        <v>38622</v>
      </c>
      <c r="E718" s="61">
        <v>3.6999999999999998E-2</v>
      </c>
      <c r="F718" s="61">
        <v>0</v>
      </c>
      <c r="Q718" s="64"/>
      <c r="R718" s="63"/>
      <c r="X718" s="70">
        <v>3</v>
      </c>
      <c r="Y718" s="66">
        <v>41128</v>
      </c>
      <c r="Z718" s="69">
        <v>1</v>
      </c>
      <c r="AA718" s="69">
        <v>20</v>
      </c>
      <c r="AB718" s="61"/>
      <c r="AJ718" s="67"/>
    </row>
    <row r="719" spans="1:36" x14ac:dyDescent="0.25">
      <c r="A719" s="61" t="s">
        <v>1</v>
      </c>
      <c r="B719" s="61" t="s">
        <v>49</v>
      </c>
      <c r="C719" s="61">
        <v>2005</v>
      </c>
      <c r="D719" s="64">
        <v>38622</v>
      </c>
      <c r="E719" s="61">
        <v>3.6999999999999998E-2</v>
      </c>
      <c r="F719" s="61">
        <v>1</v>
      </c>
      <c r="Q719" s="64"/>
      <c r="R719" s="63"/>
      <c r="X719" s="71">
        <v>41142</v>
      </c>
      <c r="Z719" s="69"/>
      <c r="AA719" s="69"/>
      <c r="AB719" s="61"/>
      <c r="AJ719" s="67"/>
    </row>
    <row r="720" spans="1:36" x14ac:dyDescent="0.25">
      <c r="A720" s="61" t="s">
        <v>1</v>
      </c>
      <c r="B720" s="61" t="s">
        <v>22</v>
      </c>
      <c r="C720" s="61">
        <v>2005</v>
      </c>
      <c r="D720" s="64">
        <v>38622</v>
      </c>
      <c r="E720" s="61">
        <v>3.7999999999999999E-2</v>
      </c>
      <c r="F720" s="61">
        <v>3</v>
      </c>
      <c r="Q720" s="64"/>
      <c r="R720" s="63"/>
      <c r="X720" s="70">
        <v>0</v>
      </c>
      <c r="Y720" s="66">
        <v>41142</v>
      </c>
      <c r="Z720" s="69">
        <v>1</v>
      </c>
      <c r="AA720" s="69">
        <v>19</v>
      </c>
      <c r="AB720" s="61"/>
      <c r="AJ720" s="67"/>
    </row>
    <row r="721" spans="1:36" x14ac:dyDescent="0.25">
      <c r="A721" s="61" t="s">
        <v>1</v>
      </c>
      <c r="B721" s="61" t="s">
        <v>25</v>
      </c>
      <c r="C721" s="61">
        <v>2005</v>
      </c>
      <c r="D721" s="64">
        <v>38636</v>
      </c>
      <c r="E721" s="61">
        <v>5.3999999999999999E-2</v>
      </c>
      <c r="F721" s="61">
        <v>0</v>
      </c>
      <c r="Q721" s="64"/>
      <c r="R721" s="63"/>
      <c r="X721" s="70">
        <v>3</v>
      </c>
      <c r="Y721" s="66">
        <v>41142</v>
      </c>
      <c r="Z721" s="69">
        <v>1</v>
      </c>
      <c r="AA721" s="69">
        <v>21</v>
      </c>
      <c r="AB721" s="61"/>
      <c r="AJ721" s="68"/>
    </row>
    <row r="722" spans="1:36" x14ac:dyDescent="0.25">
      <c r="A722" s="61" t="s">
        <v>1</v>
      </c>
      <c r="B722" s="61" t="s">
        <v>22</v>
      </c>
      <c r="C722" s="61">
        <v>2005</v>
      </c>
      <c r="D722" s="64">
        <v>38636</v>
      </c>
      <c r="E722" s="61">
        <v>6.2E-2</v>
      </c>
      <c r="F722" s="61">
        <v>3</v>
      </c>
      <c r="Q722" s="64"/>
      <c r="R722" s="63"/>
      <c r="X722" s="71">
        <v>41157</v>
      </c>
      <c r="Z722" s="69"/>
      <c r="AA722" s="69"/>
      <c r="AB722" s="61"/>
      <c r="AJ722" s="67"/>
    </row>
    <row r="723" spans="1:36" x14ac:dyDescent="0.25">
      <c r="A723" s="61" t="s">
        <v>1</v>
      </c>
      <c r="B723" s="61" t="s">
        <v>25</v>
      </c>
      <c r="C723" s="61">
        <v>2005</v>
      </c>
      <c r="D723" s="64">
        <v>38652</v>
      </c>
      <c r="E723" s="61">
        <v>8.5000000000000006E-2</v>
      </c>
      <c r="F723" s="61">
        <v>0</v>
      </c>
      <c r="Q723" s="64"/>
      <c r="R723" s="63"/>
      <c r="X723" s="70">
        <v>0</v>
      </c>
      <c r="Y723" s="66">
        <v>41157</v>
      </c>
      <c r="Z723" s="69">
        <v>1</v>
      </c>
      <c r="AA723" s="69">
        <v>17</v>
      </c>
      <c r="AB723" s="61"/>
      <c r="AJ723" s="67"/>
    </row>
    <row r="724" spans="1:36" x14ac:dyDescent="0.25">
      <c r="A724" s="61" t="s">
        <v>1</v>
      </c>
      <c r="B724" s="61" t="s">
        <v>22</v>
      </c>
      <c r="C724" s="61">
        <v>2005</v>
      </c>
      <c r="D724" s="64">
        <v>38652</v>
      </c>
      <c r="E724" s="61">
        <v>8.6999999999999994E-2</v>
      </c>
      <c r="F724" s="61">
        <v>3</v>
      </c>
      <c r="Q724" s="64"/>
      <c r="R724" s="63"/>
      <c r="X724" s="70">
        <v>3</v>
      </c>
      <c r="Y724" s="66">
        <v>41157</v>
      </c>
      <c r="Z724" s="69">
        <v>1</v>
      </c>
      <c r="AA724" s="69">
        <v>19</v>
      </c>
      <c r="AB724" s="61"/>
      <c r="AJ724" s="67"/>
    </row>
    <row r="725" spans="1:36" x14ac:dyDescent="0.25">
      <c r="A725" s="61" t="s">
        <v>1</v>
      </c>
      <c r="B725" s="61" t="s">
        <v>25</v>
      </c>
      <c r="C725" s="61">
        <v>2005</v>
      </c>
      <c r="D725" s="64">
        <v>38665</v>
      </c>
      <c r="E725" s="61">
        <v>9.5000000000000001E-2</v>
      </c>
      <c r="F725" s="61">
        <v>0</v>
      </c>
      <c r="Q725" s="64"/>
      <c r="R725" s="63"/>
      <c r="X725" s="71">
        <v>41171</v>
      </c>
      <c r="Z725" s="69"/>
      <c r="AA725" s="69"/>
      <c r="AB725" s="61"/>
      <c r="AJ725" s="68"/>
    </row>
    <row r="726" spans="1:36" x14ac:dyDescent="0.25">
      <c r="A726" s="61" t="s">
        <v>1</v>
      </c>
      <c r="B726" s="61" t="s">
        <v>22</v>
      </c>
      <c r="C726" s="61">
        <v>2005</v>
      </c>
      <c r="D726" s="64">
        <v>38665</v>
      </c>
      <c r="E726" s="61">
        <v>9.6000000000000002E-2</v>
      </c>
      <c r="F726" s="61">
        <v>3</v>
      </c>
      <c r="Q726" s="64"/>
      <c r="R726" s="63"/>
      <c r="X726" s="70">
        <v>0</v>
      </c>
      <c r="Y726" s="66">
        <v>41171</v>
      </c>
      <c r="Z726" s="69">
        <v>1</v>
      </c>
      <c r="AA726" s="69">
        <v>25</v>
      </c>
      <c r="AB726" s="61"/>
      <c r="AJ726" s="67"/>
    </row>
    <row r="727" spans="1:36" x14ac:dyDescent="0.25">
      <c r="A727" s="61" t="s">
        <v>1</v>
      </c>
      <c r="B727" s="61" t="s">
        <v>25</v>
      </c>
      <c r="C727" s="61">
        <v>2005</v>
      </c>
      <c r="D727" s="64">
        <v>38678</v>
      </c>
      <c r="E727" s="61">
        <v>8.7999999999999995E-2</v>
      </c>
      <c r="F727" s="61">
        <v>0</v>
      </c>
      <c r="Q727" s="64"/>
      <c r="R727" s="63"/>
      <c r="X727" s="70">
        <v>3</v>
      </c>
      <c r="Y727" s="66">
        <v>41171</v>
      </c>
      <c r="Z727" s="69">
        <v>1</v>
      </c>
      <c r="AA727" s="69">
        <v>29</v>
      </c>
      <c r="AB727" s="61"/>
      <c r="AJ727" s="67"/>
    </row>
    <row r="728" spans="1:36" x14ac:dyDescent="0.25">
      <c r="A728" s="61" t="s">
        <v>1</v>
      </c>
      <c r="B728" s="61" t="s">
        <v>22</v>
      </c>
      <c r="C728" s="61">
        <v>2005</v>
      </c>
      <c r="D728" s="64">
        <v>38678</v>
      </c>
      <c r="E728" s="61">
        <v>8.8999999999999996E-2</v>
      </c>
      <c r="F728" s="61">
        <v>3</v>
      </c>
      <c r="Q728" s="64"/>
      <c r="R728" s="63"/>
      <c r="X728" s="71">
        <v>41436</v>
      </c>
      <c r="Z728" s="69"/>
      <c r="AA728" s="69"/>
      <c r="AB728" s="61"/>
      <c r="AJ728" s="67"/>
    </row>
    <row r="729" spans="1:36" x14ac:dyDescent="0.25">
      <c r="A729" s="61" t="s">
        <v>1</v>
      </c>
      <c r="B729" s="61" t="s">
        <v>25</v>
      </c>
      <c r="C729" s="61">
        <v>2005</v>
      </c>
      <c r="D729" s="64">
        <v>38692</v>
      </c>
      <c r="E729" s="61">
        <v>7.8E-2</v>
      </c>
      <c r="F729" s="61">
        <v>0</v>
      </c>
      <c r="Q729" s="64"/>
      <c r="R729" s="63"/>
      <c r="X729" s="70">
        <v>0</v>
      </c>
      <c r="Y729" s="66">
        <v>41436</v>
      </c>
      <c r="Z729" s="69">
        <v>1</v>
      </c>
      <c r="AA729" s="69">
        <v>25</v>
      </c>
      <c r="AB729" s="61"/>
      <c r="AJ729" s="68"/>
    </row>
    <row r="730" spans="1:36" x14ac:dyDescent="0.25">
      <c r="A730" s="61" t="s">
        <v>1</v>
      </c>
      <c r="B730" s="61" t="s">
        <v>22</v>
      </c>
      <c r="C730" s="61">
        <v>2005</v>
      </c>
      <c r="D730" s="64">
        <v>38692</v>
      </c>
      <c r="E730" s="61">
        <v>7.3999999999999996E-2</v>
      </c>
      <c r="F730" s="61">
        <v>3</v>
      </c>
      <c r="Q730" s="64"/>
      <c r="R730" s="63"/>
      <c r="X730" s="70">
        <v>3</v>
      </c>
      <c r="Y730" s="66">
        <v>41436</v>
      </c>
      <c r="Z730" s="69">
        <v>1</v>
      </c>
      <c r="AA730" s="69">
        <v>26</v>
      </c>
      <c r="AB730" s="61"/>
      <c r="AJ730" s="67"/>
    </row>
    <row r="731" spans="1:36" x14ac:dyDescent="0.25">
      <c r="A731" s="61" t="s">
        <v>1</v>
      </c>
      <c r="B731" s="61" t="s">
        <v>25</v>
      </c>
      <c r="C731" s="61">
        <v>2006</v>
      </c>
      <c r="D731" s="64">
        <v>38729</v>
      </c>
      <c r="E731" s="61">
        <v>4.7E-2</v>
      </c>
      <c r="F731" s="61">
        <v>0</v>
      </c>
      <c r="Q731" s="64"/>
      <c r="R731" s="63"/>
      <c r="X731" s="71">
        <v>41450</v>
      </c>
      <c r="Z731" s="69"/>
      <c r="AA731" s="69"/>
      <c r="AB731" s="61"/>
      <c r="AJ731" s="67"/>
    </row>
    <row r="732" spans="1:36" x14ac:dyDescent="0.25">
      <c r="A732" s="61" t="s">
        <v>1</v>
      </c>
      <c r="B732" s="61" t="s">
        <v>22</v>
      </c>
      <c r="C732" s="61">
        <v>2006</v>
      </c>
      <c r="D732" s="64">
        <v>38729</v>
      </c>
      <c r="E732" s="61">
        <v>5.8999999999999997E-2</v>
      </c>
      <c r="F732" s="61">
        <v>3</v>
      </c>
      <c r="Q732" s="64"/>
      <c r="R732" s="63"/>
      <c r="X732" s="70">
        <v>0</v>
      </c>
      <c r="Y732" s="66">
        <v>41450</v>
      </c>
      <c r="Z732" s="69">
        <v>1</v>
      </c>
      <c r="AA732" s="69">
        <v>18</v>
      </c>
      <c r="AB732" s="61"/>
      <c r="AJ732" s="67"/>
    </row>
    <row r="733" spans="1:36" x14ac:dyDescent="0.25">
      <c r="A733" s="61" t="s">
        <v>1</v>
      </c>
      <c r="B733" s="61" t="s">
        <v>25</v>
      </c>
      <c r="C733" s="61">
        <v>2006</v>
      </c>
      <c r="D733" s="64">
        <v>38748</v>
      </c>
      <c r="E733" s="61">
        <v>4.2999999999999997E-2</v>
      </c>
      <c r="F733" s="61">
        <v>0</v>
      </c>
      <c r="Q733" s="64"/>
      <c r="R733" s="63"/>
      <c r="X733" s="70">
        <v>3</v>
      </c>
      <c r="Y733" s="66">
        <v>41450</v>
      </c>
      <c r="Z733" s="69">
        <v>1</v>
      </c>
      <c r="AA733" s="69">
        <v>28</v>
      </c>
      <c r="AB733" s="61"/>
      <c r="AJ733" s="68"/>
    </row>
    <row r="734" spans="1:36" x14ac:dyDescent="0.25">
      <c r="A734" s="61" t="s">
        <v>1</v>
      </c>
      <c r="B734" s="61" t="s">
        <v>22</v>
      </c>
      <c r="C734" s="61">
        <v>2006</v>
      </c>
      <c r="D734" s="64">
        <v>38748</v>
      </c>
      <c r="E734" s="61">
        <v>4.4999999999999998E-2</v>
      </c>
      <c r="F734" s="61">
        <v>3</v>
      </c>
      <c r="Q734" s="64"/>
      <c r="R734" s="63"/>
      <c r="X734" s="71">
        <v>41464</v>
      </c>
      <c r="Z734" s="69"/>
      <c r="AA734" s="69"/>
      <c r="AB734" s="61"/>
      <c r="AJ734" s="67"/>
    </row>
    <row r="735" spans="1:36" x14ac:dyDescent="0.25">
      <c r="A735" s="61" t="s">
        <v>1</v>
      </c>
      <c r="B735" s="61" t="s">
        <v>25</v>
      </c>
      <c r="C735" s="61">
        <v>2006</v>
      </c>
      <c r="D735" s="64">
        <v>38804</v>
      </c>
      <c r="E735" s="61">
        <v>4.1000000000000002E-2</v>
      </c>
      <c r="F735" s="61">
        <v>0</v>
      </c>
      <c r="Q735" s="64"/>
      <c r="R735" s="63"/>
      <c r="X735" s="70">
        <v>0</v>
      </c>
      <c r="Y735" s="66">
        <v>41464</v>
      </c>
      <c r="Z735" s="69">
        <v>1</v>
      </c>
      <c r="AA735" s="69">
        <v>31</v>
      </c>
      <c r="AB735" s="61"/>
      <c r="AJ735" s="67"/>
    </row>
    <row r="736" spans="1:36" x14ac:dyDescent="0.25">
      <c r="A736" s="61" t="s">
        <v>1</v>
      </c>
      <c r="B736" s="61" t="s">
        <v>22</v>
      </c>
      <c r="C736" s="61">
        <v>2006</v>
      </c>
      <c r="D736" s="64">
        <v>38804</v>
      </c>
      <c r="E736" s="61">
        <v>3.9E-2</v>
      </c>
      <c r="F736" s="61">
        <v>3</v>
      </c>
      <c r="Q736" s="64"/>
      <c r="R736" s="63"/>
      <c r="X736" s="70">
        <v>3</v>
      </c>
      <c r="Y736" s="66">
        <v>41464</v>
      </c>
      <c r="Z736" s="69">
        <v>1</v>
      </c>
      <c r="AA736" s="69">
        <v>41</v>
      </c>
      <c r="AB736" s="61"/>
      <c r="AJ736" s="67"/>
    </row>
    <row r="737" spans="1:36" x14ac:dyDescent="0.25">
      <c r="A737" s="61" t="s">
        <v>1</v>
      </c>
      <c r="B737" s="61" t="s">
        <v>25</v>
      </c>
      <c r="C737" s="61">
        <v>2006</v>
      </c>
      <c r="D737" s="64">
        <v>38818</v>
      </c>
      <c r="E737" s="61">
        <v>3.9E-2</v>
      </c>
      <c r="F737" s="61">
        <v>0</v>
      </c>
      <c r="Q737" s="64"/>
      <c r="R737" s="63"/>
      <c r="X737" s="71">
        <v>41478</v>
      </c>
      <c r="Z737" s="69"/>
      <c r="AA737" s="69"/>
      <c r="AB737" s="61"/>
      <c r="AJ737" s="68"/>
    </row>
    <row r="738" spans="1:36" x14ac:dyDescent="0.25">
      <c r="A738" s="61" t="s">
        <v>1</v>
      </c>
      <c r="B738" s="61" t="s">
        <v>22</v>
      </c>
      <c r="C738" s="61">
        <v>2006</v>
      </c>
      <c r="D738" s="64">
        <v>38818</v>
      </c>
      <c r="E738" s="61">
        <v>4.5999999999999999E-2</v>
      </c>
      <c r="F738" s="61">
        <v>3</v>
      </c>
      <c r="Q738" s="64"/>
      <c r="R738" s="63"/>
      <c r="X738" s="70">
        <v>0</v>
      </c>
      <c r="Y738" s="66">
        <v>41478</v>
      </c>
      <c r="Z738" s="69">
        <v>1</v>
      </c>
      <c r="AA738" s="69">
        <v>24</v>
      </c>
      <c r="AB738" s="61"/>
      <c r="AJ738" s="67"/>
    </row>
    <row r="739" spans="1:36" x14ac:dyDescent="0.25">
      <c r="A739" s="61" t="s">
        <v>1</v>
      </c>
      <c r="B739" s="61" t="s">
        <v>25</v>
      </c>
      <c r="C739" s="61">
        <v>2006</v>
      </c>
      <c r="D739" s="64">
        <v>38832</v>
      </c>
      <c r="E739" s="61">
        <v>0.03</v>
      </c>
      <c r="F739" s="61">
        <v>0</v>
      </c>
      <c r="Q739" s="64"/>
      <c r="R739" s="63"/>
      <c r="X739" s="70">
        <v>3</v>
      </c>
      <c r="Y739" s="66">
        <v>41478</v>
      </c>
      <c r="Z739" s="69">
        <v>1</v>
      </c>
      <c r="AA739" s="69">
        <v>27</v>
      </c>
      <c r="AB739" s="61"/>
      <c r="AJ739" s="67"/>
    </row>
    <row r="740" spans="1:36" x14ac:dyDescent="0.25">
      <c r="A740" s="61" t="s">
        <v>1</v>
      </c>
      <c r="B740" s="61" t="s">
        <v>22</v>
      </c>
      <c r="C740" s="61">
        <v>2006</v>
      </c>
      <c r="D740" s="64">
        <v>38832</v>
      </c>
      <c r="E740" s="61">
        <v>2.8000000000000001E-2</v>
      </c>
      <c r="F740" s="61">
        <v>3</v>
      </c>
      <c r="Q740" s="64"/>
      <c r="R740" s="63"/>
      <c r="X740" s="71">
        <v>41492</v>
      </c>
      <c r="Z740" s="69"/>
      <c r="AA740" s="69"/>
      <c r="AB740" s="61"/>
      <c r="AJ740" s="67"/>
    </row>
    <row r="741" spans="1:36" x14ac:dyDescent="0.25">
      <c r="A741" s="61" t="s">
        <v>1</v>
      </c>
      <c r="B741" s="61" t="s">
        <v>25</v>
      </c>
      <c r="C741" s="61">
        <v>2006</v>
      </c>
      <c r="D741" s="64">
        <v>38846</v>
      </c>
      <c r="E741" s="61">
        <v>2.5000000000000001E-2</v>
      </c>
      <c r="F741" s="61">
        <v>0</v>
      </c>
      <c r="Q741" s="64"/>
      <c r="R741" s="63"/>
      <c r="X741" s="70">
        <v>0</v>
      </c>
      <c r="Y741" s="66">
        <v>41492</v>
      </c>
      <c r="Z741" s="69">
        <v>1</v>
      </c>
      <c r="AA741" s="69">
        <v>28</v>
      </c>
      <c r="AB741" s="61"/>
      <c r="AJ741" s="67"/>
    </row>
    <row r="742" spans="1:36" x14ac:dyDescent="0.25">
      <c r="A742" s="61" t="s">
        <v>1</v>
      </c>
      <c r="B742" s="61" t="s">
        <v>22</v>
      </c>
      <c r="C742" s="61">
        <v>2006</v>
      </c>
      <c r="D742" s="64">
        <v>38846</v>
      </c>
      <c r="E742" s="61">
        <v>0.03</v>
      </c>
      <c r="F742" s="61">
        <v>3</v>
      </c>
      <c r="Q742" s="64"/>
      <c r="R742" s="63"/>
      <c r="X742" s="70">
        <v>3</v>
      </c>
      <c r="Y742" s="66">
        <v>41492</v>
      </c>
      <c r="Z742" s="69">
        <v>1</v>
      </c>
      <c r="AA742" s="69">
        <v>32</v>
      </c>
      <c r="AB742" s="61"/>
      <c r="AJ742" s="68"/>
    </row>
    <row r="743" spans="1:36" x14ac:dyDescent="0.25">
      <c r="A743" s="61" t="s">
        <v>1</v>
      </c>
      <c r="B743" s="61" t="s">
        <v>25</v>
      </c>
      <c r="C743" s="61">
        <v>2006</v>
      </c>
      <c r="D743" s="64">
        <v>38860</v>
      </c>
      <c r="E743" s="61">
        <v>3.5000000000000003E-2</v>
      </c>
      <c r="F743" s="61">
        <v>0</v>
      </c>
      <c r="Q743" s="64"/>
      <c r="R743" s="63"/>
      <c r="X743" s="71">
        <v>41506</v>
      </c>
      <c r="Z743" s="69"/>
      <c r="AA743" s="69"/>
      <c r="AB743" s="61"/>
      <c r="AJ743" s="67"/>
    </row>
    <row r="744" spans="1:36" x14ac:dyDescent="0.25">
      <c r="A744" s="61" t="s">
        <v>1</v>
      </c>
      <c r="B744" s="61" t="s">
        <v>22</v>
      </c>
      <c r="C744" s="61">
        <v>2006</v>
      </c>
      <c r="D744" s="64">
        <v>38860</v>
      </c>
      <c r="E744" s="61">
        <v>3.3000000000000002E-2</v>
      </c>
      <c r="F744" s="61">
        <v>3</v>
      </c>
      <c r="Q744" s="64"/>
      <c r="R744" s="63"/>
      <c r="X744" s="70">
        <v>0</v>
      </c>
      <c r="Y744" s="66">
        <v>41506</v>
      </c>
      <c r="Z744" s="69">
        <v>1</v>
      </c>
      <c r="AA744" s="69">
        <v>21</v>
      </c>
      <c r="AB744" s="61"/>
      <c r="AJ744" s="67"/>
    </row>
    <row r="745" spans="1:36" x14ac:dyDescent="0.25">
      <c r="A745" s="61" t="s">
        <v>1</v>
      </c>
      <c r="B745" s="61" t="s">
        <v>25</v>
      </c>
      <c r="C745" s="61">
        <v>2006</v>
      </c>
      <c r="D745" s="64">
        <v>38874</v>
      </c>
      <c r="E745" s="61">
        <v>7.2999999999999995E-2</v>
      </c>
      <c r="F745" s="61">
        <v>0</v>
      </c>
      <c r="Q745" s="64"/>
      <c r="R745" s="63"/>
      <c r="X745" s="70">
        <v>3</v>
      </c>
      <c r="Y745" s="66">
        <v>41506</v>
      </c>
      <c r="Z745" s="69">
        <v>1</v>
      </c>
      <c r="AA745" s="69">
        <v>17</v>
      </c>
      <c r="AB745" s="61"/>
      <c r="AJ745" s="67"/>
    </row>
    <row r="746" spans="1:36" x14ac:dyDescent="0.25">
      <c r="A746" s="61" t="s">
        <v>1</v>
      </c>
      <c r="B746" s="61" t="s">
        <v>49</v>
      </c>
      <c r="C746" s="61">
        <v>2006</v>
      </c>
      <c r="D746" s="64">
        <v>38874</v>
      </c>
      <c r="E746" s="61">
        <v>0.06</v>
      </c>
      <c r="F746" s="61">
        <v>1</v>
      </c>
      <c r="Q746" s="64"/>
      <c r="R746" s="63"/>
      <c r="X746" s="71">
        <v>41521</v>
      </c>
      <c r="Z746" s="69"/>
      <c r="AA746" s="69"/>
      <c r="AB746" s="61"/>
      <c r="AJ746" s="67"/>
    </row>
    <row r="747" spans="1:36" x14ac:dyDescent="0.25">
      <c r="A747" s="61" t="s">
        <v>1</v>
      </c>
      <c r="B747" s="61" t="s">
        <v>22</v>
      </c>
      <c r="C747" s="61">
        <v>2006</v>
      </c>
      <c r="D747" s="64">
        <v>38874</v>
      </c>
      <c r="E747" s="61">
        <v>8.2000000000000003E-2</v>
      </c>
      <c r="F747" s="61">
        <v>3</v>
      </c>
      <c r="Q747" s="64"/>
      <c r="R747" s="63"/>
      <c r="X747" s="70">
        <v>0</v>
      </c>
      <c r="Y747" s="66">
        <v>41521</v>
      </c>
      <c r="Z747" s="69">
        <v>1</v>
      </c>
      <c r="AA747" s="69">
        <v>20</v>
      </c>
      <c r="AB747" s="61"/>
      <c r="AJ747" s="68"/>
    </row>
    <row r="748" spans="1:36" x14ac:dyDescent="0.25">
      <c r="A748" s="61" t="s">
        <v>1</v>
      </c>
      <c r="B748" s="61" t="s">
        <v>25</v>
      </c>
      <c r="C748" s="61">
        <v>2006</v>
      </c>
      <c r="D748" s="64">
        <v>38888</v>
      </c>
      <c r="E748" s="61">
        <v>4.2999999999999997E-2</v>
      </c>
      <c r="F748" s="61">
        <v>0</v>
      </c>
      <c r="Q748" s="64"/>
      <c r="R748" s="63"/>
      <c r="X748" s="70">
        <v>3</v>
      </c>
      <c r="Y748" s="66">
        <v>41521</v>
      </c>
      <c r="Z748" s="69">
        <v>1</v>
      </c>
      <c r="AA748" s="69">
        <v>22</v>
      </c>
      <c r="AB748" s="61"/>
      <c r="AJ748" s="67"/>
    </row>
    <row r="749" spans="1:36" x14ac:dyDescent="0.25">
      <c r="A749" s="61" t="s">
        <v>1</v>
      </c>
      <c r="B749" s="61" t="s">
        <v>49</v>
      </c>
      <c r="C749" s="61">
        <v>2006</v>
      </c>
      <c r="D749" s="64">
        <v>38888</v>
      </c>
      <c r="E749" s="61">
        <v>0.05</v>
      </c>
      <c r="F749" s="61">
        <v>1</v>
      </c>
      <c r="Q749" s="64"/>
      <c r="R749" s="63"/>
      <c r="X749" s="71">
        <v>41535</v>
      </c>
      <c r="Z749" s="69"/>
      <c r="AA749" s="69"/>
      <c r="AB749" s="61"/>
      <c r="AJ749" s="68"/>
    </row>
    <row r="750" spans="1:36" x14ac:dyDescent="0.25">
      <c r="A750" s="61" t="s">
        <v>1</v>
      </c>
      <c r="B750" s="61" t="s">
        <v>22</v>
      </c>
      <c r="C750" s="61">
        <v>2006</v>
      </c>
      <c r="D750" s="64">
        <v>38888</v>
      </c>
      <c r="E750" s="61">
        <v>5.3999999999999999E-2</v>
      </c>
      <c r="F750" s="61">
        <v>3</v>
      </c>
      <c r="Q750" s="64"/>
      <c r="R750" s="63"/>
      <c r="X750" s="70">
        <v>0</v>
      </c>
      <c r="Y750" s="66">
        <v>41535</v>
      </c>
      <c r="Z750" s="69">
        <v>1</v>
      </c>
      <c r="AA750" s="69">
        <v>19</v>
      </c>
      <c r="AB750" s="61"/>
      <c r="AJ750" s="67"/>
    </row>
    <row r="751" spans="1:36" x14ac:dyDescent="0.25">
      <c r="A751" s="61" t="s">
        <v>1</v>
      </c>
      <c r="B751" s="61" t="s">
        <v>25</v>
      </c>
      <c r="C751" s="61">
        <v>2006</v>
      </c>
      <c r="D751" s="64">
        <v>38904</v>
      </c>
      <c r="E751" s="61">
        <v>4.4999999999999998E-2</v>
      </c>
      <c r="F751" s="61">
        <v>0</v>
      </c>
      <c r="Q751" s="64"/>
      <c r="R751" s="63"/>
      <c r="X751" s="70">
        <v>3</v>
      </c>
      <c r="Y751" s="66">
        <v>41535</v>
      </c>
      <c r="Z751" s="69">
        <v>1</v>
      </c>
      <c r="AA751" s="69">
        <v>20</v>
      </c>
      <c r="AB751" s="61"/>
      <c r="AJ751" s="67"/>
    </row>
    <row r="752" spans="1:36" x14ac:dyDescent="0.25">
      <c r="A752" s="61" t="s">
        <v>1</v>
      </c>
      <c r="B752" s="61" t="s">
        <v>49</v>
      </c>
      <c r="C752" s="61">
        <v>2006</v>
      </c>
      <c r="D752" s="64">
        <v>38904</v>
      </c>
      <c r="E752" s="61">
        <v>5.3999999999999999E-2</v>
      </c>
      <c r="F752" s="61">
        <v>1</v>
      </c>
      <c r="Q752" s="64"/>
      <c r="R752" s="63"/>
      <c r="Y752" s="61"/>
      <c r="AA752" s="61"/>
      <c r="AB752" s="61"/>
      <c r="AJ752" s="67"/>
    </row>
    <row r="753" spans="1:36" x14ac:dyDescent="0.25">
      <c r="A753" s="61" t="s">
        <v>1</v>
      </c>
      <c r="B753" s="61" t="s">
        <v>22</v>
      </c>
      <c r="C753" s="61">
        <v>2006</v>
      </c>
      <c r="D753" s="64">
        <v>38904</v>
      </c>
      <c r="E753" s="61">
        <v>5.8000000000000003E-2</v>
      </c>
      <c r="F753" s="61">
        <v>3</v>
      </c>
      <c r="Q753" s="64"/>
      <c r="R753" s="63"/>
      <c r="Y753" s="61"/>
      <c r="AA753" s="61"/>
      <c r="AB753" s="61"/>
      <c r="AJ753" s="68"/>
    </row>
    <row r="754" spans="1:36" x14ac:dyDescent="0.25">
      <c r="A754" s="61" t="s">
        <v>1</v>
      </c>
      <c r="B754" s="61" t="s">
        <v>25</v>
      </c>
      <c r="C754" s="61">
        <v>2006</v>
      </c>
      <c r="D754" s="64">
        <v>38916</v>
      </c>
      <c r="E754" s="61">
        <v>3.6999999999999998E-2</v>
      </c>
      <c r="F754" s="61">
        <v>0</v>
      </c>
      <c r="Q754" s="64"/>
      <c r="R754" s="63"/>
      <c r="Y754" s="61"/>
      <c r="AA754" s="61"/>
      <c r="AB754" s="61"/>
      <c r="AJ754" s="67"/>
    </row>
    <row r="755" spans="1:36" x14ac:dyDescent="0.25">
      <c r="A755" s="61" t="s">
        <v>1</v>
      </c>
      <c r="B755" s="61" t="s">
        <v>49</v>
      </c>
      <c r="C755" s="61">
        <v>2006</v>
      </c>
      <c r="D755" s="64">
        <v>38916</v>
      </c>
      <c r="E755" s="61">
        <v>4.5999999999999999E-2</v>
      </c>
      <c r="F755" s="61">
        <v>1</v>
      </c>
      <c r="Q755" s="64"/>
      <c r="R755" s="63"/>
      <c r="Y755" s="61"/>
      <c r="AA755" s="61"/>
      <c r="AB755" s="61"/>
      <c r="AJ755" s="67"/>
    </row>
    <row r="756" spans="1:36" x14ac:dyDescent="0.25">
      <c r="A756" s="61" t="s">
        <v>1</v>
      </c>
      <c r="B756" s="61" t="s">
        <v>22</v>
      </c>
      <c r="C756" s="61">
        <v>2006</v>
      </c>
      <c r="D756" s="64">
        <v>38916</v>
      </c>
      <c r="E756" s="61">
        <v>0.01</v>
      </c>
      <c r="F756" s="61">
        <v>3</v>
      </c>
      <c r="Q756" s="64"/>
      <c r="R756" s="63"/>
      <c r="Y756" s="61"/>
      <c r="AA756" s="61"/>
      <c r="AB756" s="61"/>
      <c r="AJ756" s="67"/>
    </row>
    <row r="757" spans="1:36" x14ac:dyDescent="0.25">
      <c r="A757" s="61" t="s">
        <v>1</v>
      </c>
      <c r="B757" s="61" t="s">
        <v>25</v>
      </c>
      <c r="C757" s="61">
        <v>2006</v>
      </c>
      <c r="D757" s="64">
        <v>38930</v>
      </c>
      <c r="E757" s="61">
        <v>3.9E-2</v>
      </c>
      <c r="F757" s="61">
        <v>0</v>
      </c>
      <c r="Q757" s="64"/>
      <c r="R757" s="63"/>
      <c r="Y757" s="61"/>
      <c r="AA757" s="61"/>
      <c r="AB757" s="61"/>
      <c r="AJ757" s="68"/>
    </row>
    <row r="758" spans="1:36" x14ac:dyDescent="0.25">
      <c r="A758" s="61" t="s">
        <v>1</v>
      </c>
      <c r="B758" s="61" t="s">
        <v>49</v>
      </c>
      <c r="C758" s="61">
        <v>2006</v>
      </c>
      <c r="D758" s="64">
        <v>38930</v>
      </c>
      <c r="E758" s="61">
        <v>3.7999999999999999E-2</v>
      </c>
      <c r="F758" s="61">
        <v>1</v>
      </c>
      <c r="Q758" s="64"/>
      <c r="R758" s="63"/>
      <c r="Y758" s="61"/>
      <c r="AA758" s="61"/>
      <c r="AB758" s="61"/>
      <c r="AJ758" s="67"/>
    </row>
    <row r="759" spans="1:36" x14ac:dyDescent="0.25">
      <c r="A759" s="61" t="s">
        <v>1</v>
      </c>
      <c r="B759" s="61" t="s">
        <v>22</v>
      </c>
      <c r="C759" s="61">
        <v>2006</v>
      </c>
      <c r="D759" s="64">
        <v>38930</v>
      </c>
      <c r="E759" s="61">
        <v>0.04</v>
      </c>
      <c r="F759" s="61">
        <v>3</v>
      </c>
      <c r="Q759" s="64"/>
      <c r="R759" s="63"/>
      <c r="Y759" s="61"/>
      <c r="AA759" s="61"/>
      <c r="AB759" s="61"/>
      <c r="AJ759" s="67"/>
    </row>
    <row r="760" spans="1:36" x14ac:dyDescent="0.25">
      <c r="A760" s="61" t="s">
        <v>1</v>
      </c>
      <c r="B760" s="61" t="s">
        <v>25</v>
      </c>
      <c r="C760" s="61">
        <v>2006</v>
      </c>
      <c r="D760" s="64">
        <v>38944</v>
      </c>
      <c r="E760" s="61">
        <v>2.1999999999999999E-2</v>
      </c>
      <c r="F760" s="61">
        <v>0</v>
      </c>
      <c r="Q760" s="64"/>
      <c r="R760" s="63"/>
      <c r="Y760" s="61"/>
      <c r="AA760" s="61"/>
      <c r="AB760" s="61"/>
      <c r="AJ760" s="67"/>
    </row>
    <row r="761" spans="1:36" x14ac:dyDescent="0.25">
      <c r="A761" s="61" t="s">
        <v>1</v>
      </c>
      <c r="B761" s="61" t="s">
        <v>49</v>
      </c>
      <c r="C761" s="61">
        <v>2006</v>
      </c>
      <c r="D761" s="64">
        <v>38944</v>
      </c>
      <c r="E761" s="61">
        <v>1.9E-2</v>
      </c>
      <c r="F761" s="61">
        <v>1</v>
      </c>
      <c r="Q761" s="64"/>
      <c r="R761" s="63"/>
      <c r="Y761" s="61"/>
      <c r="AA761" s="61"/>
      <c r="AB761" s="61"/>
      <c r="AJ761" s="68"/>
    </row>
    <row r="762" spans="1:36" x14ac:dyDescent="0.25">
      <c r="A762" s="61" t="s">
        <v>1</v>
      </c>
      <c r="B762" s="61" t="s">
        <v>22</v>
      </c>
      <c r="C762" s="61">
        <v>2006</v>
      </c>
      <c r="D762" s="64">
        <v>38944</v>
      </c>
      <c r="E762" s="61">
        <v>1.6E-2</v>
      </c>
      <c r="F762" s="61">
        <v>3</v>
      </c>
      <c r="Q762" s="64"/>
      <c r="R762" s="63"/>
      <c r="Y762" s="61"/>
      <c r="AA762" s="61"/>
      <c r="AB762" s="61"/>
      <c r="AJ762" s="67"/>
    </row>
    <row r="763" spans="1:36" x14ac:dyDescent="0.25">
      <c r="A763" s="61" t="s">
        <v>1</v>
      </c>
      <c r="B763" s="61" t="s">
        <v>25</v>
      </c>
      <c r="C763" s="61">
        <v>2006</v>
      </c>
      <c r="D763" s="64">
        <v>38958</v>
      </c>
      <c r="E763" s="61">
        <v>3.4000000000000002E-2</v>
      </c>
      <c r="F763" s="61">
        <v>0</v>
      </c>
      <c r="Q763" s="64"/>
      <c r="R763" s="63"/>
      <c r="Y763" s="61"/>
      <c r="AA763" s="61"/>
      <c r="AB763" s="61"/>
      <c r="AJ763" s="67"/>
    </row>
    <row r="764" spans="1:36" x14ac:dyDescent="0.25">
      <c r="A764" s="61" t="s">
        <v>1</v>
      </c>
      <c r="B764" s="61" t="s">
        <v>49</v>
      </c>
      <c r="C764" s="61">
        <v>2006</v>
      </c>
      <c r="D764" s="64">
        <v>38958</v>
      </c>
      <c r="E764" s="61">
        <v>3.4000000000000002E-2</v>
      </c>
      <c r="F764" s="61">
        <v>1</v>
      </c>
      <c r="Q764" s="64"/>
      <c r="R764" s="63"/>
      <c r="Y764" s="61"/>
      <c r="AA764" s="61"/>
      <c r="AB764" s="61"/>
      <c r="AJ764" s="67"/>
    </row>
    <row r="765" spans="1:36" x14ac:dyDescent="0.25">
      <c r="A765" s="61" t="s">
        <v>1</v>
      </c>
      <c r="B765" s="61" t="s">
        <v>22</v>
      </c>
      <c r="C765" s="61">
        <v>2006</v>
      </c>
      <c r="D765" s="64">
        <v>38958</v>
      </c>
      <c r="E765" s="61">
        <v>3.2000000000000001E-2</v>
      </c>
      <c r="F765" s="61">
        <v>3</v>
      </c>
      <c r="Q765" s="64"/>
      <c r="R765" s="63"/>
      <c r="Y765" s="61"/>
      <c r="AA765" s="61"/>
      <c r="AB765" s="61"/>
      <c r="AJ765" s="68"/>
    </row>
    <row r="766" spans="1:36" x14ac:dyDescent="0.25">
      <c r="A766" s="61" t="s">
        <v>1</v>
      </c>
      <c r="B766" s="61" t="s">
        <v>25</v>
      </c>
      <c r="C766" s="61">
        <v>2006</v>
      </c>
      <c r="D766" s="64">
        <v>38972</v>
      </c>
      <c r="E766" s="61">
        <v>0.03</v>
      </c>
      <c r="F766" s="61">
        <v>0</v>
      </c>
      <c r="Q766" s="64"/>
      <c r="R766" s="63"/>
      <c r="Y766" s="61"/>
      <c r="AA766" s="61"/>
      <c r="AB766" s="61"/>
      <c r="AJ766" s="67"/>
    </row>
    <row r="767" spans="1:36" x14ac:dyDescent="0.25">
      <c r="A767" s="61" t="s">
        <v>1</v>
      </c>
      <c r="B767" s="61" t="s">
        <v>49</v>
      </c>
      <c r="C767" s="61">
        <v>2006</v>
      </c>
      <c r="D767" s="64">
        <v>38972</v>
      </c>
      <c r="E767" s="61">
        <v>3.4000000000000002E-2</v>
      </c>
      <c r="F767" s="61">
        <v>1</v>
      </c>
      <c r="Q767" s="64"/>
      <c r="R767" s="63"/>
      <c r="Y767" s="61"/>
      <c r="AA767" s="61"/>
      <c r="AB767" s="61"/>
      <c r="AJ767" s="67"/>
    </row>
    <row r="768" spans="1:36" x14ac:dyDescent="0.25">
      <c r="A768" s="61" t="s">
        <v>1</v>
      </c>
      <c r="B768" s="61" t="s">
        <v>22</v>
      </c>
      <c r="C768" s="61">
        <v>2006</v>
      </c>
      <c r="D768" s="64">
        <v>38972</v>
      </c>
      <c r="E768" s="61">
        <v>3.4000000000000002E-2</v>
      </c>
      <c r="F768" s="61">
        <v>3</v>
      </c>
      <c r="Q768" s="64"/>
      <c r="R768" s="63"/>
      <c r="Y768" s="61"/>
      <c r="AA768" s="61"/>
      <c r="AB768" s="61"/>
      <c r="AJ768" s="67"/>
    </row>
    <row r="769" spans="1:36" x14ac:dyDescent="0.25">
      <c r="A769" s="61" t="s">
        <v>1</v>
      </c>
      <c r="B769" s="61" t="s">
        <v>25</v>
      </c>
      <c r="C769" s="61">
        <v>2006</v>
      </c>
      <c r="D769" s="64">
        <v>38986</v>
      </c>
      <c r="E769" s="61">
        <v>3.9E-2</v>
      </c>
      <c r="F769" s="61">
        <v>0</v>
      </c>
      <c r="Q769" s="64"/>
      <c r="R769" s="63"/>
      <c r="Y769" s="61"/>
      <c r="AA769" s="61"/>
      <c r="AB769" s="61"/>
      <c r="AJ769" s="68"/>
    </row>
    <row r="770" spans="1:36" x14ac:dyDescent="0.25">
      <c r="A770" s="61" t="s">
        <v>1</v>
      </c>
      <c r="B770" s="61" t="s">
        <v>49</v>
      </c>
      <c r="C770" s="61">
        <v>2006</v>
      </c>
      <c r="D770" s="64">
        <v>38986</v>
      </c>
      <c r="E770" s="61">
        <v>0.04</v>
      </c>
      <c r="F770" s="61">
        <v>1</v>
      </c>
      <c r="Q770" s="64"/>
      <c r="R770" s="63"/>
      <c r="Y770" s="61"/>
      <c r="AA770" s="61"/>
      <c r="AB770" s="61"/>
      <c r="AJ770" s="67"/>
    </row>
    <row r="771" spans="1:36" x14ac:dyDescent="0.25">
      <c r="A771" s="61" t="s">
        <v>1</v>
      </c>
      <c r="B771" s="61" t="s">
        <v>22</v>
      </c>
      <c r="C771" s="61">
        <v>2006</v>
      </c>
      <c r="D771" s="64">
        <v>38986</v>
      </c>
      <c r="E771" s="61">
        <v>3.6999999999999998E-2</v>
      </c>
      <c r="F771" s="61">
        <v>3</v>
      </c>
      <c r="Q771" s="64"/>
      <c r="R771" s="63"/>
      <c r="Y771" s="61"/>
      <c r="AA771" s="61"/>
      <c r="AB771" s="61"/>
      <c r="AJ771" s="67"/>
    </row>
    <row r="772" spans="1:36" x14ac:dyDescent="0.25">
      <c r="A772" s="61" t="s">
        <v>1</v>
      </c>
      <c r="B772" s="61" t="s">
        <v>25</v>
      </c>
      <c r="C772" s="61">
        <v>2006</v>
      </c>
      <c r="D772" s="64">
        <v>39000</v>
      </c>
      <c r="E772" s="61">
        <v>3.5999999999999997E-2</v>
      </c>
      <c r="F772" s="61">
        <v>0</v>
      </c>
      <c r="Q772" s="64"/>
      <c r="R772" s="63"/>
      <c r="Y772" s="61"/>
      <c r="AA772" s="61"/>
      <c r="AB772" s="61"/>
      <c r="AJ772" s="67"/>
    </row>
    <row r="773" spans="1:36" x14ac:dyDescent="0.25">
      <c r="A773" s="61" t="s">
        <v>1</v>
      </c>
      <c r="B773" s="61" t="s">
        <v>22</v>
      </c>
      <c r="C773" s="61">
        <v>2006</v>
      </c>
      <c r="D773" s="64">
        <v>39000</v>
      </c>
      <c r="E773" s="61">
        <v>4.2000000000000003E-2</v>
      </c>
      <c r="F773" s="61">
        <v>3</v>
      </c>
      <c r="Q773" s="64"/>
      <c r="R773" s="63"/>
      <c r="Y773" s="61"/>
      <c r="AA773" s="61"/>
      <c r="AB773" s="61"/>
      <c r="AJ773" s="68"/>
    </row>
    <row r="774" spans="1:36" x14ac:dyDescent="0.25">
      <c r="A774" s="61" t="s">
        <v>1</v>
      </c>
      <c r="B774" s="61" t="s">
        <v>25</v>
      </c>
      <c r="C774" s="61">
        <v>2006</v>
      </c>
      <c r="D774" s="64">
        <v>39014</v>
      </c>
      <c r="E774" s="61">
        <v>7.6999999999999999E-2</v>
      </c>
      <c r="F774" s="61">
        <v>0</v>
      </c>
      <c r="Q774" s="64"/>
      <c r="R774" s="63"/>
      <c r="Y774" s="61"/>
      <c r="AA774" s="61"/>
      <c r="AB774" s="61"/>
      <c r="AJ774" s="67"/>
    </row>
    <row r="775" spans="1:36" x14ac:dyDescent="0.25">
      <c r="A775" s="61" t="s">
        <v>1</v>
      </c>
      <c r="B775" s="61" t="s">
        <v>22</v>
      </c>
      <c r="C775" s="61">
        <v>2006</v>
      </c>
      <c r="D775" s="64">
        <v>39014</v>
      </c>
      <c r="E775" s="61">
        <v>9.0999999999999998E-2</v>
      </c>
      <c r="F775" s="61">
        <v>3</v>
      </c>
      <c r="Q775" s="64"/>
      <c r="R775" s="63"/>
      <c r="Y775" s="61"/>
      <c r="AA775" s="61"/>
      <c r="AB775" s="61"/>
      <c r="AJ775" s="67"/>
    </row>
    <row r="776" spans="1:36" x14ac:dyDescent="0.25">
      <c r="A776" s="61" t="s">
        <v>1</v>
      </c>
      <c r="B776" s="61" t="s">
        <v>42</v>
      </c>
      <c r="C776" s="61">
        <v>2006</v>
      </c>
      <c r="D776" s="64">
        <v>39020</v>
      </c>
      <c r="E776" s="61">
        <v>7.9000000000000001E-2</v>
      </c>
      <c r="F776" s="61">
        <v>3</v>
      </c>
      <c r="Q776" s="64"/>
      <c r="R776" s="63"/>
      <c r="Y776" s="61"/>
      <c r="AA776" s="61"/>
      <c r="AB776" s="61"/>
      <c r="AJ776" s="67"/>
    </row>
    <row r="777" spans="1:36" x14ac:dyDescent="0.25">
      <c r="A777" s="61" t="s">
        <v>1</v>
      </c>
      <c r="B777" s="61" t="s">
        <v>25</v>
      </c>
      <c r="C777" s="61">
        <v>2006</v>
      </c>
      <c r="D777" s="64">
        <v>39029</v>
      </c>
      <c r="E777" s="61">
        <v>0.06</v>
      </c>
      <c r="F777" s="61">
        <v>0</v>
      </c>
      <c r="Q777" s="64"/>
      <c r="R777" s="63"/>
      <c r="Y777" s="61"/>
      <c r="AA777" s="61"/>
      <c r="AB777" s="61"/>
      <c r="AJ777" s="68"/>
    </row>
    <row r="778" spans="1:36" x14ac:dyDescent="0.25">
      <c r="A778" s="61" t="s">
        <v>1</v>
      </c>
      <c r="B778" s="61" t="s">
        <v>22</v>
      </c>
      <c r="C778" s="61">
        <v>2006</v>
      </c>
      <c r="D778" s="64">
        <v>39029</v>
      </c>
      <c r="E778" s="61">
        <v>6.6000000000000003E-2</v>
      </c>
      <c r="F778" s="61">
        <v>3</v>
      </c>
      <c r="Q778" s="64"/>
      <c r="R778" s="63"/>
      <c r="Y778" s="61"/>
      <c r="AA778" s="61"/>
      <c r="AB778" s="61"/>
      <c r="AJ778" s="67"/>
    </row>
    <row r="779" spans="1:36" x14ac:dyDescent="0.25">
      <c r="A779" s="61" t="s">
        <v>1</v>
      </c>
      <c r="B779" s="61" t="s">
        <v>25</v>
      </c>
      <c r="C779" s="61">
        <v>2006</v>
      </c>
      <c r="D779" s="64">
        <v>39042</v>
      </c>
      <c r="E779" s="61">
        <v>7.0999999999999994E-2</v>
      </c>
      <c r="F779" s="61">
        <v>0</v>
      </c>
      <c r="Q779" s="64"/>
      <c r="R779" s="63"/>
      <c r="Y779" s="61"/>
      <c r="AA779" s="61"/>
      <c r="AB779" s="61"/>
      <c r="AJ779" s="67"/>
    </row>
    <row r="780" spans="1:36" x14ac:dyDescent="0.25">
      <c r="A780" s="61" t="s">
        <v>1</v>
      </c>
      <c r="B780" s="61" t="s">
        <v>22</v>
      </c>
      <c r="C780" s="61">
        <v>2006</v>
      </c>
      <c r="D780" s="64">
        <v>39042</v>
      </c>
      <c r="E780" s="61">
        <v>6.9000000000000006E-2</v>
      </c>
      <c r="F780" s="61">
        <v>3</v>
      </c>
      <c r="Q780" s="64"/>
      <c r="R780" s="63"/>
      <c r="Y780" s="61"/>
      <c r="AA780" s="61"/>
      <c r="AB780" s="61"/>
      <c r="AJ780" s="67"/>
    </row>
    <row r="781" spans="1:36" x14ac:dyDescent="0.25">
      <c r="A781" s="61" t="s">
        <v>1</v>
      </c>
      <c r="B781" s="61" t="s">
        <v>25</v>
      </c>
      <c r="C781" s="61">
        <v>2006</v>
      </c>
      <c r="D781" s="64">
        <v>39056</v>
      </c>
      <c r="E781" s="61">
        <v>7.4999999999999997E-2</v>
      </c>
      <c r="F781" s="61">
        <v>0</v>
      </c>
      <c r="Q781" s="64"/>
      <c r="R781" s="63"/>
      <c r="Y781" s="61"/>
      <c r="AA781" s="61"/>
      <c r="AB781" s="61"/>
      <c r="AJ781" s="68"/>
    </row>
    <row r="782" spans="1:36" x14ac:dyDescent="0.25">
      <c r="A782" s="61" t="s">
        <v>1</v>
      </c>
      <c r="B782" s="61" t="s">
        <v>22</v>
      </c>
      <c r="C782" s="61">
        <v>2006</v>
      </c>
      <c r="D782" s="64">
        <v>39056</v>
      </c>
      <c r="E782" s="61">
        <v>5.2999999999999999E-2</v>
      </c>
      <c r="F782" s="61">
        <v>3</v>
      </c>
      <c r="Q782" s="64"/>
      <c r="R782" s="63"/>
      <c r="Y782" s="61"/>
      <c r="AA782" s="61"/>
      <c r="AB782" s="61"/>
      <c r="AJ782" s="67"/>
    </row>
    <row r="783" spans="1:36" x14ac:dyDescent="0.25">
      <c r="A783" s="61" t="s">
        <v>1</v>
      </c>
      <c r="B783" s="61" t="s">
        <v>25</v>
      </c>
      <c r="C783" s="61">
        <v>2006</v>
      </c>
      <c r="D783" s="64">
        <v>39080</v>
      </c>
      <c r="E783" s="61">
        <v>5.2999999999999999E-2</v>
      </c>
      <c r="F783" s="61">
        <v>0</v>
      </c>
      <c r="Q783" s="64"/>
      <c r="R783" s="63"/>
      <c r="Y783" s="61"/>
      <c r="AA783" s="61"/>
      <c r="AB783" s="61"/>
      <c r="AJ783" s="67"/>
    </row>
    <row r="784" spans="1:36" x14ac:dyDescent="0.25">
      <c r="A784" s="61" t="s">
        <v>1</v>
      </c>
      <c r="B784" s="61" t="s">
        <v>22</v>
      </c>
      <c r="C784" s="61">
        <v>2006</v>
      </c>
      <c r="D784" s="64">
        <v>39080</v>
      </c>
      <c r="E784" s="61">
        <v>4.5999999999999999E-2</v>
      </c>
      <c r="F784" s="61">
        <v>3</v>
      </c>
      <c r="Q784" s="64"/>
      <c r="R784" s="63"/>
      <c r="Y784" s="61"/>
      <c r="AA784" s="61"/>
      <c r="AB784" s="61"/>
      <c r="AJ784" s="67"/>
    </row>
    <row r="785" spans="1:36" x14ac:dyDescent="0.25">
      <c r="A785" s="61" t="s">
        <v>1</v>
      </c>
      <c r="B785" s="61" t="s">
        <v>25</v>
      </c>
      <c r="C785" s="61">
        <v>2007</v>
      </c>
      <c r="D785" s="64">
        <v>39182</v>
      </c>
      <c r="E785" s="61">
        <v>2.5000000000000001E-2</v>
      </c>
      <c r="F785" s="61">
        <v>0</v>
      </c>
      <c r="Q785" s="64"/>
      <c r="R785" s="63"/>
      <c r="Y785" s="61"/>
      <c r="AA785" s="61"/>
      <c r="AB785" s="61"/>
      <c r="AJ785" s="68"/>
    </row>
    <row r="786" spans="1:36" x14ac:dyDescent="0.25">
      <c r="A786" s="61" t="s">
        <v>1</v>
      </c>
      <c r="B786" s="61" t="s">
        <v>22</v>
      </c>
      <c r="C786" s="61">
        <v>2007</v>
      </c>
      <c r="D786" s="64">
        <v>39182</v>
      </c>
      <c r="E786" s="61">
        <v>2.9000000000000001E-2</v>
      </c>
      <c r="F786" s="61">
        <v>3</v>
      </c>
      <c r="Q786" s="64"/>
      <c r="R786" s="63"/>
      <c r="Y786" s="61"/>
      <c r="AA786" s="61"/>
      <c r="AB786" s="61"/>
      <c r="AJ786" s="67"/>
    </row>
    <row r="787" spans="1:36" x14ac:dyDescent="0.25">
      <c r="A787" s="61" t="s">
        <v>1</v>
      </c>
      <c r="B787" s="61" t="s">
        <v>25</v>
      </c>
      <c r="C787" s="61">
        <v>2007</v>
      </c>
      <c r="D787" s="64">
        <v>39196</v>
      </c>
      <c r="E787" s="61">
        <v>4.2000000000000003E-2</v>
      </c>
      <c r="F787" s="61">
        <v>0</v>
      </c>
      <c r="Q787" s="64"/>
      <c r="R787" s="63"/>
      <c r="Y787" s="61"/>
      <c r="AA787" s="61"/>
      <c r="AB787" s="61"/>
      <c r="AJ787" s="67"/>
    </row>
    <row r="788" spans="1:36" x14ac:dyDescent="0.25">
      <c r="A788" s="61" t="s">
        <v>1</v>
      </c>
      <c r="B788" s="61" t="s">
        <v>22</v>
      </c>
      <c r="C788" s="61">
        <v>2007</v>
      </c>
      <c r="D788" s="64">
        <v>39196</v>
      </c>
      <c r="E788" s="61">
        <v>4.1000000000000002E-2</v>
      </c>
      <c r="F788" s="61">
        <v>3</v>
      </c>
      <c r="Q788" s="64"/>
      <c r="R788" s="63"/>
      <c r="Y788" s="61"/>
      <c r="AA788" s="61"/>
      <c r="AB788" s="61"/>
      <c r="AJ788" s="67"/>
    </row>
    <row r="789" spans="1:36" x14ac:dyDescent="0.25">
      <c r="A789" s="61" t="s">
        <v>1</v>
      </c>
      <c r="B789" s="61" t="s">
        <v>25</v>
      </c>
      <c r="C789" s="61">
        <v>2007</v>
      </c>
      <c r="D789" s="64">
        <v>39210</v>
      </c>
      <c r="E789" s="61">
        <v>2.1999999999999999E-2</v>
      </c>
      <c r="F789" s="61">
        <v>0</v>
      </c>
      <c r="Q789" s="64"/>
      <c r="R789" s="63"/>
      <c r="Y789" s="61"/>
      <c r="AA789" s="61"/>
      <c r="AB789" s="61"/>
      <c r="AJ789" s="67"/>
    </row>
    <row r="790" spans="1:36" x14ac:dyDescent="0.25">
      <c r="A790" s="61" t="s">
        <v>1</v>
      </c>
      <c r="B790" s="61" t="s">
        <v>22</v>
      </c>
      <c r="C790" s="61">
        <v>2007</v>
      </c>
      <c r="D790" s="64">
        <v>39210</v>
      </c>
      <c r="E790" s="61">
        <v>2.4E-2</v>
      </c>
      <c r="F790" s="61">
        <v>3</v>
      </c>
      <c r="Q790" s="64"/>
      <c r="R790" s="63"/>
      <c r="Y790" s="61"/>
      <c r="AA790" s="61"/>
      <c r="AB790" s="61"/>
      <c r="AJ790" s="68"/>
    </row>
    <row r="791" spans="1:36" x14ac:dyDescent="0.25">
      <c r="A791" s="61" t="s">
        <v>1</v>
      </c>
      <c r="B791" s="61" t="s">
        <v>25</v>
      </c>
      <c r="C791" s="61">
        <v>2007</v>
      </c>
      <c r="D791" s="64">
        <v>39224</v>
      </c>
      <c r="E791" s="61">
        <v>2.8000000000000001E-2</v>
      </c>
      <c r="F791" s="61">
        <v>0</v>
      </c>
      <c r="Q791" s="64"/>
      <c r="R791" s="63"/>
      <c r="Y791" s="61"/>
      <c r="AA791" s="61"/>
      <c r="AB791" s="61"/>
      <c r="AJ791" s="67"/>
    </row>
    <row r="792" spans="1:36" x14ac:dyDescent="0.25">
      <c r="A792" s="61" t="s">
        <v>1</v>
      </c>
      <c r="B792" s="61" t="s">
        <v>22</v>
      </c>
      <c r="C792" s="61">
        <v>2007</v>
      </c>
      <c r="D792" s="64">
        <v>39224</v>
      </c>
      <c r="E792" s="61">
        <v>0.03</v>
      </c>
      <c r="F792" s="61">
        <v>3</v>
      </c>
      <c r="Q792" s="64"/>
      <c r="R792" s="63"/>
      <c r="Y792" s="61"/>
      <c r="AA792" s="61"/>
      <c r="AB792" s="61"/>
      <c r="AJ792" s="67"/>
    </row>
    <row r="793" spans="1:36" x14ac:dyDescent="0.25">
      <c r="A793" s="61" t="s">
        <v>1</v>
      </c>
      <c r="B793" s="61" t="s">
        <v>25</v>
      </c>
      <c r="C793" s="61">
        <v>2007</v>
      </c>
      <c r="D793" s="64">
        <v>39238</v>
      </c>
      <c r="E793" s="61">
        <v>0.02</v>
      </c>
      <c r="F793" s="61">
        <v>0</v>
      </c>
      <c r="Q793" s="64"/>
      <c r="R793" s="63"/>
      <c r="Y793" s="61"/>
      <c r="AA793" s="61"/>
      <c r="AB793" s="61"/>
      <c r="AJ793" s="67"/>
    </row>
    <row r="794" spans="1:36" x14ac:dyDescent="0.25">
      <c r="A794" s="61" t="s">
        <v>1</v>
      </c>
      <c r="B794" s="61" t="s">
        <v>49</v>
      </c>
      <c r="C794" s="61">
        <v>2007</v>
      </c>
      <c r="D794" s="64">
        <v>39238</v>
      </c>
      <c r="E794" s="61">
        <v>1.9E-2</v>
      </c>
      <c r="F794" s="61">
        <v>1</v>
      </c>
      <c r="Q794" s="64"/>
      <c r="R794" s="63"/>
      <c r="Y794" s="61"/>
      <c r="AA794" s="61"/>
      <c r="AB794" s="61"/>
      <c r="AJ794" s="67"/>
    </row>
    <row r="795" spans="1:36" x14ac:dyDescent="0.25">
      <c r="A795" s="61" t="s">
        <v>1</v>
      </c>
      <c r="B795" s="61" t="s">
        <v>22</v>
      </c>
      <c r="C795" s="61">
        <v>2007</v>
      </c>
      <c r="D795" s="64">
        <v>39238</v>
      </c>
      <c r="E795" s="61">
        <v>0.02</v>
      </c>
      <c r="F795" s="61">
        <v>3</v>
      </c>
      <c r="Q795" s="64"/>
      <c r="R795" s="63"/>
      <c r="Y795" s="61"/>
      <c r="AA795" s="61"/>
      <c r="AB795" s="61"/>
      <c r="AJ795" s="68"/>
    </row>
    <row r="796" spans="1:36" x14ac:dyDescent="0.25">
      <c r="A796" s="61" t="s">
        <v>1</v>
      </c>
      <c r="B796" s="61" t="s">
        <v>25</v>
      </c>
      <c r="C796" s="61">
        <v>2007</v>
      </c>
      <c r="D796" s="64">
        <v>39252</v>
      </c>
      <c r="E796" s="61">
        <v>1.7999999999999999E-2</v>
      </c>
      <c r="F796" s="61">
        <v>0</v>
      </c>
      <c r="Q796" s="64"/>
      <c r="R796" s="63"/>
      <c r="Y796" s="61"/>
      <c r="AA796" s="61"/>
      <c r="AB796" s="61"/>
      <c r="AJ796" s="67"/>
    </row>
    <row r="797" spans="1:36" x14ac:dyDescent="0.25">
      <c r="A797" s="61" t="s">
        <v>1</v>
      </c>
      <c r="B797" s="61" t="s">
        <v>49</v>
      </c>
      <c r="C797" s="61">
        <v>2007</v>
      </c>
      <c r="D797" s="64">
        <v>39252</v>
      </c>
      <c r="E797" s="61">
        <v>2.1999999999999999E-2</v>
      </c>
      <c r="F797" s="61">
        <v>1</v>
      </c>
      <c r="Q797" s="64"/>
      <c r="R797" s="63"/>
      <c r="Y797" s="61"/>
      <c r="AA797" s="61"/>
      <c r="AB797" s="61"/>
      <c r="AJ797" s="67"/>
    </row>
    <row r="798" spans="1:36" x14ac:dyDescent="0.25">
      <c r="A798" s="61" t="s">
        <v>1</v>
      </c>
      <c r="B798" s="61" t="s">
        <v>22</v>
      </c>
      <c r="C798" s="61">
        <v>2007</v>
      </c>
      <c r="D798" s="64">
        <v>39252</v>
      </c>
      <c r="E798" s="61">
        <v>2.8000000000000001E-2</v>
      </c>
      <c r="F798" s="61">
        <v>3</v>
      </c>
      <c r="Q798" s="64"/>
      <c r="R798" s="63"/>
      <c r="Y798" s="61"/>
      <c r="AA798" s="61"/>
      <c r="AB798" s="61"/>
      <c r="AJ798" s="67"/>
    </row>
    <row r="799" spans="1:36" x14ac:dyDescent="0.25">
      <c r="A799" s="61" t="s">
        <v>1</v>
      </c>
      <c r="B799" s="61" t="s">
        <v>25</v>
      </c>
      <c r="C799" s="61">
        <v>2007</v>
      </c>
      <c r="D799" s="64">
        <v>39266</v>
      </c>
      <c r="E799" s="61">
        <v>3.3000000000000002E-2</v>
      </c>
      <c r="F799" s="61">
        <v>0</v>
      </c>
      <c r="Q799" s="64"/>
      <c r="R799" s="63"/>
      <c r="Y799" s="61"/>
      <c r="AA799" s="61"/>
      <c r="AB799" s="61"/>
      <c r="AJ799" s="67"/>
    </row>
    <row r="800" spans="1:36" x14ac:dyDescent="0.25">
      <c r="A800" s="61" t="s">
        <v>1</v>
      </c>
      <c r="B800" s="61" t="s">
        <v>49</v>
      </c>
      <c r="C800" s="61">
        <v>2007</v>
      </c>
      <c r="D800" s="64">
        <v>39266</v>
      </c>
      <c r="E800" s="61">
        <v>3.4000000000000002E-2</v>
      </c>
      <c r="F800" s="61">
        <v>1</v>
      </c>
      <c r="Q800" s="64"/>
      <c r="R800" s="63"/>
      <c r="Y800" s="61"/>
      <c r="AA800" s="61"/>
      <c r="AB800" s="61"/>
      <c r="AJ800" s="68"/>
    </row>
    <row r="801" spans="1:36" x14ac:dyDescent="0.25">
      <c r="A801" s="61" t="s">
        <v>1</v>
      </c>
      <c r="B801" s="61" t="s">
        <v>22</v>
      </c>
      <c r="C801" s="61">
        <v>2007</v>
      </c>
      <c r="D801" s="64">
        <v>39266</v>
      </c>
      <c r="E801" s="61">
        <v>0.04</v>
      </c>
      <c r="F801" s="61">
        <v>3</v>
      </c>
      <c r="Q801" s="64"/>
      <c r="R801" s="63"/>
      <c r="Y801" s="61"/>
      <c r="AA801" s="61"/>
      <c r="AB801" s="61"/>
      <c r="AJ801" s="67"/>
    </row>
    <row r="802" spans="1:36" x14ac:dyDescent="0.25">
      <c r="A802" s="61" t="s">
        <v>1</v>
      </c>
      <c r="B802" s="61" t="s">
        <v>25</v>
      </c>
      <c r="C802" s="61">
        <v>2007</v>
      </c>
      <c r="D802" s="64">
        <v>39280</v>
      </c>
      <c r="E802" s="61">
        <v>2.5000000000000001E-2</v>
      </c>
      <c r="F802" s="61">
        <v>0</v>
      </c>
      <c r="Q802" s="64"/>
      <c r="R802" s="63"/>
      <c r="Y802" s="61"/>
      <c r="AA802" s="61"/>
      <c r="AB802" s="61"/>
      <c r="AJ802" s="67"/>
    </row>
    <row r="803" spans="1:36" x14ac:dyDescent="0.25">
      <c r="A803" s="61" t="s">
        <v>1</v>
      </c>
      <c r="B803" s="61" t="s">
        <v>49</v>
      </c>
      <c r="C803" s="61">
        <v>2007</v>
      </c>
      <c r="D803" s="64">
        <v>39280</v>
      </c>
      <c r="E803" s="61">
        <v>2.4E-2</v>
      </c>
      <c r="F803" s="61">
        <v>1</v>
      </c>
      <c r="Q803" s="64"/>
      <c r="R803" s="63"/>
      <c r="Y803" s="61"/>
      <c r="AA803" s="61"/>
      <c r="AB803" s="61"/>
      <c r="AJ803" s="67"/>
    </row>
    <row r="804" spans="1:36" x14ac:dyDescent="0.25">
      <c r="A804" s="61" t="s">
        <v>1</v>
      </c>
      <c r="B804" s="61" t="s">
        <v>22</v>
      </c>
      <c r="C804" s="61">
        <v>2007</v>
      </c>
      <c r="D804" s="64">
        <v>39280</v>
      </c>
      <c r="E804" s="61">
        <v>2.4E-2</v>
      </c>
      <c r="F804" s="61">
        <v>3</v>
      </c>
      <c r="Q804" s="64"/>
      <c r="R804" s="63"/>
      <c r="Y804" s="61"/>
      <c r="AA804" s="61"/>
      <c r="AB804" s="61"/>
      <c r="AJ804" s="67"/>
    </row>
    <row r="805" spans="1:36" x14ac:dyDescent="0.25">
      <c r="A805" s="61" t="s">
        <v>1</v>
      </c>
      <c r="B805" s="61" t="s">
        <v>25</v>
      </c>
      <c r="C805" s="61">
        <v>2007</v>
      </c>
      <c r="D805" s="64">
        <v>39294</v>
      </c>
      <c r="E805" s="61">
        <v>0.02</v>
      </c>
      <c r="F805" s="61">
        <v>0</v>
      </c>
      <c r="Q805" s="64"/>
      <c r="R805" s="63"/>
      <c r="Y805" s="61"/>
      <c r="AA805" s="61"/>
      <c r="AB805" s="61"/>
      <c r="AJ805" s="68"/>
    </row>
    <row r="806" spans="1:36" x14ac:dyDescent="0.25">
      <c r="A806" s="61" t="s">
        <v>1</v>
      </c>
      <c r="B806" s="61" t="s">
        <v>49</v>
      </c>
      <c r="C806" s="61">
        <v>2007</v>
      </c>
      <c r="D806" s="64">
        <v>39294</v>
      </c>
      <c r="E806" s="61">
        <v>1.9E-2</v>
      </c>
      <c r="F806" s="61">
        <v>1</v>
      </c>
      <c r="Q806" s="64"/>
      <c r="R806" s="63"/>
      <c r="Y806" s="61"/>
      <c r="AA806" s="61"/>
      <c r="AB806" s="61"/>
      <c r="AJ806" s="67"/>
    </row>
    <row r="807" spans="1:36" x14ac:dyDescent="0.25">
      <c r="A807" s="61" t="s">
        <v>1</v>
      </c>
      <c r="B807" s="61" t="s">
        <v>22</v>
      </c>
      <c r="C807" s="61">
        <v>2007</v>
      </c>
      <c r="D807" s="64">
        <v>39294</v>
      </c>
      <c r="E807" s="61">
        <v>0.02</v>
      </c>
      <c r="F807" s="61">
        <v>3</v>
      </c>
      <c r="Q807" s="64"/>
      <c r="R807" s="63"/>
      <c r="Y807" s="61"/>
      <c r="AA807" s="61"/>
      <c r="AB807" s="61"/>
      <c r="AJ807" s="67"/>
    </row>
    <row r="808" spans="1:36" x14ac:dyDescent="0.25">
      <c r="A808" s="61" t="s">
        <v>1</v>
      </c>
      <c r="B808" s="61" t="s">
        <v>25</v>
      </c>
      <c r="C808" s="61">
        <v>2007</v>
      </c>
      <c r="D808" s="64">
        <v>39308</v>
      </c>
      <c r="E808" s="61">
        <v>1.7999999999999999E-2</v>
      </c>
      <c r="F808" s="61">
        <v>0</v>
      </c>
      <c r="Q808" s="64"/>
      <c r="R808" s="63"/>
      <c r="Y808" s="61"/>
      <c r="AA808" s="61"/>
      <c r="AB808" s="61"/>
      <c r="AJ808" s="67"/>
    </row>
    <row r="809" spans="1:36" x14ac:dyDescent="0.25">
      <c r="A809" s="61" t="s">
        <v>1</v>
      </c>
      <c r="B809" s="61" t="s">
        <v>49</v>
      </c>
      <c r="C809" s="61">
        <v>2007</v>
      </c>
      <c r="D809" s="64">
        <v>39308</v>
      </c>
      <c r="E809" s="61">
        <v>2.1999999999999999E-2</v>
      </c>
      <c r="F809" s="61">
        <v>1</v>
      </c>
      <c r="Q809" s="64"/>
      <c r="R809" s="63"/>
      <c r="Y809" s="61"/>
      <c r="AA809" s="61"/>
      <c r="AB809" s="61"/>
      <c r="AJ809" s="67"/>
    </row>
    <row r="810" spans="1:36" x14ac:dyDescent="0.25">
      <c r="A810" s="61" t="s">
        <v>1</v>
      </c>
      <c r="B810" s="61" t="s">
        <v>22</v>
      </c>
      <c r="C810" s="61">
        <v>2007</v>
      </c>
      <c r="D810" s="64">
        <v>39308</v>
      </c>
      <c r="E810" s="61">
        <v>2.1999999999999999E-2</v>
      </c>
      <c r="F810" s="61">
        <v>3</v>
      </c>
      <c r="Q810" s="64"/>
      <c r="R810" s="63"/>
      <c r="Y810" s="61"/>
      <c r="AA810" s="61"/>
      <c r="AB810" s="61"/>
      <c r="AJ810" s="68"/>
    </row>
    <row r="811" spans="1:36" x14ac:dyDescent="0.25">
      <c r="A811" s="61" t="s">
        <v>1</v>
      </c>
      <c r="B811" s="61" t="s">
        <v>25</v>
      </c>
      <c r="C811" s="61">
        <v>2007</v>
      </c>
      <c r="D811" s="64">
        <v>39322</v>
      </c>
      <c r="E811" s="61">
        <v>0.02</v>
      </c>
      <c r="F811" s="61">
        <v>0</v>
      </c>
      <c r="Q811" s="64"/>
      <c r="R811" s="63"/>
      <c r="Y811" s="61"/>
      <c r="AA811" s="61"/>
      <c r="AB811" s="61"/>
      <c r="AJ811" s="67"/>
    </row>
    <row r="812" spans="1:36" x14ac:dyDescent="0.25">
      <c r="A812" s="61" t="s">
        <v>1</v>
      </c>
      <c r="B812" s="61" t="s">
        <v>49</v>
      </c>
      <c r="C812" s="61">
        <v>2007</v>
      </c>
      <c r="D812" s="64">
        <v>39322</v>
      </c>
      <c r="E812" s="61">
        <v>2.5000000000000001E-2</v>
      </c>
      <c r="F812" s="61">
        <v>1</v>
      </c>
      <c r="Q812" s="64"/>
      <c r="R812" s="63"/>
      <c r="Y812" s="61"/>
      <c r="AA812" s="61"/>
      <c r="AB812" s="61"/>
      <c r="AJ812" s="67"/>
    </row>
    <row r="813" spans="1:36" x14ac:dyDescent="0.25">
      <c r="A813" s="61" t="s">
        <v>1</v>
      </c>
      <c r="B813" s="61" t="s">
        <v>22</v>
      </c>
      <c r="C813" s="61">
        <v>2007</v>
      </c>
      <c r="D813" s="64">
        <v>39322</v>
      </c>
      <c r="E813" s="61">
        <v>2.5999999999999999E-2</v>
      </c>
      <c r="F813" s="61">
        <v>3</v>
      </c>
      <c r="Q813" s="64"/>
      <c r="R813" s="63"/>
      <c r="Y813" s="61"/>
      <c r="AA813" s="61"/>
      <c r="AB813" s="61"/>
      <c r="AJ813" s="67"/>
    </row>
    <row r="814" spans="1:36" x14ac:dyDescent="0.25">
      <c r="A814" s="61" t="s">
        <v>1</v>
      </c>
      <c r="B814" s="61" t="s">
        <v>25</v>
      </c>
      <c r="C814" s="61">
        <v>2007</v>
      </c>
      <c r="D814" s="64">
        <v>39336</v>
      </c>
      <c r="E814" s="61">
        <v>3.9E-2</v>
      </c>
      <c r="F814" s="61">
        <v>0</v>
      </c>
      <c r="Q814" s="64"/>
      <c r="R814" s="63"/>
      <c r="Y814" s="61"/>
      <c r="AA814" s="61"/>
      <c r="AB814" s="61"/>
      <c r="AJ814" s="67"/>
    </row>
    <row r="815" spans="1:36" x14ac:dyDescent="0.25">
      <c r="A815" s="61" t="s">
        <v>1</v>
      </c>
      <c r="B815" s="61" t="s">
        <v>49</v>
      </c>
      <c r="C815" s="61">
        <v>2007</v>
      </c>
      <c r="D815" s="64">
        <v>39336</v>
      </c>
      <c r="E815" s="61">
        <v>3.4000000000000002E-2</v>
      </c>
      <c r="F815" s="61">
        <v>1</v>
      </c>
      <c r="Q815" s="64"/>
      <c r="R815" s="63"/>
      <c r="Y815" s="61"/>
      <c r="AA815" s="61"/>
      <c r="AB815" s="61"/>
      <c r="AJ815" s="68"/>
    </row>
    <row r="816" spans="1:36" x14ac:dyDescent="0.25">
      <c r="A816" s="61" t="s">
        <v>1</v>
      </c>
      <c r="B816" s="61" t="s">
        <v>22</v>
      </c>
      <c r="C816" s="61">
        <v>2007</v>
      </c>
      <c r="D816" s="64">
        <v>39336</v>
      </c>
      <c r="E816" s="61">
        <v>3.3000000000000002E-2</v>
      </c>
      <c r="F816" s="61">
        <v>3</v>
      </c>
      <c r="Q816" s="64"/>
      <c r="R816" s="63"/>
      <c r="Y816" s="61"/>
      <c r="AA816" s="61"/>
      <c r="AB816" s="61"/>
      <c r="AJ816" s="67"/>
    </row>
    <row r="817" spans="1:36" x14ac:dyDescent="0.25">
      <c r="A817" s="61" t="s">
        <v>1</v>
      </c>
      <c r="B817" s="61" t="s">
        <v>25</v>
      </c>
      <c r="C817" s="61">
        <v>2007</v>
      </c>
      <c r="D817" s="64">
        <v>39350</v>
      </c>
      <c r="E817" s="61">
        <v>2.1000000000000001E-2</v>
      </c>
      <c r="F817" s="61">
        <v>0</v>
      </c>
      <c r="Q817" s="64"/>
      <c r="R817" s="63"/>
      <c r="Y817" s="61"/>
      <c r="AA817" s="61"/>
      <c r="AB817" s="61"/>
      <c r="AJ817" s="67"/>
    </row>
    <row r="818" spans="1:36" x14ac:dyDescent="0.25">
      <c r="A818" s="61" t="s">
        <v>1</v>
      </c>
      <c r="B818" s="61" t="s">
        <v>49</v>
      </c>
      <c r="C818" s="61">
        <v>2007</v>
      </c>
      <c r="D818" s="64">
        <v>39350</v>
      </c>
      <c r="E818" s="61">
        <v>2.5000000000000001E-2</v>
      </c>
      <c r="F818" s="61">
        <v>1</v>
      </c>
      <c r="Q818" s="64"/>
      <c r="R818" s="63"/>
      <c r="Y818" s="61"/>
      <c r="AA818" s="61"/>
      <c r="AB818" s="61"/>
      <c r="AJ818" s="67"/>
    </row>
    <row r="819" spans="1:36" x14ac:dyDescent="0.25">
      <c r="A819" s="61" t="s">
        <v>1</v>
      </c>
      <c r="B819" s="61" t="s">
        <v>22</v>
      </c>
      <c r="C819" s="61">
        <v>2007</v>
      </c>
      <c r="D819" s="64">
        <v>39350</v>
      </c>
      <c r="E819" s="61">
        <v>2.5999999999999999E-2</v>
      </c>
      <c r="F819" s="61">
        <v>3</v>
      </c>
      <c r="Q819" s="64"/>
      <c r="R819" s="63"/>
      <c r="Y819" s="61"/>
      <c r="AA819" s="61"/>
      <c r="AB819" s="61"/>
      <c r="AJ819" s="67"/>
    </row>
    <row r="820" spans="1:36" x14ac:dyDescent="0.25">
      <c r="A820" s="61" t="s">
        <v>1</v>
      </c>
      <c r="B820" s="61" t="s">
        <v>25</v>
      </c>
      <c r="C820" s="61">
        <v>2007</v>
      </c>
      <c r="D820" s="64">
        <v>39364</v>
      </c>
      <c r="E820" s="61">
        <v>0.03</v>
      </c>
      <c r="F820" s="61">
        <v>0</v>
      </c>
      <c r="Q820" s="64"/>
      <c r="R820" s="63"/>
      <c r="Y820" s="61"/>
      <c r="AA820" s="61"/>
      <c r="AB820" s="61"/>
      <c r="AJ820" s="68"/>
    </row>
    <row r="821" spans="1:36" x14ac:dyDescent="0.25">
      <c r="A821" s="61" t="s">
        <v>1</v>
      </c>
      <c r="B821" s="61" t="s">
        <v>22</v>
      </c>
      <c r="C821" s="61">
        <v>2007</v>
      </c>
      <c r="D821" s="64">
        <v>39364</v>
      </c>
      <c r="E821" s="61">
        <v>0.03</v>
      </c>
      <c r="F821" s="61">
        <v>3</v>
      </c>
      <c r="Q821" s="64"/>
      <c r="R821" s="63"/>
      <c r="Y821" s="61"/>
      <c r="AA821" s="61"/>
      <c r="AB821" s="61"/>
      <c r="AJ821" s="67"/>
    </row>
    <row r="822" spans="1:36" x14ac:dyDescent="0.25">
      <c r="A822" s="61" t="s">
        <v>1</v>
      </c>
      <c r="B822" s="61" t="s">
        <v>25</v>
      </c>
      <c r="C822" s="61">
        <v>2007</v>
      </c>
      <c r="D822" s="64">
        <v>39379</v>
      </c>
      <c r="E822" s="61">
        <v>3.5000000000000003E-2</v>
      </c>
      <c r="F822" s="61">
        <v>0</v>
      </c>
      <c r="Q822" s="64"/>
      <c r="R822" s="63"/>
      <c r="Y822" s="61"/>
      <c r="AA822" s="61"/>
      <c r="AB822" s="61"/>
      <c r="AJ822" s="67"/>
    </row>
    <row r="823" spans="1:36" x14ac:dyDescent="0.25">
      <c r="A823" s="61" t="s">
        <v>1</v>
      </c>
      <c r="B823" s="61" t="s">
        <v>22</v>
      </c>
      <c r="C823" s="61">
        <v>2007</v>
      </c>
      <c r="D823" s="64">
        <v>39379</v>
      </c>
      <c r="E823" s="61">
        <v>2.5000000000000001E-2</v>
      </c>
      <c r="F823" s="61">
        <v>3</v>
      </c>
      <c r="Q823" s="64"/>
      <c r="R823" s="63"/>
      <c r="Y823" s="61"/>
      <c r="AA823" s="61"/>
      <c r="AB823" s="61"/>
      <c r="AJ823" s="67"/>
    </row>
    <row r="824" spans="1:36" x14ac:dyDescent="0.25">
      <c r="A824" s="61" t="s">
        <v>1</v>
      </c>
      <c r="B824" s="61" t="s">
        <v>42</v>
      </c>
      <c r="C824" s="61">
        <v>2007</v>
      </c>
      <c r="D824" s="64">
        <v>39379</v>
      </c>
      <c r="E824" s="61">
        <v>2.5999999999999999E-2</v>
      </c>
      <c r="F824" s="61">
        <v>3</v>
      </c>
      <c r="Q824" s="64"/>
      <c r="R824" s="63"/>
      <c r="Y824" s="61"/>
      <c r="AA824" s="61"/>
      <c r="AB824" s="61"/>
      <c r="AJ824" s="67"/>
    </row>
    <row r="825" spans="1:36" x14ac:dyDescent="0.25">
      <c r="A825" s="61" t="s">
        <v>1</v>
      </c>
      <c r="B825" s="61" t="s">
        <v>42</v>
      </c>
      <c r="C825" s="61">
        <v>2007</v>
      </c>
      <c r="D825" s="64">
        <v>39386</v>
      </c>
      <c r="E825" s="61">
        <v>2.5000000000000001E-2</v>
      </c>
      <c r="F825" s="61">
        <v>3</v>
      </c>
      <c r="Q825" s="64"/>
      <c r="R825" s="63"/>
      <c r="Y825" s="61"/>
      <c r="AA825" s="61"/>
      <c r="AB825" s="61"/>
      <c r="AJ825" s="68"/>
    </row>
    <row r="826" spans="1:36" x14ac:dyDescent="0.25">
      <c r="A826" s="61" t="s">
        <v>1</v>
      </c>
      <c r="B826" s="61" t="s">
        <v>25</v>
      </c>
      <c r="C826" s="61">
        <v>2007</v>
      </c>
      <c r="D826" s="64">
        <v>39394</v>
      </c>
      <c r="E826" s="61">
        <v>4.2999999999999997E-2</v>
      </c>
      <c r="F826" s="61">
        <v>0</v>
      </c>
      <c r="Q826" s="64"/>
      <c r="R826" s="63"/>
      <c r="Y826" s="61"/>
      <c r="AA826" s="61"/>
      <c r="AB826" s="61"/>
      <c r="AJ826" s="67"/>
    </row>
    <row r="827" spans="1:36" x14ac:dyDescent="0.25">
      <c r="A827" s="61" t="s">
        <v>1</v>
      </c>
      <c r="B827" s="61" t="s">
        <v>22</v>
      </c>
      <c r="C827" s="61">
        <v>2007</v>
      </c>
      <c r="D827" s="64">
        <v>39394</v>
      </c>
      <c r="E827" s="61">
        <v>4.2999999999999997E-2</v>
      </c>
      <c r="F827" s="61">
        <v>3</v>
      </c>
      <c r="Q827" s="64"/>
      <c r="R827" s="63"/>
      <c r="Y827" s="61"/>
      <c r="AA827" s="61"/>
      <c r="AB827" s="61"/>
      <c r="AJ827" s="67"/>
    </row>
    <row r="828" spans="1:36" x14ac:dyDescent="0.25">
      <c r="A828" s="61" t="s">
        <v>1</v>
      </c>
      <c r="B828" s="61" t="s">
        <v>25</v>
      </c>
      <c r="C828" s="61">
        <v>2007</v>
      </c>
      <c r="D828" s="64">
        <v>39406</v>
      </c>
      <c r="E828" s="61">
        <v>4.7E-2</v>
      </c>
      <c r="F828" s="61">
        <v>0</v>
      </c>
      <c r="Q828" s="64"/>
      <c r="R828" s="63"/>
      <c r="Y828" s="61"/>
      <c r="AA828" s="61"/>
      <c r="AB828" s="61"/>
      <c r="AJ828" s="67"/>
    </row>
    <row r="829" spans="1:36" x14ac:dyDescent="0.25">
      <c r="A829" s="61" t="s">
        <v>1</v>
      </c>
      <c r="B829" s="61" t="s">
        <v>22</v>
      </c>
      <c r="C829" s="61">
        <v>2007</v>
      </c>
      <c r="D829" s="64">
        <v>39406</v>
      </c>
      <c r="E829" s="61">
        <v>4.5999999999999999E-2</v>
      </c>
      <c r="F829" s="61">
        <v>3</v>
      </c>
      <c r="Q829" s="64"/>
      <c r="R829" s="63"/>
      <c r="Y829" s="61"/>
      <c r="AA829" s="61"/>
      <c r="AB829" s="61"/>
      <c r="AJ829" s="67"/>
    </row>
    <row r="830" spans="1:36" x14ac:dyDescent="0.25">
      <c r="A830" s="61" t="s">
        <v>1</v>
      </c>
      <c r="B830" s="61" t="s">
        <v>25</v>
      </c>
      <c r="C830" s="61">
        <v>2007</v>
      </c>
      <c r="D830" s="64">
        <v>39429</v>
      </c>
      <c r="E830" s="61">
        <v>0.04</v>
      </c>
      <c r="F830" s="61">
        <v>0</v>
      </c>
      <c r="Q830" s="64"/>
      <c r="R830" s="63"/>
      <c r="Y830" s="61"/>
      <c r="AA830" s="61"/>
      <c r="AB830" s="61"/>
      <c r="AJ830" s="68"/>
    </row>
    <row r="831" spans="1:36" x14ac:dyDescent="0.25">
      <c r="A831" s="61" t="s">
        <v>1</v>
      </c>
      <c r="B831" s="61" t="s">
        <v>22</v>
      </c>
      <c r="C831" s="61">
        <v>2007</v>
      </c>
      <c r="D831" s="64">
        <v>39429</v>
      </c>
      <c r="E831" s="61">
        <v>4.2999999999999997E-2</v>
      </c>
      <c r="F831" s="61">
        <v>3</v>
      </c>
      <c r="Q831" s="64"/>
      <c r="R831" s="63"/>
      <c r="Y831" s="61"/>
      <c r="AA831" s="61"/>
      <c r="AB831" s="61"/>
      <c r="AJ831" s="67"/>
    </row>
    <row r="832" spans="1:36" x14ac:dyDescent="0.25">
      <c r="A832" s="61" t="s">
        <v>1</v>
      </c>
      <c r="B832" s="61" t="s">
        <v>25</v>
      </c>
      <c r="C832" s="61">
        <v>2008</v>
      </c>
      <c r="D832" s="64">
        <v>39455</v>
      </c>
      <c r="E832" s="61">
        <v>3.3000000000000002E-2</v>
      </c>
      <c r="F832" s="61">
        <v>0</v>
      </c>
      <c r="Q832" s="64"/>
      <c r="R832" s="63"/>
      <c r="Y832" s="61"/>
      <c r="AA832" s="61"/>
      <c r="AB832" s="61"/>
      <c r="AJ832" s="67"/>
    </row>
    <row r="833" spans="1:36" x14ac:dyDescent="0.25">
      <c r="A833" s="61" t="s">
        <v>1</v>
      </c>
      <c r="B833" s="61" t="s">
        <v>22</v>
      </c>
      <c r="C833" s="61">
        <v>2008</v>
      </c>
      <c r="D833" s="64">
        <v>39455</v>
      </c>
      <c r="E833" s="61">
        <v>3.4000000000000002E-2</v>
      </c>
      <c r="F833" s="61">
        <v>3</v>
      </c>
      <c r="Q833" s="64"/>
      <c r="R833" s="63"/>
      <c r="Y833" s="61"/>
      <c r="AA833" s="61"/>
      <c r="AB833" s="61"/>
      <c r="AJ833" s="67"/>
    </row>
    <row r="834" spans="1:36" x14ac:dyDescent="0.25">
      <c r="A834" s="61" t="s">
        <v>1</v>
      </c>
      <c r="B834" s="61" t="s">
        <v>25</v>
      </c>
      <c r="C834" s="61">
        <v>2008</v>
      </c>
      <c r="D834" s="64">
        <v>39486</v>
      </c>
      <c r="E834" s="61">
        <v>5.8000000000000003E-2</v>
      </c>
      <c r="F834" s="61">
        <v>0</v>
      </c>
      <c r="Q834" s="64"/>
      <c r="R834" s="63"/>
      <c r="Y834" s="61"/>
      <c r="AA834" s="61"/>
      <c r="AB834" s="61"/>
      <c r="AJ834" s="67"/>
    </row>
    <row r="835" spans="1:36" x14ac:dyDescent="0.25">
      <c r="A835" s="61" t="s">
        <v>1</v>
      </c>
      <c r="B835" s="61" t="s">
        <v>22</v>
      </c>
      <c r="C835" s="61">
        <v>2008</v>
      </c>
      <c r="D835" s="64">
        <v>39486</v>
      </c>
      <c r="E835" s="61">
        <v>5.6000000000000001E-2</v>
      </c>
      <c r="F835" s="61">
        <v>3</v>
      </c>
      <c r="Q835" s="64"/>
      <c r="R835" s="63"/>
      <c r="Y835" s="61"/>
      <c r="AA835" s="61"/>
      <c r="AB835" s="61"/>
      <c r="AJ835" s="68"/>
    </row>
    <row r="836" spans="1:36" x14ac:dyDescent="0.25">
      <c r="A836" s="61" t="s">
        <v>1</v>
      </c>
      <c r="B836" s="61" t="s">
        <v>25</v>
      </c>
      <c r="C836" s="61">
        <v>2008</v>
      </c>
      <c r="D836" s="64">
        <v>39534</v>
      </c>
      <c r="E836" s="61">
        <v>2.5000000000000001E-2</v>
      </c>
      <c r="F836" s="61">
        <v>0</v>
      </c>
      <c r="Q836" s="64"/>
      <c r="R836" s="63"/>
      <c r="Y836" s="61"/>
      <c r="AA836" s="61"/>
      <c r="AB836" s="61"/>
      <c r="AJ836" s="67"/>
    </row>
    <row r="837" spans="1:36" x14ac:dyDescent="0.25">
      <c r="A837" s="61" t="s">
        <v>1</v>
      </c>
      <c r="B837" s="61" t="s">
        <v>22</v>
      </c>
      <c r="C837" s="61">
        <v>2008</v>
      </c>
      <c r="D837" s="64">
        <v>39534</v>
      </c>
      <c r="E837" s="61">
        <v>2.3E-2</v>
      </c>
      <c r="F837" s="61">
        <v>3</v>
      </c>
      <c r="Q837" s="64"/>
      <c r="R837" s="63"/>
      <c r="Y837" s="61"/>
      <c r="AA837" s="61"/>
      <c r="AB837" s="61"/>
      <c r="AJ837" s="67"/>
    </row>
    <row r="838" spans="1:36" x14ac:dyDescent="0.25">
      <c r="A838" s="61" t="s">
        <v>1</v>
      </c>
      <c r="B838" s="61" t="s">
        <v>25</v>
      </c>
      <c r="C838" s="61">
        <v>2008</v>
      </c>
      <c r="D838" s="64">
        <v>39547</v>
      </c>
      <c r="E838" s="61">
        <v>0.02</v>
      </c>
      <c r="F838" s="61">
        <v>0</v>
      </c>
      <c r="Q838" s="64"/>
      <c r="R838" s="63"/>
      <c r="Y838" s="61"/>
      <c r="AA838" s="61"/>
      <c r="AB838" s="61"/>
      <c r="AJ838" s="67"/>
    </row>
    <row r="839" spans="1:36" x14ac:dyDescent="0.25">
      <c r="A839" s="61" t="s">
        <v>1</v>
      </c>
      <c r="B839" s="61" t="s">
        <v>22</v>
      </c>
      <c r="C839" s="61">
        <v>2008</v>
      </c>
      <c r="D839" s="64">
        <v>39547</v>
      </c>
      <c r="E839" s="61">
        <v>0.02</v>
      </c>
      <c r="F839" s="61">
        <v>3</v>
      </c>
      <c r="Q839" s="64"/>
      <c r="R839" s="63"/>
      <c r="Y839" s="61"/>
      <c r="AA839" s="61"/>
      <c r="AB839" s="61"/>
      <c r="AJ839" s="67"/>
    </row>
    <row r="840" spans="1:36" x14ac:dyDescent="0.25">
      <c r="A840" s="61" t="s">
        <v>1</v>
      </c>
      <c r="B840" s="61" t="s">
        <v>25</v>
      </c>
      <c r="C840" s="61">
        <v>2008</v>
      </c>
      <c r="D840" s="64">
        <v>39560</v>
      </c>
      <c r="E840" s="61">
        <v>1.7999999999999999E-2</v>
      </c>
      <c r="F840" s="61">
        <v>0</v>
      </c>
      <c r="Q840" s="64"/>
      <c r="R840" s="63"/>
      <c r="Y840" s="61"/>
      <c r="AA840" s="61"/>
      <c r="AB840" s="61"/>
      <c r="AJ840" s="68"/>
    </row>
    <row r="841" spans="1:36" x14ac:dyDescent="0.25">
      <c r="A841" s="61" t="s">
        <v>1</v>
      </c>
      <c r="B841" s="61" t="s">
        <v>22</v>
      </c>
      <c r="C841" s="61">
        <v>2008</v>
      </c>
      <c r="D841" s="64">
        <v>39560</v>
      </c>
      <c r="E841" s="61">
        <v>0.02</v>
      </c>
      <c r="F841" s="61">
        <v>3</v>
      </c>
      <c r="Q841" s="64"/>
      <c r="R841" s="63"/>
      <c r="Y841" s="61"/>
      <c r="AA841" s="61"/>
      <c r="AB841" s="61"/>
      <c r="AJ841" s="67"/>
    </row>
    <row r="842" spans="1:36" x14ac:dyDescent="0.25">
      <c r="A842" s="61" t="s">
        <v>1</v>
      </c>
      <c r="B842" s="61" t="s">
        <v>25</v>
      </c>
      <c r="C842" s="61">
        <v>2008</v>
      </c>
      <c r="D842" s="64">
        <v>39574</v>
      </c>
      <c r="E842" s="61">
        <v>1.7000000000000001E-2</v>
      </c>
      <c r="F842" s="61">
        <v>0</v>
      </c>
      <c r="Q842" s="64"/>
      <c r="R842" s="63"/>
      <c r="Y842" s="61"/>
      <c r="AA842" s="61"/>
      <c r="AB842" s="61"/>
      <c r="AJ842" s="67"/>
    </row>
    <row r="843" spans="1:36" x14ac:dyDescent="0.25">
      <c r="A843" s="61" t="s">
        <v>1</v>
      </c>
      <c r="B843" s="61" t="s">
        <v>22</v>
      </c>
      <c r="C843" s="61">
        <v>2008</v>
      </c>
      <c r="D843" s="64">
        <v>39574</v>
      </c>
      <c r="E843" s="61">
        <v>1.9E-2</v>
      </c>
      <c r="F843" s="61">
        <v>3</v>
      </c>
      <c r="Q843" s="64"/>
      <c r="R843" s="63"/>
      <c r="Y843" s="61"/>
      <c r="AA843" s="61"/>
      <c r="AB843" s="61"/>
      <c r="AJ843" s="67"/>
    </row>
    <row r="844" spans="1:36" x14ac:dyDescent="0.25">
      <c r="A844" s="61" t="s">
        <v>1</v>
      </c>
      <c r="B844" s="61" t="s">
        <v>25</v>
      </c>
      <c r="C844" s="61">
        <v>2008</v>
      </c>
      <c r="D844" s="64">
        <v>39588</v>
      </c>
      <c r="E844" s="61">
        <v>0.01</v>
      </c>
      <c r="F844" s="61">
        <v>0</v>
      </c>
      <c r="Q844" s="64"/>
      <c r="R844" s="63"/>
      <c r="Y844" s="61"/>
      <c r="AA844" s="61"/>
      <c r="AB844" s="61"/>
      <c r="AJ844" s="67"/>
    </row>
    <row r="845" spans="1:36" x14ac:dyDescent="0.25">
      <c r="A845" s="61" t="s">
        <v>1</v>
      </c>
      <c r="B845" s="61" t="s">
        <v>22</v>
      </c>
      <c r="C845" s="61">
        <v>2008</v>
      </c>
      <c r="D845" s="64">
        <v>39588</v>
      </c>
      <c r="E845" s="61">
        <v>0.02</v>
      </c>
      <c r="F845" s="61">
        <v>3</v>
      </c>
      <c r="Q845" s="64"/>
      <c r="R845" s="63"/>
      <c r="Y845" s="61"/>
      <c r="AA845" s="61"/>
      <c r="AB845" s="61"/>
      <c r="AJ845" s="68"/>
    </row>
    <row r="846" spans="1:36" x14ac:dyDescent="0.25">
      <c r="A846" s="61" t="s">
        <v>1</v>
      </c>
      <c r="B846" s="61" t="s">
        <v>25</v>
      </c>
      <c r="C846" s="61">
        <v>2008</v>
      </c>
      <c r="D846" s="64">
        <v>39602</v>
      </c>
      <c r="E846" s="61">
        <v>1.7000000000000001E-2</v>
      </c>
      <c r="F846" s="61">
        <v>0</v>
      </c>
      <c r="Q846" s="64"/>
      <c r="R846" s="63"/>
      <c r="Y846" s="61"/>
      <c r="AA846" s="61"/>
      <c r="AB846" s="61"/>
      <c r="AJ846" s="67"/>
    </row>
    <row r="847" spans="1:36" x14ac:dyDescent="0.25">
      <c r="A847" s="61" t="s">
        <v>1</v>
      </c>
      <c r="B847" s="61" t="s">
        <v>49</v>
      </c>
      <c r="C847" s="61">
        <v>2008</v>
      </c>
      <c r="D847" s="64">
        <v>39602</v>
      </c>
      <c r="E847" s="61">
        <v>1.0999999999999999E-2</v>
      </c>
      <c r="F847" s="61">
        <v>1</v>
      </c>
      <c r="Q847" s="64"/>
      <c r="R847" s="63"/>
      <c r="Y847" s="61"/>
      <c r="AA847" s="61"/>
      <c r="AB847" s="61"/>
      <c r="AJ847" s="67"/>
    </row>
    <row r="848" spans="1:36" x14ac:dyDescent="0.25">
      <c r="A848" s="61" t="s">
        <v>1</v>
      </c>
      <c r="B848" s="61" t="s">
        <v>22</v>
      </c>
      <c r="C848" s="61">
        <v>2008</v>
      </c>
      <c r="D848" s="64">
        <v>39602</v>
      </c>
      <c r="E848" s="61">
        <v>2.1000000000000001E-2</v>
      </c>
      <c r="F848" s="61">
        <v>3</v>
      </c>
      <c r="Q848" s="64"/>
      <c r="R848" s="63"/>
      <c r="Y848" s="61"/>
      <c r="AA848" s="61"/>
      <c r="AB848" s="61"/>
      <c r="AJ848" s="67"/>
    </row>
    <row r="849" spans="1:36" x14ac:dyDescent="0.25">
      <c r="A849" s="61" t="s">
        <v>1</v>
      </c>
      <c r="B849" s="61" t="s">
        <v>25</v>
      </c>
      <c r="C849" s="61">
        <v>2008</v>
      </c>
      <c r="D849" s="64">
        <v>39616</v>
      </c>
      <c r="E849" s="61">
        <v>1.2999999999999999E-2</v>
      </c>
      <c r="F849" s="61">
        <v>0</v>
      </c>
      <c r="Q849" s="64"/>
      <c r="R849" s="63"/>
      <c r="Y849" s="61"/>
      <c r="AA849" s="61"/>
      <c r="AB849" s="61"/>
      <c r="AJ849" s="67"/>
    </row>
    <row r="850" spans="1:36" x14ac:dyDescent="0.25">
      <c r="A850" s="61" t="s">
        <v>1</v>
      </c>
      <c r="B850" s="61" t="s">
        <v>49</v>
      </c>
      <c r="C850" s="61">
        <v>2008</v>
      </c>
      <c r="D850" s="64">
        <v>39616</v>
      </c>
      <c r="E850" s="61">
        <v>1.2E-2</v>
      </c>
      <c r="F850" s="61">
        <v>1</v>
      </c>
      <c r="Q850" s="64"/>
      <c r="R850" s="63"/>
      <c r="Y850" s="61"/>
      <c r="AA850" s="61"/>
      <c r="AB850" s="61"/>
      <c r="AJ850" s="68"/>
    </row>
    <row r="851" spans="1:36" x14ac:dyDescent="0.25">
      <c r="A851" s="61" t="s">
        <v>1</v>
      </c>
      <c r="B851" s="61" t="s">
        <v>22</v>
      </c>
      <c r="C851" s="61">
        <v>2008</v>
      </c>
      <c r="D851" s="64">
        <v>39616</v>
      </c>
      <c r="E851" s="61">
        <v>1.2E-2</v>
      </c>
      <c r="F851" s="61">
        <v>3</v>
      </c>
      <c r="Q851" s="64"/>
      <c r="R851" s="63"/>
      <c r="Y851" s="61"/>
      <c r="AA851" s="61"/>
      <c r="AB851" s="61"/>
      <c r="AJ851" s="67"/>
    </row>
    <row r="852" spans="1:36" x14ac:dyDescent="0.25">
      <c r="A852" s="61" t="s">
        <v>1</v>
      </c>
      <c r="B852" s="61" t="s">
        <v>25</v>
      </c>
      <c r="C852" s="61">
        <v>2008</v>
      </c>
      <c r="D852" s="64">
        <v>39630</v>
      </c>
      <c r="E852" s="61">
        <v>1.4E-2</v>
      </c>
      <c r="F852" s="61">
        <v>0</v>
      </c>
      <c r="Q852" s="64"/>
      <c r="R852" s="63"/>
      <c r="Y852" s="61"/>
      <c r="AA852" s="61"/>
      <c r="AB852" s="61"/>
      <c r="AJ852" s="67"/>
    </row>
    <row r="853" spans="1:36" x14ac:dyDescent="0.25">
      <c r="A853" s="61" t="s">
        <v>1</v>
      </c>
      <c r="B853" s="61" t="s">
        <v>49</v>
      </c>
      <c r="C853" s="61">
        <v>2008</v>
      </c>
      <c r="D853" s="64">
        <v>39630</v>
      </c>
      <c r="E853" s="61">
        <v>1.7999999999999999E-2</v>
      </c>
      <c r="F853" s="61">
        <v>1</v>
      </c>
      <c r="Q853" s="64"/>
      <c r="R853" s="63"/>
      <c r="Y853" s="61"/>
      <c r="AA853" s="61"/>
      <c r="AB853" s="61"/>
      <c r="AJ853" s="67"/>
    </row>
    <row r="854" spans="1:36" x14ac:dyDescent="0.25">
      <c r="A854" s="61" t="s">
        <v>1</v>
      </c>
      <c r="B854" s="61" t="s">
        <v>22</v>
      </c>
      <c r="C854" s="61">
        <v>2008</v>
      </c>
      <c r="D854" s="64">
        <v>39630</v>
      </c>
      <c r="E854" s="61">
        <v>1.4999999999999999E-2</v>
      </c>
      <c r="F854" s="61">
        <v>3</v>
      </c>
      <c r="Q854" s="64"/>
      <c r="R854" s="63"/>
      <c r="Y854" s="61"/>
      <c r="AA854" s="61"/>
      <c r="AB854" s="61"/>
      <c r="AJ854" s="67"/>
    </row>
    <row r="855" spans="1:36" x14ac:dyDescent="0.25">
      <c r="A855" s="61" t="s">
        <v>1</v>
      </c>
      <c r="B855" s="61" t="s">
        <v>25</v>
      </c>
      <c r="C855" s="61">
        <v>2008</v>
      </c>
      <c r="D855" s="64">
        <v>39644</v>
      </c>
      <c r="E855" s="61">
        <v>1.7000000000000001E-2</v>
      </c>
      <c r="F855" s="61">
        <v>0</v>
      </c>
      <c r="Q855" s="64"/>
      <c r="R855" s="63"/>
      <c r="Y855" s="61"/>
      <c r="AA855" s="61"/>
      <c r="AB855" s="61"/>
      <c r="AJ855" s="68"/>
    </row>
    <row r="856" spans="1:36" x14ac:dyDescent="0.25">
      <c r="A856" s="61" t="s">
        <v>1</v>
      </c>
      <c r="B856" s="61" t="s">
        <v>49</v>
      </c>
      <c r="C856" s="61">
        <v>2008</v>
      </c>
      <c r="D856" s="64">
        <v>39644</v>
      </c>
      <c r="E856" s="61">
        <v>0.02</v>
      </c>
      <c r="F856" s="61">
        <v>1</v>
      </c>
      <c r="Q856" s="64"/>
      <c r="R856" s="63"/>
      <c r="Y856" s="61"/>
      <c r="AA856" s="61"/>
      <c r="AB856" s="61"/>
      <c r="AJ856" s="67"/>
    </row>
    <row r="857" spans="1:36" x14ac:dyDescent="0.25">
      <c r="A857" s="61" t="s">
        <v>1</v>
      </c>
      <c r="B857" s="61" t="s">
        <v>22</v>
      </c>
      <c r="C857" s="61">
        <v>2008</v>
      </c>
      <c r="D857" s="64">
        <v>39644</v>
      </c>
      <c r="E857" s="61">
        <v>2.1999999999999999E-2</v>
      </c>
      <c r="F857" s="61">
        <v>3</v>
      </c>
      <c r="Q857" s="64"/>
      <c r="R857" s="63"/>
      <c r="Y857" s="61"/>
      <c r="AA857" s="61"/>
      <c r="AB857" s="61"/>
      <c r="AJ857" s="67"/>
    </row>
    <row r="858" spans="1:36" x14ac:dyDescent="0.25">
      <c r="A858" s="61" t="s">
        <v>1</v>
      </c>
      <c r="B858" s="61" t="s">
        <v>25</v>
      </c>
      <c r="C858" s="61">
        <v>2008</v>
      </c>
      <c r="D858" s="64">
        <v>39658</v>
      </c>
      <c r="E858" s="61">
        <v>1.0999999999999999E-2</v>
      </c>
      <c r="F858" s="61">
        <v>0</v>
      </c>
      <c r="Q858" s="64"/>
      <c r="R858" s="63"/>
      <c r="Y858" s="61"/>
      <c r="AA858" s="61"/>
      <c r="AB858" s="61"/>
      <c r="AJ858" s="67"/>
    </row>
    <row r="859" spans="1:36" x14ac:dyDescent="0.25">
      <c r="A859" s="61" t="s">
        <v>1</v>
      </c>
      <c r="B859" s="61" t="s">
        <v>49</v>
      </c>
      <c r="C859" s="61">
        <v>2008</v>
      </c>
      <c r="D859" s="64">
        <v>39658</v>
      </c>
      <c r="E859" s="61">
        <v>1.2E-2</v>
      </c>
      <c r="F859" s="61">
        <v>1</v>
      </c>
      <c r="Q859" s="64"/>
      <c r="R859" s="63"/>
      <c r="Y859" s="61"/>
      <c r="AA859" s="61"/>
      <c r="AB859" s="61"/>
      <c r="AJ859" s="67"/>
    </row>
    <row r="860" spans="1:36" x14ac:dyDescent="0.25">
      <c r="A860" s="61" t="s">
        <v>1</v>
      </c>
      <c r="B860" s="61" t="s">
        <v>22</v>
      </c>
      <c r="C860" s="61">
        <v>2008</v>
      </c>
      <c r="D860" s="64">
        <v>39658</v>
      </c>
      <c r="E860" s="61">
        <v>1.4E-2</v>
      </c>
      <c r="F860" s="61">
        <v>3</v>
      </c>
      <c r="Q860" s="64"/>
      <c r="R860" s="63"/>
      <c r="Y860" s="61"/>
      <c r="AA860" s="61"/>
      <c r="AB860" s="61"/>
      <c r="AJ860" s="68"/>
    </row>
    <row r="861" spans="1:36" x14ac:dyDescent="0.25">
      <c r="A861" s="61" t="s">
        <v>1</v>
      </c>
      <c r="B861" s="61" t="s">
        <v>25</v>
      </c>
      <c r="C861" s="61">
        <v>2008</v>
      </c>
      <c r="D861" s="64">
        <v>39672</v>
      </c>
      <c r="E861" s="61">
        <v>1.6E-2</v>
      </c>
      <c r="F861" s="61">
        <v>0</v>
      </c>
      <c r="Q861" s="64"/>
      <c r="R861" s="63"/>
      <c r="Y861" s="61"/>
      <c r="AA861" s="61"/>
      <c r="AB861" s="61"/>
      <c r="AJ861" s="67"/>
    </row>
    <row r="862" spans="1:36" x14ac:dyDescent="0.25">
      <c r="A862" s="61" t="s">
        <v>1</v>
      </c>
      <c r="B862" s="61" t="s">
        <v>81</v>
      </c>
      <c r="C862" s="61">
        <v>2008</v>
      </c>
      <c r="D862" s="64">
        <v>39672</v>
      </c>
      <c r="E862" s="61">
        <v>1.4E-2</v>
      </c>
      <c r="F862" s="61">
        <v>1</v>
      </c>
      <c r="Q862" s="64"/>
      <c r="R862" s="63"/>
      <c r="Y862" s="61"/>
      <c r="AA862" s="61"/>
      <c r="AB862" s="61"/>
      <c r="AJ862" s="67"/>
    </row>
    <row r="863" spans="1:36" x14ac:dyDescent="0.25">
      <c r="A863" s="61" t="s">
        <v>1</v>
      </c>
      <c r="B863" s="61" t="s">
        <v>22</v>
      </c>
      <c r="C863" s="61">
        <v>2008</v>
      </c>
      <c r="D863" s="64">
        <v>39672</v>
      </c>
      <c r="E863" s="61">
        <v>1.6E-2</v>
      </c>
      <c r="F863" s="61">
        <v>3</v>
      </c>
      <c r="Q863" s="64"/>
      <c r="R863" s="63"/>
      <c r="Y863" s="61"/>
      <c r="AA863" s="61"/>
      <c r="AB863" s="61"/>
      <c r="AJ863" s="67"/>
    </row>
    <row r="864" spans="1:36" x14ac:dyDescent="0.25">
      <c r="A864" s="61" t="s">
        <v>1</v>
      </c>
      <c r="B864" s="61" t="s">
        <v>25</v>
      </c>
      <c r="C864" s="61">
        <v>2008</v>
      </c>
      <c r="D864" s="64">
        <v>39686</v>
      </c>
      <c r="E864" s="61">
        <v>0.01</v>
      </c>
      <c r="F864" s="61">
        <v>0</v>
      </c>
      <c r="Q864" s="64"/>
      <c r="R864" s="63"/>
      <c r="Y864" s="61"/>
      <c r="AA864" s="61"/>
      <c r="AB864" s="61"/>
      <c r="AJ864" s="67"/>
    </row>
    <row r="865" spans="1:36" x14ac:dyDescent="0.25">
      <c r="A865" s="61" t="s">
        <v>1</v>
      </c>
      <c r="B865" s="61" t="s">
        <v>49</v>
      </c>
      <c r="C865" s="61">
        <v>2008</v>
      </c>
      <c r="D865" s="64">
        <v>39686</v>
      </c>
      <c r="E865" s="61">
        <v>1.9E-2</v>
      </c>
      <c r="F865" s="61">
        <v>1</v>
      </c>
      <c r="Q865" s="64"/>
      <c r="R865" s="63"/>
      <c r="Y865" s="61"/>
      <c r="AA865" s="61"/>
      <c r="AB865" s="61"/>
      <c r="AJ865" s="68"/>
    </row>
    <row r="866" spans="1:36" x14ac:dyDescent="0.25">
      <c r="A866" s="61" t="s">
        <v>1</v>
      </c>
      <c r="B866" s="61" t="s">
        <v>22</v>
      </c>
      <c r="C866" s="61">
        <v>2008</v>
      </c>
      <c r="D866" s="64">
        <v>39686</v>
      </c>
      <c r="E866" s="61">
        <v>1.2E-2</v>
      </c>
      <c r="F866" s="61">
        <v>3</v>
      </c>
      <c r="Q866" s="64"/>
      <c r="R866" s="63"/>
      <c r="Y866" s="61"/>
      <c r="AA866" s="61"/>
      <c r="AB866" s="61"/>
      <c r="AJ866" s="67"/>
    </row>
    <row r="867" spans="1:36" x14ac:dyDescent="0.25">
      <c r="A867" s="61" t="s">
        <v>1</v>
      </c>
      <c r="B867" s="61" t="s">
        <v>25</v>
      </c>
      <c r="C867" s="61">
        <v>2008</v>
      </c>
      <c r="D867" s="64">
        <v>39700</v>
      </c>
      <c r="E867" s="61">
        <v>1.7000000000000001E-2</v>
      </c>
      <c r="F867" s="61">
        <v>0</v>
      </c>
      <c r="Q867" s="64"/>
      <c r="R867" s="63"/>
      <c r="Y867" s="61"/>
      <c r="AA867" s="61"/>
      <c r="AB867" s="61"/>
      <c r="AJ867" s="67"/>
    </row>
    <row r="868" spans="1:36" x14ac:dyDescent="0.25">
      <c r="A868" s="61" t="s">
        <v>1</v>
      </c>
      <c r="B868" s="61" t="s">
        <v>22</v>
      </c>
      <c r="C868" s="61">
        <v>2008</v>
      </c>
      <c r="D868" s="64">
        <v>39700</v>
      </c>
      <c r="E868" s="61">
        <v>2.5999999999999999E-2</v>
      </c>
      <c r="F868" s="61">
        <v>3</v>
      </c>
      <c r="Q868" s="64"/>
      <c r="R868" s="63"/>
      <c r="Y868" s="61"/>
      <c r="AA868" s="61"/>
      <c r="AB868" s="61"/>
      <c r="AJ868" s="67"/>
    </row>
    <row r="869" spans="1:36" x14ac:dyDescent="0.25">
      <c r="A869" s="61" t="s">
        <v>1</v>
      </c>
      <c r="B869" s="61" t="s">
        <v>25</v>
      </c>
      <c r="C869" s="61">
        <v>2008</v>
      </c>
      <c r="D869" s="64">
        <v>39714</v>
      </c>
      <c r="E869" s="61">
        <v>1.7999999999999999E-2</v>
      </c>
      <c r="F869" s="61">
        <v>0</v>
      </c>
      <c r="Q869" s="64"/>
      <c r="R869" s="63"/>
      <c r="Y869" s="61"/>
      <c r="AA869" s="61"/>
      <c r="AB869" s="61"/>
      <c r="AJ869" s="67"/>
    </row>
    <row r="870" spans="1:36" x14ac:dyDescent="0.25">
      <c r="A870" s="61" t="s">
        <v>1</v>
      </c>
      <c r="B870" s="61" t="s">
        <v>49</v>
      </c>
      <c r="C870" s="61">
        <v>2008</v>
      </c>
      <c r="D870" s="64">
        <v>39714</v>
      </c>
      <c r="E870" s="61">
        <v>0.01</v>
      </c>
      <c r="F870" s="61">
        <v>1</v>
      </c>
      <c r="Q870" s="64"/>
      <c r="R870" s="63"/>
      <c r="Y870" s="61"/>
      <c r="AA870" s="61"/>
      <c r="AB870" s="61"/>
      <c r="AJ870" s="68"/>
    </row>
    <row r="871" spans="1:36" x14ac:dyDescent="0.25">
      <c r="A871" s="61" t="s">
        <v>1</v>
      </c>
      <c r="B871" s="61" t="s">
        <v>22</v>
      </c>
      <c r="C871" s="61">
        <v>2008</v>
      </c>
      <c r="D871" s="64">
        <v>39714</v>
      </c>
      <c r="E871" s="61">
        <v>1.9E-2</v>
      </c>
      <c r="F871" s="61">
        <v>3</v>
      </c>
      <c r="Q871" s="64"/>
      <c r="R871" s="63"/>
      <c r="Y871" s="61"/>
      <c r="AA871" s="61"/>
      <c r="AB871" s="61"/>
      <c r="AJ871" s="67"/>
    </row>
    <row r="872" spans="1:36" x14ac:dyDescent="0.25">
      <c r="A872" s="61" t="s">
        <v>1</v>
      </c>
      <c r="B872" s="61" t="s">
        <v>25</v>
      </c>
      <c r="C872" s="61">
        <v>2008</v>
      </c>
      <c r="D872" s="64">
        <v>39730</v>
      </c>
      <c r="E872" s="61">
        <v>1.7999999999999999E-2</v>
      </c>
      <c r="F872" s="61">
        <v>0</v>
      </c>
      <c r="Q872" s="64"/>
      <c r="R872" s="63"/>
      <c r="Y872" s="61"/>
      <c r="AA872" s="61"/>
      <c r="AB872" s="61"/>
      <c r="AJ872" s="67"/>
    </row>
    <row r="873" spans="1:36" x14ac:dyDescent="0.25">
      <c r="A873" s="61" t="s">
        <v>1</v>
      </c>
      <c r="B873" s="61" t="s">
        <v>22</v>
      </c>
      <c r="C873" s="61">
        <v>2008</v>
      </c>
      <c r="D873" s="64">
        <v>39730</v>
      </c>
      <c r="E873" s="61">
        <v>0.02</v>
      </c>
      <c r="F873" s="61">
        <v>3</v>
      </c>
      <c r="Q873" s="64"/>
      <c r="R873" s="63"/>
      <c r="Y873" s="61"/>
      <c r="AA873" s="61"/>
      <c r="AB873" s="61"/>
      <c r="AJ873" s="67"/>
    </row>
    <row r="874" spans="1:36" x14ac:dyDescent="0.25">
      <c r="A874" s="61" t="s">
        <v>1</v>
      </c>
      <c r="B874" s="61" t="s">
        <v>25</v>
      </c>
      <c r="C874" s="61">
        <v>2008</v>
      </c>
      <c r="D874" s="64">
        <v>39743</v>
      </c>
      <c r="E874" s="61">
        <v>3.2000000000000001E-2</v>
      </c>
      <c r="F874" s="61">
        <v>0</v>
      </c>
      <c r="Q874" s="64"/>
      <c r="R874" s="63"/>
      <c r="Y874" s="61"/>
      <c r="AA874" s="61"/>
      <c r="AB874" s="61"/>
      <c r="AJ874" s="68"/>
    </row>
    <row r="875" spans="1:36" x14ac:dyDescent="0.25">
      <c r="A875" s="61" t="s">
        <v>1</v>
      </c>
      <c r="B875" s="61" t="s">
        <v>22</v>
      </c>
      <c r="C875" s="61">
        <v>2008</v>
      </c>
      <c r="D875" s="64">
        <v>39743</v>
      </c>
      <c r="E875" s="61">
        <v>3.4000000000000002E-2</v>
      </c>
      <c r="F875" s="61">
        <v>3</v>
      </c>
      <c r="Q875" s="64"/>
      <c r="R875" s="63"/>
      <c r="Y875" s="61"/>
      <c r="AA875" s="61"/>
      <c r="AB875" s="61"/>
      <c r="AJ875" s="67"/>
    </row>
    <row r="876" spans="1:36" x14ac:dyDescent="0.25">
      <c r="A876" s="61" t="s">
        <v>1</v>
      </c>
      <c r="B876" s="61" t="s">
        <v>25</v>
      </c>
      <c r="C876" s="61">
        <v>2008</v>
      </c>
      <c r="D876" s="64">
        <v>39758</v>
      </c>
      <c r="E876" s="61">
        <v>4.7E-2</v>
      </c>
      <c r="F876" s="61">
        <v>0</v>
      </c>
      <c r="Q876" s="64"/>
      <c r="R876" s="63"/>
      <c r="Y876" s="61"/>
      <c r="AA876" s="61"/>
      <c r="AB876" s="61"/>
      <c r="AJ876" s="67"/>
    </row>
    <row r="877" spans="1:36" x14ac:dyDescent="0.25">
      <c r="A877" s="61" t="s">
        <v>1</v>
      </c>
      <c r="B877" s="61" t="s">
        <v>22</v>
      </c>
      <c r="C877" s="61">
        <v>2008</v>
      </c>
      <c r="D877" s="64">
        <v>39758</v>
      </c>
      <c r="E877" s="61">
        <v>5.2999999999999999E-2</v>
      </c>
      <c r="F877" s="61">
        <v>3</v>
      </c>
      <c r="Q877" s="64"/>
      <c r="R877" s="63"/>
      <c r="Y877" s="61"/>
      <c r="AA877" s="61"/>
      <c r="AB877" s="61"/>
      <c r="AJ877" s="67"/>
    </row>
    <row r="878" spans="1:36" x14ac:dyDescent="0.25">
      <c r="A878" s="61" t="s">
        <v>1</v>
      </c>
      <c r="B878" s="61" t="s">
        <v>25</v>
      </c>
      <c r="C878" s="61">
        <v>2008</v>
      </c>
      <c r="D878" s="64">
        <v>39770</v>
      </c>
      <c r="E878" s="61">
        <v>6.0999999999999999E-2</v>
      </c>
      <c r="F878" s="61">
        <v>0</v>
      </c>
      <c r="Q878" s="64"/>
      <c r="R878" s="63"/>
      <c r="Y878" s="61"/>
      <c r="AA878" s="61"/>
      <c r="AB878" s="61"/>
      <c r="AJ878" s="67"/>
    </row>
    <row r="879" spans="1:36" x14ac:dyDescent="0.25">
      <c r="A879" s="61" t="s">
        <v>1</v>
      </c>
      <c r="B879" s="61" t="s">
        <v>22</v>
      </c>
      <c r="C879" s="61">
        <v>2008</v>
      </c>
      <c r="D879" s="64">
        <v>39770</v>
      </c>
      <c r="E879" s="61">
        <v>6.2E-2</v>
      </c>
      <c r="F879" s="61">
        <v>3</v>
      </c>
      <c r="Q879" s="64"/>
      <c r="R879" s="63"/>
      <c r="Y879" s="61"/>
      <c r="AA879" s="61"/>
      <c r="AB879" s="61"/>
      <c r="AJ879" s="68"/>
    </row>
    <row r="880" spans="1:36" x14ac:dyDescent="0.25">
      <c r="A880" s="61" t="s">
        <v>1</v>
      </c>
      <c r="B880" s="61" t="s">
        <v>25</v>
      </c>
      <c r="C880" s="61">
        <v>2008</v>
      </c>
      <c r="D880" s="64">
        <v>39785</v>
      </c>
      <c r="E880" s="61">
        <v>4.2000000000000003E-2</v>
      </c>
      <c r="F880" s="61">
        <v>0</v>
      </c>
      <c r="Q880" s="64"/>
      <c r="R880" s="63"/>
      <c r="Y880" s="61"/>
      <c r="AA880" s="61"/>
      <c r="AB880" s="61"/>
      <c r="AJ880" s="67"/>
    </row>
    <row r="881" spans="1:36" x14ac:dyDescent="0.25">
      <c r="A881" s="61" t="s">
        <v>1</v>
      </c>
      <c r="B881" s="61" t="s">
        <v>22</v>
      </c>
      <c r="C881" s="61">
        <v>2008</v>
      </c>
      <c r="D881" s="64">
        <v>39785</v>
      </c>
      <c r="E881" s="61">
        <v>4.2999999999999997E-2</v>
      </c>
      <c r="F881" s="61">
        <v>3</v>
      </c>
      <c r="Q881" s="64"/>
      <c r="R881" s="63"/>
      <c r="Y881" s="61"/>
      <c r="AA881" s="61"/>
      <c r="AB881" s="61"/>
      <c r="AJ881" s="67"/>
    </row>
    <row r="882" spans="1:36" x14ac:dyDescent="0.25">
      <c r="A882" s="61" t="s">
        <v>1</v>
      </c>
      <c r="B882" s="61" t="s">
        <v>25</v>
      </c>
      <c r="C882" s="61">
        <v>2009</v>
      </c>
      <c r="D882" s="64">
        <v>39896</v>
      </c>
      <c r="E882" s="61">
        <v>0.02</v>
      </c>
      <c r="F882" s="61">
        <v>0</v>
      </c>
      <c r="Q882" s="64"/>
      <c r="R882" s="63"/>
      <c r="Y882" s="61"/>
      <c r="AA882" s="61"/>
      <c r="AB882" s="61"/>
      <c r="AJ882" s="67"/>
    </row>
    <row r="883" spans="1:36" x14ac:dyDescent="0.25">
      <c r="A883" s="61" t="s">
        <v>1</v>
      </c>
      <c r="B883" s="61" t="s">
        <v>22</v>
      </c>
      <c r="C883" s="61">
        <v>2009</v>
      </c>
      <c r="D883" s="64">
        <v>39896</v>
      </c>
      <c r="E883" s="61">
        <v>2.3E-2</v>
      </c>
      <c r="F883" s="61">
        <v>3</v>
      </c>
      <c r="Q883" s="64"/>
      <c r="R883" s="63"/>
      <c r="Y883" s="61"/>
      <c r="AA883" s="61"/>
      <c r="AB883" s="61"/>
      <c r="AJ883" s="67"/>
    </row>
    <row r="884" spans="1:36" x14ac:dyDescent="0.25">
      <c r="A884" s="61" t="s">
        <v>1</v>
      </c>
      <c r="B884" s="61" t="s">
        <v>25</v>
      </c>
      <c r="C884" s="61">
        <v>2009</v>
      </c>
      <c r="D884" s="64">
        <v>39912</v>
      </c>
      <c r="E884" s="61">
        <v>0.02</v>
      </c>
      <c r="F884" s="61">
        <v>0</v>
      </c>
      <c r="Q884" s="64"/>
      <c r="R884" s="63"/>
      <c r="Y884" s="61"/>
      <c r="AA884" s="61"/>
      <c r="AB884" s="61"/>
      <c r="AJ884" s="68"/>
    </row>
    <row r="885" spans="1:36" x14ac:dyDescent="0.25">
      <c r="A885" s="61" t="s">
        <v>1</v>
      </c>
      <c r="B885" s="61" t="s">
        <v>22</v>
      </c>
      <c r="C885" s="61">
        <v>2009</v>
      </c>
      <c r="D885" s="64">
        <v>39912</v>
      </c>
      <c r="E885" s="61">
        <v>2.4E-2</v>
      </c>
      <c r="F885" s="61">
        <v>3</v>
      </c>
      <c r="Q885" s="64"/>
      <c r="R885" s="63"/>
      <c r="Y885" s="61"/>
      <c r="AA885" s="61"/>
      <c r="AB885" s="61"/>
      <c r="AJ885" s="67"/>
    </row>
    <row r="886" spans="1:36" x14ac:dyDescent="0.25">
      <c r="A886" s="61" t="s">
        <v>1</v>
      </c>
      <c r="B886" s="61" t="s">
        <v>25</v>
      </c>
      <c r="C886" s="61">
        <v>2009</v>
      </c>
      <c r="D886" s="64">
        <v>39924</v>
      </c>
      <c r="E886" s="61">
        <v>1.4E-2</v>
      </c>
      <c r="F886" s="61">
        <v>0</v>
      </c>
      <c r="Q886" s="64"/>
      <c r="R886" s="63"/>
      <c r="Y886" s="61"/>
      <c r="AA886" s="61"/>
      <c r="AB886" s="61"/>
      <c r="AJ886" s="67"/>
    </row>
    <row r="887" spans="1:36" x14ac:dyDescent="0.25">
      <c r="A887" s="61" t="s">
        <v>1</v>
      </c>
      <c r="B887" s="61" t="s">
        <v>22</v>
      </c>
      <c r="C887" s="61">
        <v>2009</v>
      </c>
      <c r="D887" s="64">
        <v>39924</v>
      </c>
      <c r="E887" s="61">
        <v>2.3E-2</v>
      </c>
      <c r="F887" s="61">
        <v>3</v>
      </c>
      <c r="Q887" s="64"/>
      <c r="R887" s="63"/>
      <c r="Y887" s="61"/>
      <c r="AA887" s="61"/>
      <c r="AB887" s="61"/>
      <c r="AJ887" s="67"/>
    </row>
    <row r="888" spans="1:36" x14ac:dyDescent="0.25">
      <c r="A888" s="61" t="s">
        <v>1</v>
      </c>
      <c r="B888" s="61" t="s">
        <v>25</v>
      </c>
      <c r="C888" s="61">
        <v>2009</v>
      </c>
      <c r="D888" s="64">
        <v>39938</v>
      </c>
      <c r="E888" s="61">
        <v>1.4999999999999999E-2</v>
      </c>
      <c r="F888" s="61">
        <v>0</v>
      </c>
      <c r="Q888" s="64"/>
      <c r="R888" s="63"/>
      <c r="Y888" s="61"/>
      <c r="AA888" s="61"/>
      <c r="AB888" s="61"/>
      <c r="AJ888" s="67"/>
    </row>
    <row r="889" spans="1:36" x14ac:dyDescent="0.25">
      <c r="A889" s="61" t="s">
        <v>1</v>
      </c>
      <c r="B889" s="61" t="s">
        <v>22</v>
      </c>
      <c r="C889" s="61">
        <v>2009</v>
      </c>
      <c r="D889" s="64">
        <v>39938</v>
      </c>
      <c r="E889" s="61">
        <v>1.4999999999999999E-2</v>
      </c>
      <c r="F889" s="61">
        <v>3</v>
      </c>
      <c r="Q889" s="64"/>
      <c r="R889" s="63"/>
      <c r="Y889" s="61"/>
      <c r="AA889" s="61"/>
      <c r="AB889" s="61"/>
      <c r="AJ889" s="68"/>
    </row>
    <row r="890" spans="1:36" x14ac:dyDescent="0.25">
      <c r="A890" s="61" t="s">
        <v>1</v>
      </c>
      <c r="B890" s="61" t="s">
        <v>25</v>
      </c>
      <c r="C890" s="61">
        <v>2009</v>
      </c>
      <c r="D890" s="64">
        <v>39952</v>
      </c>
      <c r="E890" s="61">
        <v>1.7999999999999999E-2</v>
      </c>
      <c r="F890" s="61">
        <v>0</v>
      </c>
      <c r="Q890" s="64"/>
      <c r="R890" s="63"/>
      <c r="Y890" s="61"/>
      <c r="AA890" s="61"/>
      <c r="AB890" s="61"/>
      <c r="AJ890" s="67"/>
    </row>
    <row r="891" spans="1:36" x14ac:dyDescent="0.25">
      <c r="A891" s="61" t="s">
        <v>1</v>
      </c>
      <c r="B891" s="61" t="s">
        <v>22</v>
      </c>
      <c r="C891" s="61">
        <v>2009</v>
      </c>
      <c r="D891" s="64">
        <v>39952</v>
      </c>
      <c r="E891" s="61">
        <v>0.02</v>
      </c>
      <c r="F891" s="61">
        <v>3</v>
      </c>
      <c r="Q891" s="64"/>
      <c r="R891" s="63"/>
      <c r="Y891" s="61"/>
      <c r="AA891" s="61"/>
      <c r="AB891" s="61"/>
      <c r="AJ891" s="67"/>
    </row>
    <row r="892" spans="1:36" x14ac:dyDescent="0.25">
      <c r="A892" s="61" t="s">
        <v>1</v>
      </c>
      <c r="B892" s="61" t="s">
        <v>25</v>
      </c>
      <c r="C892" s="61">
        <v>2009</v>
      </c>
      <c r="D892" s="64">
        <v>39966</v>
      </c>
      <c r="E892" s="61">
        <v>1.6E-2</v>
      </c>
      <c r="F892" s="61">
        <v>0</v>
      </c>
      <c r="Q892" s="64"/>
      <c r="R892" s="63"/>
      <c r="Y892" s="61"/>
      <c r="AA892" s="61"/>
      <c r="AB892" s="61"/>
      <c r="AJ892" s="67"/>
    </row>
    <row r="893" spans="1:36" x14ac:dyDescent="0.25">
      <c r="A893" s="61" t="s">
        <v>1</v>
      </c>
      <c r="B893" s="61" t="s">
        <v>49</v>
      </c>
      <c r="C893" s="61">
        <v>2009</v>
      </c>
      <c r="D893" s="64">
        <v>39966</v>
      </c>
      <c r="E893" s="61">
        <v>2.8000000000000001E-2</v>
      </c>
      <c r="F893" s="61">
        <v>1</v>
      </c>
      <c r="Q893" s="64"/>
      <c r="R893" s="63"/>
      <c r="Y893" s="61"/>
      <c r="AA893" s="61"/>
      <c r="AB893" s="61"/>
      <c r="AJ893" s="67"/>
    </row>
    <row r="894" spans="1:36" x14ac:dyDescent="0.25">
      <c r="A894" s="61" t="s">
        <v>1</v>
      </c>
      <c r="B894" s="61" t="s">
        <v>22</v>
      </c>
      <c r="C894" s="61">
        <v>2009</v>
      </c>
      <c r="D894" s="64">
        <v>39966</v>
      </c>
      <c r="E894" s="61">
        <v>1.7999999999999999E-2</v>
      </c>
      <c r="F894" s="61">
        <v>3</v>
      </c>
      <c r="Q894" s="64"/>
      <c r="R894" s="63"/>
      <c r="Y894" s="61"/>
      <c r="AA894" s="61"/>
      <c r="AB894" s="61"/>
      <c r="AJ894" s="68"/>
    </row>
    <row r="895" spans="1:36" x14ac:dyDescent="0.25">
      <c r="A895" s="61" t="s">
        <v>1</v>
      </c>
      <c r="B895" s="61" t="s">
        <v>25</v>
      </c>
      <c r="C895" s="61">
        <v>2009</v>
      </c>
      <c r="D895" s="64">
        <v>39980</v>
      </c>
      <c r="E895" s="61">
        <v>1.9E-2</v>
      </c>
      <c r="F895" s="61">
        <v>0</v>
      </c>
      <c r="Q895" s="64"/>
      <c r="R895" s="63"/>
      <c r="Y895" s="61"/>
      <c r="AA895" s="61"/>
      <c r="AB895" s="61"/>
      <c r="AJ895" s="67"/>
    </row>
    <row r="896" spans="1:36" x14ac:dyDescent="0.25">
      <c r="A896" s="61" t="s">
        <v>1</v>
      </c>
      <c r="B896" s="61" t="s">
        <v>49</v>
      </c>
      <c r="C896" s="61">
        <v>2009</v>
      </c>
      <c r="D896" s="64">
        <v>39980</v>
      </c>
      <c r="E896" s="61">
        <v>2.4E-2</v>
      </c>
      <c r="F896" s="61">
        <v>1</v>
      </c>
      <c r="Q896" s="64"/>
      <c r="R896" s="63"/>
      <c r="Y896" s="61"/>
      <c r="AA896" s="61"/>
      <c r="AB896" s="61"/>
      <c r="AJ896" s="67"/>
    </row>
    <row r="897" spans="1:36" x14ac:dyDescent="0.25">
      <c r="A897" s="61" t="s">
        <v>1</v>
      </c>
      <c r="B897" s="61" t="s">
        <v>22</v>
      </c>
      <c r="C897" s="61">
        <v>2009</v>
      </c>
      <c r="D897" s="64">
        <v>39980</v>
      </c>
      <c r="E897" s="61">
        <v>2.5000000000000001E-2</v>
      </c>
      <c r="F897" s="61">
        <v>3</v>
      </c>
      <c r="Q897" s="64"/>
      <c r="R897" s="63"/>
      <c r="Y897" s="61"/>
      <c r="AA897" s="61"/>
      <c r="AB897" s="61"/>
      <c r="AJ897" s="67"/>
    </row>
    <row r="898" spans="1:36" x14ac:dyDescent="0.25">
      <c r="A898" s="61" t="s">
        <v>1</v>
      </c>
      <c r="B898" s="61" t="s">
        <v>25</v>
      </c>
      <c r="C898" s="61">
        <v>2009</v>
      </c>
      <c r="D898" s="64">
        <v>39993</v>
      </c>
      <c r="E898" s="61">
        <v>1.7000000000000001E-2</v>
      </c>
      <c r="F898" s="61">
        <v>0</v>
      </c>
      <c r="Q898" s="64"/>
      <c r="R898" s="63"/>
      <c r="Y898" s="61"/>
      <c r="AA898" s="61"/>
      <c r="AB898" s="61"/>
      <c r="AJ898" s="67"/>
    </row>
    <row r="899" spans="1:36" x14ac:dyDescent="0.25">
      <c r="A899" s="61" t="s">
        <v>1</v>
      </c>
      <c r="B899" s="61" t="s">
        <v>49</v>
      </c>
      <c r="C899" s="61">
        <v>2009</v>
      </c>
      <c r="D899" s="64">
        <v>39993</v>
      </c>
      <c r="E899" s="61">
        <v>1.7999999999999999E-2</v>
      </c>
      <c r="F899" s="61">
        <v>1</v>
      </c>
      <c r="Q899" s="64"/>
      <c r="R899" s="63"/>
      <c r="Y899" s="61"/>
      <c r="AA899" s="61"/>
      <c r="AB899" s="61"/>
      <c r="AJ899" s="68"/>
    </row>
    <row r="900" spans="1:36" x14ac:dyDescent="0.25">
      <c r="A900" s="61" t="s">
        <v>1</v>
      </c>
      <c r="B900" s="61" t="s">
        <v>22</v>
      </c>
      <c r="C900" s="61">
        <v>2009</v>
      </c>
      <c r="D900" s="64">
        <v>39993</v>
      </c>
      <c r="E900" s="61">
        <v>1.7000000000000001E-2</v>
      </c>
      <c r="F900" s="61">
        <v>3</v>
      </c>
      <c r="Q900" s="64"/>
      <c r="R900" s="63"/>
      <c r="Y900" s="61"/>
      <c r="AA900" s="61"/>
      <c r="AB900" s="61"/>
      <c r="AJ900" s="67"/>
    </row>
    <row r="901" spans="1:36" x14ac:dyDescent="0.25">
      <c r="A901" s="61" t="s">
        <v>1</v>
      </c>
      <c r="B901" s="61" t="s">
        <v>25</v>
      </c>
      <c r="C901" s="61">
        <v>2009</v>
      </c>
      <c r="D901" s="64">
        <v>40008</v>
      </c>
      <c r="E901" s="61">
        <v>0.02</v>
      </c>
      <c r="F901" s="61">
        <v>0</v>
      </c>
      <c r="Q901" s="64"/>
      <c r="R901" s="63"/>
      <c r="Y901" s="61"/>
      <c r="AA901" s="61"/>
      <c r="AB901" s="61"/>
      <c r="AJ901" s="67"/>
    </row>
    <row r="902" spans="1:36" x14ac:dyDescent="0.25">
      <c r="A902" s="61" t="s">
        <v>1</v>
      </c>
      <c r="B902" s="61" t="s">
        <v>49</v>
      </c>
      <c r="C902" s="61">
        <v>2009</v>
      </c>
      <c r="D902" s="64">
        <v>40008</v>
      </c>
      <c r="E902" s="61">
        <v>2.4E-2</v>
      </c>
      <c r="F902" s="61">
        <v>1</v>
      </c>
      <c r="Q902" s="64"/>
      <c r="R902" s="63"/>
      <c r="Y902" s="61"/>
      <c r="AA902" s="61"/>
      <c r="AB902" s="61"/>
      <c r="AJ902" s="67"/>
    </row>
    <row r="903" spans="1:36" x14ac:dyDescent="0.25">
      <c r="A903" s="61" t="s">
        <v>1</v>
      </c>
      <c r="B903" s="61" t="s">
        <v>22</v>
      </c>
      <c r="C903" s="61">
        <v>2009</v>
      </c>
      <c r="D903" s="64">
        <v>40008</v>
      </c>
      <c r="E903" s="61">
        <v>2.1999999999999999E-2</v>
      </c>
      <c r="F903" s="61">
        <v>3</v>
      </c>
      <c r="Q903" s="64"/>
      <c r="R903" s="63"/>
      <c r="Y903" s="61"/>
      <c r="AA903" s="61"/>
      <c r="AB903" s="61"/>
      <c r="AJ903" s="68"/>
    </row>
    <row r="904" spans="1:36" x14ac:dyDescent="0.25">
      <c r="A904" s="61" t="s">
        <v>1</v>
      </c>
      <c r="B904" s="61" t="s">
        <v>25</v>
      </c>
      <c r="C904" s="61">
        <v>2009</v>
      </c>
      <c r="D904" s="64">
        <v>40022</v>
      </c>
      <c r="E904" s="61">
        <v>1.0999999999999999E-2</v>
      </c>
      <c r="F904" s="61">
        <v>0</v>
      </c>
      <c r="Q904" s="64"/>
      <c r="R904" s="63"/>
      <c r="Y904" s="61"/>
      <c r="AA904" s="61"/>
      <c r="AB904" s="61"/>
      <c r="AJ904" s="67"/>
    </row>
    <row r="905" spans="1:36" x14ac:dyDescent="0.25">
      <c r="A905" s="61" t="s">
        <v>1</v>
      </c>
      <c r="B905" s="61" t="s">
        <v>49</v>
      </c>
      <c r="C905" s="61">
        <v>2009</v>
      </c>
      <c r="D905" s="64">
        <v>40022</v>
      </c>
      <c r="E905" s="61">
        <v>1.6E-2</v>
      </c>
      <c r="F905" s="61">
        <v>1</v>
      </c>
      <c r="Q905" s="64"/>
      <c r="R905" s="63"/>
      <c r="Y905" s="61"/>
      <c r="AA905" s="61"/>
      <c r="AB905" s="61"/>
      <c r="AJ905" s="67"/>
    </row>
    <row r="906" spans="1:36" x14ac:dyDescent="0.25">
      <c r="A906" s="61" t="s">
        <v>1</v>
      </c>
      <c r="B906" s="61" t="s">
        <v>22</v>
      </c>
      <c r="C906" s="61">
        <v>2009</v>
      </c>
      <c r="D906" s="64">
        <v>40022</v>
      </c>
      <c r="E906" s="61">
        <v>1.4E-2</v>
      </c>
      <c r="F906" s="61">
        <v>3</v>
      </c>
      <c r="Q906" s="64"/>
      <c r="R906" s="63"/>
      <c r="Y906" s="61"/>
      <c r="AA906" s="61"/>
      <c r="AB906" s="61"/>
      <c r="AJ906" s="67"/>
    </row>
    <row r="907" spans="1:36" x14ac:dyDescent="0.25">
      <c r="A907" s="61" t="s">
        <v>1</v>
      </c>
      <c r="B907" s="61" t="s">
        <v>25</v>
      </c>
      <c r="C907" s="61">
        <v>2009</v>
      </c>
      <c r="D907" s="64">
        <v>40036</v>
      </c>
      <c r="E907" s="61">
        <v>1.6E-2</v>
      </c>
      <c r="F907" s="61">
        <v>0</v>
      </c>
      <c r="Q907" s="64"/>
      <c r="R907" s="63"/>
      <c r="Y907" s="61"/>
      <c r="AA907" s="61"/>
      <c r="AB907" s="61"/>
      <c r="AJ907" s="67"/>
    </row>
    <row r="908" spans="1:36" x14ac:dyDescent="0.25">
      <c r="A908" s="61" t="s">
        <v>1</v>
      </c>
      <c r="B908" s="61" t="s">
        <v>49</v>
      </c>
      <c r="C908" s="61">
        <v>2009</v>
      </c>
      <c r="D908" s="64">
        <v>40036</v>
      </c>
      <c r="E908" s="61">
        <v>1.2999999999999999E-2</v>
      </c>
      <c r="F908" s="61">
        <v>1</v>
      </c>
      <c r="Q908" s="64"/>
      <c r="R908" s="63"/>
      <c r="Y908" s="61"/>
      <c r="AA908" s="61"/>
      <c r="AB908" s="61"/>
      <c r="AJ908" s="68"/>
    </row>
    <row r="909" spans="1:36" x14ac:dyDescent="0.25">
      <c r="A909" s="61" t="s">
        <v>1</v>
      </c>
      <c r="B909" s="61" t="s">
        <v>22</v>
      </c>
      <c r="C909" s="61">
        <v>2009</v>
      </c>
      <c r="D909" s="64">
        <v>40036</v>
      </c>
      <c r="E909" s="61">
        <v>1.6E-2</v>
      </c>
      <c r="F909" s="61">
        <v>3</v>
      </c>
      <c r="Q909" s="64"/>
      <c r="R909" s="63"/>
      <c r="Y909" s="61"/>
      <c r="AA909" s="61"/>
      <c r="AB909" s="61"/>
      <c r="AJ909" s="67"/>
    </row>
    <row r="910" spans="1:36" x14ac:dyDescent="0.25">
      <c r="A910" s="61" t="s">
        <v>1</v>
      </c>
      <c r="B910" s="61" t="s">
        <v>25</v>
      </c>
      <c r="C910" s="61">
        <v>2009</v>
      </c>
      <c r="D910" s="64">
        <v>40050</v>
      </c>
      <c r="E910" s="61">
        <v>1.4E-2</v>
      </c>
      <c r="F910" s="61">
        <v>0</v>
      </c>
      <c r="Q910" s="64"/>
      <c r="R910" s="63"/>
      <c r="Y910" s="61"/>
      <c r="AA910" s="61"/>
      <c r="AB910" s="61"/>
      <c r="AJ910" s="67"/>
    </row>
    <row r="911" spans="1:36" x14ac:dyDescent="0.25">
      <c r="A911" s="61" t="s">
        <v>1</v>
      </c>
      <c r="B911" s="61" t="s">
        <v>49</v>
      </c>
      <c r="C911" s="61">
        <v>2009</v>
      </c>
      <c r="D911" s="64">
        <v>40050</v>
      </c>
      <c r="E911" s="61">
        <v>1.4E-2</v>
      </c>
      <c r="F911" s="61">
        <v>1</v>
      </c>
      <c r="Q911" s="64"/>
      <c r="R911" s="63"/>
      <c r="Y911" s="61"/>
      <c r="AA911" s="61"/>
      <c r="AB911" s="61"/>
      <c r="AJ911" s="67"/>
    </row>
    <row r="912" spans="1:36" x14ac:dyDescent="0.25">
      <c r="A912" s="61" t="s">
        <v>1</v>
      </c>
      <c r="B912" s="61" t="s">
        <v>22</v>
      </c>
      <c r="C912" s="61">
        <v>2009</v>
      </c>
      <c r="D912" s="64">
        <v>40050</v>
      </c>
      <c r="E912" s="61">
        <v>1.4999999999999999E-2</v>
      </c>
      <c r="F912" s="61">
        <v>3</v>
      </c>
      <c r="Q912" s="64"/>
      <c r="R912" s="63"/>
      <c r="Y912" s="61"/>
      <c r="AA912" s="61"/>
      <c r="AB912" s="61"/>
      <c r="AJ912" s="67"/>
    </row>
    <row r="913" spans="1:36" x14ac:dyDescent="0.25">
      <c r="A913" s="61" t="s">
        <v>1</v>
      </c>
      <c r="B913" s="61" t="s">
        <v>25</v>
      </c>
      <c r="C913" s="61">
        <v>2009</v>
      </c>
      <c r="D913" s="64">
        <v>40065</v>
      </c>
      <c r="E913" s="61">
        <v>1.7000000000000001E-2</v>
      </c>
      <c r="F913" s="61">
        <v>0</v>
      </c>
      <c r="Q913" s="64"/>
      <c r="R913" s="63"/>
      <c r="Y913" s="61"/>
      <c r="AA913" s="61"/>
      <c r="AB913" s="61"/>
      <c r="AJ913" s="68"/>
    </row>
    <row r="914" spans="1:36" x14ac:dyDescent="0.25">
      <c r="A914" s="61" t="s">
        <v>1</v>
      </c>
      <c r="B914" s="61" t="s">
        <v>49</v>
      </c>
      <c r="C914" s="61">
        <v>2009</v>
      </c>
      <c r="D914" s="64">
        <v>40065</v>
      </c>
      <c r="E914" s="61">
        <v>0.02</v>
      </c>
      <c r="F914" s="61">
        <v>1</v>
      </c>
      <c r="Q914" s="64"/>
      <c r="R914" s="63"/>
      <c r="Y914" s="61"/>
      <c r="AA914" s="61"/>
      <c r="AB914" s="61"/>
      <c r="AJ914" s="67"/>
    </row>
    <row r="915" spans="1:36" x14ac:dyDescent="0.25">
      <c r="A915" s="61" t="s">
        <v>1</v>
      </c>
      <c r="B915" s="61" t="s">
        <v>22</v>
      </c>
      <c r="C915" s="61">
        <v>2009</v>
      </c>
      <c r="D915" s="64">
        <v>40065</v>
      </c>
      <c r="E915" s="61">
        <v>1.9E-2</v>
      </c>
      <c r="F915" s="61">
        <v>3</v>
      </c>
      <c r="Q915" s="64"/>
      <c r="R915" s="63"/>
      <c r="Y915" s="61"/>
      <c r="AA915" s="61"/>
      <c r="AB915" s="61"/>
      <c r="AJ915" s="67"/>
    </row>
    <row r="916" spans="1:36" x14ac:dyDescent="0.25">
      <c r="A916" s="61" t="s">
        <v>1</v>
      </c>
      <c r="B916" s="61" t="s">
        <v>25</v>
      </c>
      <c r="C916" s="61">
        <v>2009</v>
      </c>
      <c r="D916" s="64">
        <v>40078</v>
      </c>
      <c r="E916" s="61">
        <v>1.2E-2</v>
      </c>
      <c r="F916" s="61">
        <v>0</v>
      </c>
      <c r="Q916" s="64"/>
      <c r="R916" s="63"/>
      <c r="Y916" s="61"/>
      <c r="AA916" s="61"/>
      <c r="AB916" s="61"/>
      <c r="AJ916" s="67"/>
    </row>
    <row r="917" spans="1:36" x14ac:dyDescent="0.25">
      <c r="A917" s="61" t="s">
        <v>1</v>
      </c>
      <c r="B917" s="61" t="s">
        <v>49</v>
      </c>
      <c r="C917" s="61">
        <v>2009</v>
      </c>
      <c r="D917" s="64">
        <v>40078</v>
      </c>
      <c r="E917" s="61">
        <v>1.2E-2</v>
      </c>
      <c r="F917" s="61">
        <v>1</v>
      </c>
      <c r="Q917" s="64"/>
      <c r="R917" s="63"/>
      <c r="Y917" s="61"/>
      <c r="AA917" s="61"/>
      <c r="AB917" s="61"/>
      <c r="AJ917" s="67"/>
    </row>
    <row r="918" spans="1:36" x14ac:dyDescent="0.25">
      <c r="A918" s="61" t="s">
        <v>1</v>
      </c>
      <c r="B918" s="61" t="s">
        <v>22</v>
      </c>
      <c r="C918" s="61">
        <v>2009</v>
      </c>
      <c r="D918" s="64">
        <v>40078</v>
      </c>
      <c r="E918" s="61">
        <v>1.2999999999999999E-2</v>
      </c>
      <c r="F918" s="61">
        <v>3</v>
      </c>
      <c r="Q918" s="64"/>
      <c r="R918" s="63"/>
      <c r="Y918" s="61"/>
      <c r="AA918" s="61"/>
      <c r="AB918" s="61"/>
      <c r="AJ918" s="68"/>
    </row>
    <row r="919" spans="1:36" x14ac:dyDescent="0.25">
      <c r="A919" s="61" t="s">
        <v>1</v>
      </c>
      <c r="B919" s="61" t="s">
        <v>25</v>
      </c>
      <c r="C919" s="61">
        <v>2009</v>
      </c>
      <c r="D919" s="64">
        <v>40094</v>
      </c>
      <c r="E919" s="61">
        <v>0.06</v>
      </c>
      <c r="F919" s="61">
        <v>0</v>
      </c>
      <c r="Q919" s="64"/>
      <c r="R919" s="63"/>
      <c r="Y919" s="61"/>
      <c r="AA919" s="61"/>
      <c r="AB919" s="61"/>
      <c r="AJ919" s="67"/>
    </row>
    <row r="920" spans="1:36" x14ac:dyDescent="0.25">
      <c r="A920" s="61" t="s">
        <v>1</v>
      </c>
      <c r="B920" s="61" t="s">
        <v>22</v>
      </c>
      <c r="C920" s="61">
        <v>2009</v>
      </c>
      <c r="D920" s="64">
        <v>40094</v>
      </c>
      <c r="E920" s="61">
        <v>7.8E-2</v>
      </c>
      <c r="F920" s="61">
        <v>3</v>
      </c>
      <c r="Q920" s="64"/>
      <c r="R920" s="63"/>
      <c r="Y920" s="61"/>
      <c r="AA920" s="61"/>
      <c r="AB920" s="61"/>
      <c r="AJ920" s="67"/>
    </row>
    <row r="921" spans="1:36" x14ac:dyDescent="0.25">
      <c r="A921" s="61" t="s">
        <v>1</v>
      </c>
      <c r="B921" s="61" t="s">
        <v>25</v>
      </c>
      <c r="C921" s="61">
        <v>2009</v>
      </c>
      <c r="D921" s="64">
        <v>40106</v>
      </c>
      <c r="E921" s="61">
        <v>6.4000000000000001E-2</v>
      </c>
      <c r="F921" s="61">
        <v>0</v>
      </c>
      <c r="Q921" s="64"/>
      <c r="R921" s="63"/>
      <c r="Y921" s="61"/>
      <c r="AA921" s="61"/>
      <c r="AB921" s="61"/>
      <c r="AJ921" s="67"/>
    </row>
    <row r="922" spans="1:36" x14ac:dyDescent="0.25">
      <c r="A922" s="61" t="s">
        <v>1</v>
      </c>
      <c r="B922" s="61" t="s">
        <v>22</v>
      </c>
      <c r="C922" s="61">
        <v>2009</v>
      </c>
      <c r="D922" s="64">
        <v>40106</v>
      </c>
      <c r="E922" s="61">
        <v>6.4000000000000001E-2</v>
      </c>
      <c r="F922" s="61">
        <v>3</v>
      </c>
      <c r="Q922" s="64"/>
      <c r="R922" s="63"/>
      <c r="Y922" s="61"/>
      <c r="AA922" s="61"/>
      <c r="AB922" s="61"/>
      <c r="AJ922" s="67"/>
    </row>
    <row r="923" spans="1:36" x14ac:dyDescent="0.25">
      <c r="A923" s="61" t="s">
        <v>1</v>
      </c>
      <c r="B923" s="61" t="s">
        <v>25</v>
      </c>
      <c r="C923" s="61">
        <v>2009</v>
      </c>
      <c r="D923" s="64">
        <v>40120</v>
      </c>
      <c r="E923" s="61">
        <v>6.0999999999999999E-2</v>
      </c>
      <c r="F923" s="61">
        <v>0</v>
      </c>
      <c r="Q923" s="64"/>
      <c r="R923" s="63"/>
      <c r="Y923" s="61"/>
      <c r="AA923" s="61"/>
      <c r="AB923" s="61"/>
      <c r="AJ923" s="68"/>
    </row>
    <row r="924" spans="1:36" x14ac:dyDescent="0.25">
      <c r="A924" s="61" t="s">
        <v>1</v>
      </c>
      <c r="B924" s="61" t="s">
        <v>22</v>
      </c>
      <c r="C924" s="61">
        <v>2009</v>
      </c>
      <c r="D924" s="64">
        <v>40120</v>
      </c>
      <c r="E924" s="61">
        <v>6.2E-2</v>
      </c>
      <c r="F924" s="61">
        <v>3</v>
      </c>
      <c r="Q924" s="64"/>
      <c r="R924" s="63"/>
      <c r="Y924" s="61"/>
      <c r="AA924" s="61"/>
      <c r="AB924" s="61"/>
      <c r="AJ924" s="67"/>
    </row>
    <row r="925" spans="1:36" x14ac:dyDescent="0.25">
      <c r="A925" s="61" t="s">
        <v>1</v>
      </c>
      <c r="B925" s="61" t="s">
        <v>25</v>
      </c>
      <c r="C925" s="61">
        <v>2009</v>
      </c>
      <c r="D925" s="64">
        <v>40134</v>
      </c>
      <c r="E925" s="61">
        <v>4.4999999999999998E-2</v>
      </c>
      <c r="F925" s="61">
        <v>0</v>
      </c>
      <c r="Q925" s="64"/>
      <c r="R925" s="63"/>
      <c r="Y925" s="61"/>
      <c r="AA925" s="61"/>
      <c r="AB925" s="61"/>
      <c r="AJ925" s="67"/>
    </row>
    <row r="926" spans="1:36" x14ac:dyDescent="0.25">
      <c r="A926" s="61" t="s">
        <v>1</v>
      </c>
      <c r="B926" s="61" t="s">
        <v>22</v>
      </c>
      <c r="C926" s="61">
        <v>2009</v>
      </c>
      <c r="D926" s="64">
        <v>40134</v>
      </c>
      <c r="E926" s="61">
        <v>4.3999999999999997E-2</v>
      </c>
      <c r="F926" s="61">
        <v>3</v>
      </c>
      <c r="Q926" s="64"/>
      <c r="R926" s="63"/>
      <c r="Y926" s="61"/>
      <c r="AA926" s="61"/>
      <c r="AB926" s="61"/>
      <c r="AJ926" s="67"/>
    </row>
    <row r="927" spans="1:36" x14ac:dyDescent="0.25">
      <c r="A927" s="61" t="s">
        <v>1</v>
      </c>
      <c r="B927" s="61" t="s">
        <v>25</v>
      </c>
      <c r="C927" s="61">
        <v>2009</v>
      </c>
      <c r="D927" s="64">
        <v>40148</v>
      </c>
      <c r="E927" s="61">
        <v>3.2000000000000001E-2</v>
      </c>
      <c r="F927" s="61">
        <v>0</v>
      </c>
      <c r="Q927" s="64"/>
      <c r="R927" s="63"/>
      <c r="Y927" s="61"/>
      <c r="AA927" s="61"/>
      <c r="AB927" s="61"/>
      <c r="AJ927" s="67"/>
    </row>
    <row r="928" spans="1:36" x14ac:dyDescent="0.25">
      <c r="A928" s="61" t="s">
        <v>1</v>
      </c>
      <c r="B928" s="61" t="s">
        <v>22</v>
      </c>
      <c r="C928" s="61">
        <v>2009</v>
      </c>
      <c r="D928" s="64">
        <v>40148</v>
      </c>
      <c r="E928" s="61">
        <v>3.4000000000000002E-2</v>
      </c>
      <c r="F928" s="61">
        <v>3</v>
      </c>
      <c r="Q928" s="64"/>
      <c r="R928" s="63"/>
      <c r="Y928" s="61"/>
      <c r="AA928" s="61"/>
      <c r="AB928" s="61"/>
      <c r="AJ928" s="68"/>
    </row>
    <row r="929" spans="1:36" x14ac:dyDescent="0.25">
      <c r="A929" s="61" t="s">
        <v>1</v>
      </c>
      <c r="B929" s="61" t="s">
        <v>25</v>
      </c>
      <c r="C929" s="61">
        <v>2010</v>
      </c>
      <c r="D929" s="64">
        <v>40260</v>
      </c>
      <c r="E929" s="61">
        <v>1.9E-2</v>
      </c>
      <c r="F929" s="61">
        <v>0</v>
      </c>
      <c r="Q929" s="64"/>
      <c r="R929" s="63"/>
      <c r="Y929" s="61"/>
      <c r="AA929" s="61"/>
      <c r="AB929" s="61"/>
      <c r="AJ929" s="67"/>
    </row>
    <row r="930" spans="1:36" x14ac:dyDescent="0.25">
      <c r="A930" s="61" t="s">
        <v>1</v>
      </c>
      <c r="B930" s="61" t="s">
        <v>22</v>
      </c>
      <c r="C930" s="61">
        <v>2010</v>
      </c>
      <c r="D930" s="64">
        <v>40260</v>
      </c>
      <c r="E930" s="61">
        <v>0.02</v>
      </c>
      <c r="F930" s="61">
        <v>3</v>
      </c>
      <c r="Q930" s="64"/>
      <c r="R930" s="63"/>
      <c r="Y930" s="61"/>
      <c r="AA930" s="61"/>
      <c r="AB930" s="61"/>
      <c r="AJ930" s="67"/>
    </row>
    <row r="931" spans="1:36" x14ac:dyDescent="0.25">
      <c r="A931" s="61" t="s">
        <v>1</v>
      </c>
      <c r="B931" s="61" t="s">
        <v>25</v>
      </c>
      <c r="C931" s="61">
        <v>2010</v>
      </c>
      <c r="D931" s="64">
        <v>40275</v>
      </c>
      <c r="E931" s="61">
        <v>1.4999999999999999E-2</v>
      </c>
      <c r="F931" s="61">
        <v>0</v>
      </c>
      <c r="Q931" s="64"/>
      <c r="R931" s="63"/>
      <c r="Y931" s="61"/>
      <c r="AA931" s="61"/>
      <c r="AB931" s="61"/>
      <c r="AJ931" s="67"/>
    </row>
    <row r="932" spans="1:36" x14ac:dyDescent="0.25">
      <c r="A932" s="61" t="s">
        <v>1</v>
      </c>
      <c r="B932" s="61" t="s">
        <v>22</v>
      </c>
      <c r="C932" s="61">
        <v>2010</v>
      </c>
      <c r="D932" s="64">
        <v>40275</v>
      </c>
      <c r="E932" s="61">
        <v>1.4999999999999999E-2</v>
      </c>
      <c r="F932" s="61">
        <v>3</v>
      </c>
      <c r="Q932" s="64"/>
      <c r="R932" s="63"/>
      <c r="Y932" s="61"/>
      <c r="AA932" s="61"/>
      <c r="AB932" s="61"/>
      <c r="AJ932" s="68"/>
    </row>
    <row r="933" spans="1:36" x14ac:dyDescent="0.25">
      <c r="A933" s="61" t="s">
        <v>1</v>
      </c>
      <c r="B933" s="61" t="s">
        <v>25</v>
      </c>
      <c r="C933" s="61">
        <v>2010</v>
      </c>
      <c r="D933" s="64">
        <v>40288</v>
      </c>
      <c r="E933" s="61">
        <v>2.3E-2</v>
      </c>
      <c r="F933" s="61">
        <v>0</v>
      </c>
      <c r="Q933" s="64"/>
      <c r="R933" s="63"/>
      <c r="Y933" s="61"/>
      <c r="AA933" s="61"/>
      <c r="AB933" s="61"/>
      <c r="AJ933" s="67"/>
    </row>
    <row r="934" spans="1:36" x14ac:dyDescent="0.25">
      <c r="A934" s="61" t="s">
        <v>1</v>
      </c>
      <c r="B934" s="61" t="s">
        <v>22</v>
      </c>
      <c r="C934" s="61">
        <v>2010</v>
      </c>
      <c r="D934" s="64">
        <v>40288</v>
      </c>
      <c r="E934" s="61">
        <v>1.4999999999999999E-2</v>
      </c>
      <c r="F934" s="61">
        <v>3</v>
      </c>
      <c r="Q934" s="64"/>
      <c r="R934" s="63"/>
      <c r="Y934" s="61"/>
      <c r="AA934" s="61"/>
      <c r="AB934" s="61"/>
      <c r="AJ934" s="67"/>
    </row>
    <row r="935" spans="1:36" x14ac:dyDescent="0.25">
      <c r="A935" s="61" t="s">
        <v>1</v>
      </c>
      <c r="B935" s="61" t="s">
        <v>25</v>
      </c>
      <c r="C935" s="61">
        <v>2010</v>
      </c>
      <c r="D935" s="64">
        <v>40302</v>
      </c>
      <c r="E935" s="61">
        <v>0.01</v>
      </c>
      <c r="F935" s="61">
        <v>0</v>
      </c>
      <c r="Q935" s="64"/>
      <c r="R935" s="63"/>
      <c r="Y935" s="61"/>
      <c r="AA935" s="61"/>
      <c r="AB935" s="61"/>
      <c r="AJ935" s="67"/>
    </row>
    <row r="936" spans="1:36" x14ac:dyDescent="0.25">
      <c r="A936" s="61" t="s">
        <v>1</v>
      </c>
      <c r="B936" s="61" t="s">
        <v>22</v>
      </c>
      <c r="C936" s="61">
        <v>2010</v>
      </c>
      <c r="D936" s="64">
        <v>40302</v>
      </c>
      <c r="E936" s="61">
        <v>0.01</v>
      </c>
      <c r="F936" s="61">
        <v>3</v>
      </c>
      <c r="Q936" s="64"/>
      <c r="R936" s="63"/>
      <c r="Y936" s="61"/>
      <c r="AA936" s="61"/>
      <c r="AB936" s="61"/>
      <c r="AJ936" s="68"/>
    </row>
    <row r="937" spans="1:36" x14ac:dyDescent="0.25">
      <c r="A937" s="61" t="s">
        <v>1</v>
      </c>
      <c r="B937" s="61" t="s">
        <v>25</v>
      </c>
      <c r="C937" s="61">
        <v>2010</v>
      </c>
      <c r="D937" s="64">
        <v>40316</v>
      </c>
      <c r="E937" s="61">
        <v>2.1000000000000001E-2</v>
      </c>
      <c r="F937" s="61">
        <v>0</v>
      </c>
      <c r="G937" s="61">
        <v>1</v>
      </c>
      <c r="H937" s="61" t="s">
        <v>821</v>
      </c>
      <c r="Q937" s="64"/>
      <c r="R937" s="63"/>
      <c r="Y937" s="61"/>
      <c r="AA937" s="61"/>
      <c r="AB937" s="61"/>
      <c r="AJ937" s="67"/>
    </row>
    <row r="938" spans="1:36" x14ac:dyDescent="0.25">
      <c r="A938" s="61" t="s">
        <v>1</v>
      </c>
      <c r="B938" s="61" t="s">
        <v>22</v>
      </c>
      <c r="C938" s="61">
        <v>2010</v>
      </c>
      <c r="D938" s="64">
        <v>40316</v>
      </c>
      <c r="E938" s="61">
        <v>1.9E-2</v>
      </c>
      <c r="F938" s="61">
        <v>3</v>
      </c>
      <c r="G938" s="61">
        <v>1</v>
      </c>
      <c r="H938" s="61" t="s">
        <v>821</v>
      </c>
      <c r="Q938" s="64"/>
      <c r="R938" s="63"/>
      <c r="Y938" s="61"/>
      <c r="AA938" s="61"/>
      <c r="AB938" s="61"/>
      <c r="AJ938" s="67"/>
    </row>
    <row r="939" spans="1:36" x14ac:dyDescent="0.25">
      <c r="A939" s="61" t="s">
        <v>1</v>
      </c>
      <c r="B939" s="61" t="s">
        <v>25</v>
      </c>
      <c r="C939" s="61">
        <v>2010</v>
      </c>
      <c r="D939" s="64">
        <v>40331</v>
      </c>
      <c r="E939" s="61">
        <v>1.4999999999999999E-2</v>
      </c>
      <c r="F939" s="61">
        <v>0</v>
      </c>
      <c r="Q939" s="64"/>
      <c r="R939" s="63"/>
      <c r="Y939" s="61"/>
      <c r="AA939" s="61"/>
      <c r="AB939" s="61"/>
      <c r="AJ939" s="67"/>
    </row>
    <row r="940" spans="1:36" x14ac:dyDescent="0.25">
      <c r="A940" s="61" t="s">
        <v>1</v>
      </c>
      <c r="B940" s="61" t="s">
        <v>49</v>
      </c>
      <c r="C940" s="61">
        <v>2010</v>
      </c>
      <c r="D940" s="64">
        <v>40331</v>
      </c>
      <c r="E940" s="61">
        <v>2.1000000000000001E-2</v>
      </c>
      <c r="F940" s="61">
        <v>1</v>
      </c>
      <c r="Q940" s="64"/>
      <c r="R940" s="63"/>
      <c r="Y940" s="61"/>
      <c r="AA940" s="61"/>
      <c r="AB940" s="61"/>
      <c r="AJ940" s="68"/>
    </row>
    <row r="941" spans="1:36" x14ac:dyDescent="0.25">
      <c r="A941" s="61" t="s">
        <v>1</v>
      </c>
      <c r="B941" s="61" t="s">
        <v>22</v>
      </c>
      <c r="C941" s="61">
        <v>2010</v>
      </c>
      <c r="D941" s="64">
        <v>40331</v>
      </c>
      <c r="E941" s="61">
        <v>1.6E-2</v>
      </c>
      <c r="F941" s="61">
        <v>3</v>
      </c>
      <c r="Q941" s="64"/>
      <c r="R941" s="63"/>
      <c r="Y941" s="61"/>
      <c r="AA941" s="61"/>
      <c r="AB941" s="61"/>
      <c r="AJ941" s="67"/>
    </row>
    <row r="942" spans="1:36" x14ac:dyDescent="0.25">
      <c r="A942" s="61" t="s">
        <v>1</v>
      </c>
      <c r="B942" s="61" t="s">
        <v>25</v>
      </c>
      <c r="C942" s="61">
        <v>2010</v>
      </c>
      <c r="D942" s="64">
        <v>40344</v>
      </c>
      <c r="E942" s="61">
        <v>1.6E-2</v>
      </c>
      <c r="F942" s="61">
        <v>0</v>
      </c>
      <c r="Q942" s="64"/>
      <c r="R942" s="63"/>
      <c r="Y942" s="61"/>
      <c r="AA942" s="61"/>
      <c r="AB942" s="61"/>
      <c r="AJ942" s="67"/>
    </row>
    <row r="943" spans="1:36" x14ac:dyDescent="0.25">
      <c r="A943" s="61" t="s">
        <v>1</v>
      </c>
      <c r="B943" s="61" t="s">
        <v>49</v>
      </c>
      <c r="C943" s="61">
        <v>2010</v>
      </c>
      <c r="D943" s="64">
        <v>40344</v>
      </c>
      <c r="E943" s="61">
        <v>2.1000000000000001E-2</v>
      </c>
      <c r="F943" s="61">
        <v>1</v>
      </c>
      <c r="Q943" s="64"/>
      <c r="R943" s="63"/>
      <c r="Y943" s="61"/>
      <c r="AA943" s="61"/>
      <c r="AB943" s="61"/>
      <c r="AJ943" s="67"/>
    </row>
    <row r="944" spans="1:36" x14ac:dyDescent="0.25">
      <c r="A944" s="61" t="s">
        <v>1</v>
      </c>
      <c r="B944" s="61" t="s">
        <v>22</v>
      </c>
      <c r="C944" s="61">
        <v>2010</v>
      </c>
      <c r="D944" s="64">
        <v>40344</v>
      </c>
      <c r="E944" s="61">
        <v>2.1000000000000001E-2</v>
      </c>
      <c r="F944" s="61">
        <v>3</v>
      </c>
      <c r="G944" s="61">
        <v>1</v>
      </c>
      <c r="Q944" s="64"/>
      <c r="R944" s="63"/>
      <c r="Y944" s="61"/>
      <c r="AA944" s="61"/>
      <c r="AB944" s="61"/>
      <c r="AJ944" s="68"/>
    </row>
    <row r="945" spans="1:36" x14ac:dyDescent="0.25">
      <c r="A945" s="61" t="s">
        <v>1</v>
      </c>
      <c r="B945" s="61" t="s">
        <v>25</v>
      </c>
      <c r="C945" s="61">
        <v>2010</v>
      </c>
      <c r="D945" s="64">
        <v>40358</v>
      </c>
      <c r="E945" s="61">
        <v>2.5999999999999999E-2</v>
      </c>
      <c r="F945" s="61">
        <v>0</v>
      </c>
      <c r="Q945" s="64"/>
      <c r="R945" s="63"/>
      <c r="Y945" s="61"/>
      <c r="AA945" s="61"/>
      <c r="AB945" s="61"/>
      <c r="AJ945" s="67"/>
    </row>
    <row r="946" spans="1:36" x14ac:dyDescent="0.25">
      <c r="A946" s="61" t="s">
        <v>1</v>
      </c>
      <c r="B946" s="61" t="s">
        <v>49</v>
      </c>
      <c r="C946" s="61">
        <v>2010</v>
      </c>
      <c r="D946" s="64">
        <v>40358</v>
      </c>
      <c r="E946" s="61">
        <v>2.4E-2</v>
      </c>
      <c r="F946" s="61">
        <v>1</v>
      </c>
      <c r="Q946" s="64"/>
      <c r="R946" s="63"/>
      <c r="Y946" s="61"/>
      <c r="AA946" s="61"/>
      <c r="AB946" s="61"/>
      <c r="AJ946" s="67"/>
    </row>
    <row r="947" spans="1:36" x14ac:dyDescent="0.25">
      <c r="A947" s="61" t="s">
        <v>1</v>
      </c>
      <c r="B947" s="61" t="s">
        <v>22</v>
      </c>
      <c r="C947" s="61">
        <v>2010</v>
      </c>
      <c r="D947" s="64">
        <v>40358</v>
      </c>
      <c r="E947" s="61">
        <v>2.4E-2</v>
      </c>
      <c r="F947" s="61">
        <v>3</v>
      </c>
      <c r="Q947" s="64"/>
      <c r="R947" s="63"/>
      <c r="Y947" s="61"/>
      <c r="AA947" s="61"/>
      <c r="AB947" s="61"/>
      <c r="AJ947" s="67"/>
    </row>
    <row r="948" spans="1:36" x14ac:dyDescent="0.25">
      <c r="A948" s="61" t="s">
        <v>1</v>
      </c>
      <c r="B948" s="61" t="s">
        <v>25</v>
      </c>
      <c r="C948" s="61">
        <v>2010</v>
      </c>
      <c r="D948" s="64">
        <v>40372</v>
      </c>
      <c r="E948" s="61">
        <v>2.8000000000000001E-2</v>
      </c>
      <c r="F948" s="61">
        <v>0</v>
      </c>
      <c r="Q948" s="64"/>
      <c r="R948" s="63"/>
      <c r="Y948" s="61"/>
      <c r="AA948" s="61"/>
      <c r="AB948" s="61"/>
      <c r="AJ948" s="68"/>
    </row>
    <row r="949" spans="1:36" x14ac:dyDescent="0.25">
      <c r="A949" s="61" t="s">
        <v>1</v>
      </c>
      <c r="B949" s="61" t="s">
        <v>49</v>
      </c>
      <c r="C949" s="61">
        <v>2010</v>
      </c>
      <c r="D949" s="64">
        <v>40372</v>
      </c>
      <c r="E949" s="61">
        <v>2.7E-2</v>
      </c>
      <c r="F949" s="61">
        <v>1</v>
      </c>
      <c r="Q949" s="64"/>
      <c r="R949" s="63"/>
      <c r="Y949" s="61"/>
      <c r="AA949" s="61"/>
      <c r="AB949" s="61"/>
      <c r="AJ949" s="67"/>
    </row>
    <row r="950" spans="1:36" x14ac:dyDescent="0.25">
      <c r="A950" s="61" t="s">
        <v>1</v>
      </c>
      <c r="B950" s="61" t="s">
        <v>22</v>
      </c>
      <c r="C950" s="61">
        <v>2010</v>
      </c>
      <c r="D950" s="64">
        <v>40372</v>
      </c>
      <c r="E950" s="61">
        <v>3.2000000000000001E-2</v>
      </c>
      <c r="F950" s="61">
        <v>3</v>
      </c>
      <c r="Q950" s="64"/>
      <c r="R950" s="63"/>
      <c r="Y950" s="61"/>
      <c r="AA950" s="61"/>
      <c r="AB950" s="61"/>
      <c r="AJ950" s="67"/>
    </row>
    <row r="951" spans="1:36" x14ac:dyDescent="0.25">
      <c r="A951" s="61" t="s">
        <v>1</v>
      </c>
      <c r="B951" s="61" t="s">
        <v>25</v>
      </c>
      <c r="C951" s="61">
        <v>2010</v>
      </c>
      <c r="D951" s="64">
        <v>40386</v>
      </c>
      <c r="E951" s="61">
        <v>2.9000000000000001E-2</v>
      </c>
      <c r="F951" s="61">
        <v>0</v>
      </c>
      <c r="Q951" s="64"/>
      <c r="R951" s="63"/>
      <c r="Y951" s="61"/>
      <c r="AA951" s="61"/>
      <c r="AB951" s="61"/>
      <c r="AJ951" s="67"/>
    </row>
    <row r="952" spans="1:36" x14ac:dyDescent="0.25">
      <c r="A952" s="61" t="s">
        <v>1</v>
      </c>
      <c r="B952" s="61" t="s">
        <v>49</v>
      </c>
      <c r="C952" s="61">
        <v>2010</v>
      </c>
      <c r="D952" s="64">
        <v>40386</v>
      </c>
      <c r="E952" s="61">
        <v>3.2000000000000001E-2</v>
      </c>
      <c r="F952" s="61">
        <v>1</v>
      </c>
      <c r="Q952" s="64"/>
      <c r="R952" s="63"/>
      <c r="Y952" s="64"/>
      <c r="AA952" s="61"/>
      <c r="AB952" s="61"/>
    </row>
    <row r="953" spans="1:36" x14ac:dyDescent="0.25">
      <c r="A953" s="61" t="s">
        <v>1</v>
      </c>
      <c r="B953" s="61" t="s">
        <v>22</v>
      </c>
      <c r="C953" s="61">
        <v>2010</v>
      </c>
      <c r="D953" s="64">
        <v>40386</v>
      </c>
      <c r="E953" s="61">
        <v>2.9000000000000001E-2</v>
      </c>
      <c r="F953" s="61">
        <v>3</v>
      </c>
      <c r="Q953" s="64"/>
      <c r="R953" s="63"/>
      <c r="AB953" s="61"/>
    </row>
    <row r="954" spans="1:36" x14ac:dyDescent="0.25">
      <c r="A954" s="61" t="s">
        <v>1</v>
      </c>
      <c r="B954" s="61" t="s">
        <v>25</v>
      </c>
      <c r="C954" s="61">
        <v>2010</v>
      </c>
      <c r="D954" s="64">
        <v>40400</v>
      </c>
      <c r="E954" s="61">
        <v>2.9000000000000001E-2</v>
      </c>
      <c r="F954" s="61">
        <v>0</v>
      </c>
      <c r="Q954" s="64"/>
      <c r="R954" s="63"/>
      <c r="AB954" s="61"/>
    </row>
    <row r="955" spans="1:36" x14ac:dyDescent="0.25">
      <c r="A955" s="61" t="s">
        <v>1</v>
      </c>
      <c r="B955" s="61" t="s">
        <v>49</v>
      </c>
      <c r="C955" s="61">
        <v>2010</v>
      </c>
      <c r="D955" s="64">
        <v>40400</v>
      </c>
      <c r="E955" s="61">
        <v>3.2000000000000001E-2</v>
      </c>
      <c r="F955" s="61">
        <v>1</v>
      </c>
      <c r="Q955" s="64"/>
      <c r="R955" s="63"/>
      <c r="AB955" s="61"/>
    </row>
    <row r="956" spans="1:36" x14ac:dyDescent="0.25">
      <c r="A956" s="61" t="s">
        <v>1</v>
      </c>
      <c r="B956" s="61" t="s">
        <v>22</v>
      </c>
      <c r="C956" s="61">
        <v>2010</v>
      </c>
      <c r="D956" s="64">
        <v>40400</v>
      </c>
      <c r="E956" s="61">
        <v>0.03</v>
      </c>
      <c r="F956" s="61">
        <v>3</v>
      </c>
      <c r="Q956" s="64"/>
      <c r="R956" s="63"/>
      <c r="AB956" s="61"/>
    </row>
    <row r="957" spans="1:36" x14ac:dyDescent="0.25">
      <c r="A957" s="61" t="s">
        <v>1</v>
      </c>
      <c r="B957" s="61" t="s">
        <v>25</v>
      </c>
      <c r="C957" s="61">
        <v>2010</v>
      </c>
      <c r="D957" s="64">
        <v>40421</v>
      </c>
      <c r="E957" s="61">
        <v>2.4E-2</v>
      </c>
      <c r="F957" s="61">
        <v>0</v>
      </c>
      <c r="Q957" s="64"/>
      <c r="R957" s="63"/>
      <c r="AB957" s="61"/>
    </row>
    <row r="958" spans="1:36" x14ac:dyDescent="0.25">
      <c r="A958" s="61" t="s">
        <v>1</v>
      </c>
      <c r="B958" s="61" t="s">
        <v>49</v>
      </c>
      <c r="C958" s="61">
        <v>2010</v>
      </c>
      <c r="D958" s="64">
        <v>40421</v>
      </c>
      <c r="E958" s="61">
        <v>2.5000000000000001E-2</v>
      </c>
      <c r="F958" s="61">
        <v>1</v>
      </c>
      <c r="Q958" s="64"/>
      <c r="R958" s="63"/>
      <c r="AB958" s="61"/>
    </row>
    <row r="959" spans="1:36" x14ac:dyDescent="0.25">
      <c r="A959" s="61" t="s">
        <v>1</v>
      </c>
      <c r="B959" s="61" t="s">
        <v>22</v>
      </c>
      <c r="C959" s="61">
        <v>2010</v>
      </c>
      <c r="D959" s="64">
        <v>40421</v>
      </c>
      <c r="E959" s="61">
        <v>2.5000000000000001E-2</v>
      </c>
      <c r="F959" s="61">
        <v>3</v>
      </c>
      <c r="Q959" s="64"/>
      <c r="R959" s="63"/>
      <c r="AB959" s="61"/>
    </row>
    <row r="960" spans="1:36" x14ac:dyDescent="0.25">
      <c r="A960" s="61" t="s">
        <v>1</v>
      </c>
      <c r="B960" s="61" t="s">
        <v>25</v>
      </c>
      <c r="C960" s="61">
        <v>2010</v>
      </c>
      <c r="D960" s="64">
        <v>40429</v>
      </c>
      <c r="E960" s="61">
        <v>2.5000000000000001E-2</v>
      </c>
      <c r="F960" s="61">
        <v>0</v>
      </c>
      <c r="Q960" s="64"/>
      <c r="R960" s="63"/>
      <c r="AB960" s="61"/>
    </row>
    <row r="961" spans="1:28" x14ac:dyDescent="0.25">
      <c r="A961" s="61" t="s">
        <v>1</v>
      </c>
      <c r="B961" s="61" t="s">
        <v>49</v>
      </c>
      <c r="C961" s="61">
        <v>2010</v>
      </c>
      <c r="D961" s="64">
        <v>40429</v>
      </c>
      <c r="E961" s="61">
        <v>2.5999999999999999E-2</v>
      </c>
      <c r="F961" s="61">
        <v>1</v>
      </c>
      <c r="Q961" s="64"/>
      <c r="R961" s="63"/>
      <c r="AB961" s="61"/>
    </row>
    <row r="962" spans="1:28" x14ac:dyDescent="0.25">
      <c r="A962" s="61" t="s">
        <v>1</v>
      </c>
      <c r="B962" s="61" t="s">
        <v>22</v>
      </c>
      <c r="C962" s="61">
        <v>2010</v>
      </c>
      <c r="D962" s="64">
        <v>40429</v>
      </c>
      <c r="E962" s="61">
        <v>2.5000000000000001E-2</v>
      </c>
      <c r="F962" s="61">
        <v>3</v>
      </c>
      <c r="Q962" s="64"/>
      <c r="R962" s="63"/>
      <c r="AB962" s="61"/>
    </row>
    <row r="963" spans="1:28" x14ac:dyDescent="0.25">
      <c r="A963" s="61" t="s">
        <v>1</v>
      </c>
      <c r="B963" s="61" t="s">
        <v>25</v>
      </c>
      <c r="C963" s="61">
        <v>2010</v>
      </c>
      <c r="D963" s="64">
        <v>40444</v>
      </c>
      <c r="E963" s="61">
        <v>2.1000000000000001E-2</v>
      </c>
      <c r="F963" s="61">
        <v>0</v>
      </c>
      <c r="Q963" s="64"/>
      <c r="R963" s="63"/>
      <c r="AB963" s="61"/>
    </row>
    <row r="964" spans="1:28" x14ac:dyDescent="0.25">
      <c r="A964" s="61" t="s">
        <v>1</v>
      </c>
      <c r="B964" s="61" t="s">
        <v>49</v>
      </c>
      <c r="C964" s="61">
        <v>2010</v>
      </c>
      <c r="D964" s="64">
        <v>40444</v>
      </c>
      <c r="E964" s="61">
        <v>2.3E-2</v>
      </c>
      <c r="F964" s="61">
        <v>1</v>
      </c>
      <c r="Q964" s="64"/>
      <c r="R964" s="63"/>
      <c r="AB964" s="61"/>
    </row>
    <row r="965" spans="1:28" x14ac:dyDescent="0.25">
      <c r="A965" s="61" t="s">
        <v>1</v>
      </c>
      <c r="B965" s="61" t="s">
        <v>22</v>
      </c>
      <c r="C965" s="61">
        <v>2010</v>
      </c>
      <c r="D965" s="64">
        <v>40444</v>
      </c>
      <c r="E965" s="61">
        <v>2.1999999999999999E-2</v>
      </c>
      <c r="F965" s="61">
        <v>3</v>
      </c>
      <c r="Q965" s="64"/>
      <c r="R965" s="63"/>
      <c r="AB965" s="61"/>
    </row>
    <row r="966" spans="1:28" x14ac:dyDescent="0.25">
      <c r="A966" s="61" t="s">
        <v>1</v>
      </c>
      <c r="B966" s="61" t="s">
        <v>25</v>
      </c>
      <c r="C966" s="61">
        <v>2010</v>
      </c>
      <c r="D966" s="64">
        <v>40456</v>
      </c>
      <c r="E966" s="61">
        <v>3.2000000000000001E-2</v>
      </c>
      <c r="F966" s="61">
        <v>0</v>
      </c>
      <c r="Q966" s="64"/>
      <c r="R966" s="63"/>
    </row>
    <row r="967" spans="1:28" x14ac:dyDescent="0.25">
      <c r="A967" s="61" t="s">
        <v>1</v>
      </c>
      <c r="B967" s="61" t="s">
        <v>22</v>
      </c>
      <c r="C967" s="61">
        <v>2010</v>
      </c>
      <c r="D967" s="64">
        <v>40456</v>
      </c>
      <c r="E967" s="61">
        <v>3.2000000000000001E-2</v>
      </c>
      <c r="F967" s="61">
        <v>3</v>
      </c>
      <c r="Q967" s="64"/>
      <c r="R967" s="63"/>
    </row>
    <row r="968" spans="1:28" x14ac:dyDescent="0.25">
      <c r="A968" s="61" t="s">
        <v>1</v>
      </c>
      <c r="B968" s="61" t="s">
        <v>25</v>
      </c>
      <c r="C968" s="61">
        <v>2010</v>
      </c>
      <c r="D968" s="64">
        <v>40472</v>
      </c>
      <c r="E968" s="61">
        <v>3.6999999999999998E-2</v>
      </c>
      <c r="F968" s="61">
        <v>0</v>
      </c>
      <c r="Q968" s="64"/>
      <c r="R968" s="63"/>
    </row>
    <row r="969" spans="1:28" x14ac:dyDescent="0.25">
      <c r="A969" s="61" t="s">
        <v>1</v>
      </c>
      <c r="B969" s="61" t="s">
        <v>22</v>
      </c>
      <c r="C969" s="61">
        <v>2010</v>
      </c>
      <c r="D969" s="64">
        <v>40472</v>
      </c>
      <c r="E969" s="61">
        <v>3.5999999999999997E-2</v>
      </c>
      <c r="F969" s="61">
        <v>3</v>
      </c>
      <c r="Q969" s="64"/>
      <c r="R969" s="63"/>
    </row>
    <row r="970" spans="1:28" x14ac:dyDescent="0.25">
      <c r="A970" s="61" t="s">
        <v>1</v>
      </c>
      <c r="B970" s="61" t="s">
        <v>25</v>
      </c>
      <c r="C970" s="61">
        <v>2010</v>
      </c>
      <c r="D970" s="64">
        <v>40477</v>
      </c>
      <c r="E970" s="61">
        <v>4.8000000000000001E-2</v>
      </c>
      <c r="F970" s="61">
        <v>0</v>
      </c>
      <c r="Q970" s="64"/>
      <c r="R970" s="63"/>
    </row>
    <row r="971" spans="1:28" x14ac:dyDescent="0.25">
      <c r="A971" s="61" t="s">
        <v>1</v>
      </c>
      <c r="B971" s="61" t="s">
        <v>22</v>
      </c>
      <c r="C971" s="61">
        <v>2010</v>
      </c>
      <c r="D971" s="64">
        <v>40477</v>
      </c>
      <c r="E971" s="61">
        <v>3.7999999999999999E-2</v>
      </c>
      <c r="F971" s="61">
        <v>3</v>
      </c>
      <c r="Q971" s="64"/>
      <c r="R971" s="63"/>
    </row>
    <row r="972" spans="1:28" x14ac:dyDescent="0.25">
      <c r="A972" s="61" t="s">
        <v>1</v>
      </c>
      <c r="B972" s="61" t="s">
        <v>25</v>
      </c>
      <c r="C972" s="61">
        <v>2010</v>
      </c>
      <c r="D972" s="64">
        <v>40484</v>
      </c>
      <c r="E972" s="61">
        <v>3.6999999999999998E-2</v>
      </c>
      <c r="F972" s="61">
        <v>0</v>
      </c>
      <c r="Q972" s="64"/>
      <c r="R972" s="63"/>
    </row>
    <row r="973" spans="1:28" x14ac:dyDescent="0.25">
      <c r="A973" s="61" t="s">
        <v>1</v>
      </c>
      <c r="B973" s="61" t="s">
        <v>22</v>
      </c>
      <c r="C973" s="61">
        <v>2010</v>
      </c>
      <c r="D973" s="64">
        <v>40484</v>
      </c>
      <c r="E973" s="61">
        <v>3.7999999999999999E-2</v>
      </c>
      <c r="F973" s="61">
        <v>3</v>
      </c>
      <c r="Q973" s="64"/>
      <c r="R973" s="63"/>
    </row>
    <row r="974" spans="1:28" x14ac:dyDescent="0.25">
      <c r="A974" s="61" t="s">
        <v>1</v>
      </c>
      <c r="B974" s="61" t="s">
        <v>25</v>
      </c>
      <c r="C974" s="61">
        <v>2010</v>
      </c>
      <c r="D974" s="64">
        <v>40498</v>
      </c>
      <c r="E974" s="61">
        <v>3.6999999999999998E-2</v>
      </c>
      <c r="F974" s="61">
        <v>0</v>
      </c>
      <c r="Q974" s="64"/>
      <c r="R974" s="63"/>
    </row>
    <row r="975" spans="1:28" x14ac:dyDescent="0.25">
      <c r="A975" s="61" t="s">
        <v>1</v>
      </c>
      <c r="B975" s="61" t="s">
        <v>22</v>
      </c>
      <c r="C975" s="61">
        <v>2010</v>
      </c>
      <c r="D975" s="64">
        <v>40498</v>
      </c>
      <c r="E975" s="61">
        <v>3.5000000000000003E-2</v>
      </c>
      <c r="F975" s="61">
        <v>3</v>
      </c>
      <c r="Q975" s="64"/>
      <c r="R975" s="63"/>
    </row>
    <row r="976" spans="1:28" x14ac:dyDescent="0.25">
      <c r="A976" s="61" t="s">
        <v>1</v>
      </c>
      <c r="B976" s="61" t="s">
        <v>25</v>
      </c>
      <c r="C976" s="61">
        <v>2011</v>
      </c>
      <c r="D976" s="64">
        <v>40632</v>
      </c>
      <c r="E976" s="61">
        <v>2.5999999999999999E-2</v>
      </c>
      <c r="F976" s="61">
        <v>0</v>
      </c>
      <c r="Q976" s="64"/>
      <c r="R976" s="63"/>
    </row>
    <row r="977" spans="1:18" x14ac:dyDescent="0.25">
      <c r="A977" s="61" t="s">
        <v>1</v>
      </c>
      <c r="B977" s="61" t="s">
        <v>22</v>
      </c>
      <c r="C977" s="61">
        <v>2011</v>
      </c>
      <c r="D977" s="64">
        <v>40632</v>
      </c>
      <c r="E977" s="61">
        <v>2.5999999999999999E-2</v>
      </c>
      <c r="F977" s="61">
        <v>3</v>
      </c>
      <c r="Q977" s="64"/>
      <c r="R977" s="63"/>
    </row>
    <row r="978" spans="1:18" x14ac:dyDescent="0.25">
      <c r="A978" s="61" t="s">
        <v>1</v>
      </c>
      <c r="B978" s="61" t="s">
        <v>25</v>
      </c>
      <c r="C978" s="61">
        <v>2011</v>
      </c>
      <c r="D978" s="64">
        <v>40639</v>
      </c>
      <c r="E978" s="61">
        <v>2.5999999999999999E-2</v>
      </c>
      <c r="F978" s="61">
        <v>0</v>
      </c>
      <c r="Q978" s="64"/>
      <c r="R978" s="63"/>
    </row>
    <row r="979" spans="1:18" x14ac:dyDescent="0.25">
      <c r="A979" s="61" t="s">
        <v>1</v>
      </c>
      <c r="B979" s="61" t="s">
        <v>22</v>
      </c>
      <c r="C979" s="61">
        <v>2011</v>
      </c>
      <c r="D979" s="64">
        <v>40639</v>
      </c>
      <c r="E979" s="61">
        <v>2.7E-2</v>
      </c>
      <c r="F979" s="61">
        <v>3</v>
      </c>
      <c r="Q979" s="64"/>
      <c r="R979" s="63"/>
    </row>
    <row r="980" spans="1:18" x14ac:dyDescent="0.25">
      <c r="A980" s="61" t="s">
        <v>1</v>
      </c>
      <c r="B980" s="61" t="s">
        <v>25</v>
      </c>
      <c r="C980" s="61">
        <v>2011</v>
      </c>
      <c r="D980" s="64">
        <v>40652</v>
      </c>
      <c r="E980" s="61">
        <v>3.9E-2</v>
      </c>
      <c r="F980" s="61">
        <v>0</v>
      </c>
      <c r="Q980" s="64"/>
      <c r="R980" s="63"/>
    </row>
    <row r="981" spans="1:18" x14ac:dyDescent="0.25">
      <c r="A981" s="61" t="s">
        <v>1</v>
      </c>
      <c r="B981" s="61" t="s">
        <v>22</v>
      </c>
      <c r="C981" s="61">
        <v>2011</v>
      </c>
      <c r="D981" s="64">
        <v>40652</v>
      </c>
      <c r="E981" s="61">
        <v>0.03</v>
      </c>
      <c r="F981" s="61">
        <v>3</v>
      </c>
      <c r="Q981" s="64"/>
      <c r="R981" s="63"/>
    </row>
    <row r="982" spans="1:18" x14ac:dyDescent="0.25">
      <c r="A982" s="61" t="s">
        <v>1</v>
      </c>
      <c r="B982" s="61" t="s">
        <v>25</v>
      </c>
      <c r="C982" s="61">
        <v>2011</v>
      </c>
      <c r="D982" s="64">
        <v>40666</v>
      </c>
      <c r="E982" s="61">
        <v>0.04</v>
      </c>
      <c r="F982" s="61">
        <v>0</v>
      </c>
      <c r="Q982" s="64"/>
      <c r="R982" s="63"/>
    </row>
    <row r="983" spans="1:18" x14ac:dyDescent="0.25">
      <c r="A983" s="61" t="s">
        <v>1</v>
      </c>
      <c r="B983" s="61" t="s">
        <v>22</v>
      </c>
      <c r="C983" s="61">
        <v>2011</v>
      </c>
      <c r="D983" s="64">
        <v>40666</v>
      </c>
      <c r="E983" s="61">
        <v>3.4000000000000002E-2</v>
      </c>
      <c r="F983" s="61">
        <v>3</v>
      </c>
      <c r="Q983" s="64"/>
      <c r="R983" s="63"/>
    </row>
    <row r="984" spans="1:18" x14ac:dyDescent="0.25">
      <c r="A984" s="61" t="s">
        <v>1</v>
      </c>
      <c r="B984" s="61" t="s">
        <v>25</v>
      </c>
      <c r="C984" s="61">
        <v>2011</v>
      </c>
      <c r="D984" s="64">
        <v>40680</v>
      </c>
      <c r="E984" s="61">
        <v>5.5E-2</v>
      </c>
      <c r="F984" s="61">
        <v>0</v>
      </c>
      <c r="Q984" s="64"/>
      <c r="R984" s="63"/>
    </row>
    <row r="985" spans="1:18" x14ac:dyDescent="0.25">
      <c r="A985" s="61" t="s">
        <v>1</v>
      </c>
      <c r="B985" s="61" t="s">
        <v>22</v>
      </c>
      <c r="C985" s="61">
        <v>2011</v>
      </c>
      <c r="D985" s="64">
        <v>40680</v>
      </c>
      <c r="E985" s="61">
        <v>4.3999999999999997E-2</v>
      </c>
      <c r="F985" s="61">
        <v>3</v>
      </c>
      <c r="Q985" s="64"/>
      <c r="R985" s="63"/>
    </row>
    <row r="986" spans="1:18" x14ac:dyDescent="0.25">
      <c r="A986" s="61" t="s">
        <v>1</v>
      </c>
      <c r="B986" s="61" t="s">
        <v>25</v>
      </c>
      <c r="C986" s="61">
        <v>2011</v>
      </c>
      <c r="D986" s="64">
        <v>40695</v>
      </c>
      <c r="E986" s="61">
        <v>1.4E-2</v>
      </c>
      <c r="F986" s="61">
        <v>0</v>
      </c>
      <c r="Q986" s="64"/>
      <c r="R986" s="63"/>
    </row>
    <row r="987" spans="1:18" x14ac:dyDescent="0.25">
      <c r="A987" s="61" t="s">
        <v>1</v>
      </c>
      <c r="B987" s="61" t="s">
        <v>22</v>
      </c>
      <c r="C987" s="61">
        <v>2011</v>
      </c>
      <c r="D987" s="64">
        <v>40695</v>
      </c>
      <c r="E987" s="61">
        <v>0.02</v>
      </c>
      <c r="F987" s="61">
        <v>3</v>
      </c>
      <c r="Q987" s="64"/>
      <c r="R987" s="63"/>
    </row>
    <row r="988" spans="1:18" x14ac:dyDescent="0.25">
      <c r="A988" s="61" t="s">
        <v>1</v>
      </c>
      <c r="B988" s="61" t="s">
        <v>25</v>
      </c>
      <c r="C988" s="61">
        <v>2011</v>
      </c>
      <c r="D988" s="64">
        <v>40701</v>
      </c>
      <c r="E988" s="61">
        <v>1.4E-2</v>
      </c>
      <c r="F988" s="61">
        <v>0</v>
      </c>
      <c r="Q988" s="64"/>
      <c r="R988" s="63"/>
    </row>
    <row r="989" spans="1:18" x14ac:dyDescent="0.25">
      <c r="A989" s="61" t="s">
        <v>1</v>
      </c>
      <c r="B989" s="61" t="s">
        <v>22</v>
      </c>
      <c r="C989" s="61">
        <v>2011</v>
      </c>
      <c r="D989" s="64">
        <v>40701</v>
      </c>
      <c r="E989" s="61">
        <v>1.7000000000000001E-2</v>
      </c>
      <c r="F989" s="61">
        <v>3</v>
      </c>
      <c r="Q989" s="64"/>
      <c r="R989" s="63"/>
    </row>
    <row r="990" spans="1:18" x14ac:dyDescent="0.25">
      <c r="A990" s="61" t="s">
        <v>1</v>
      </c>
      <c r="B990" s="61" t="s">
        <v>25</v>
      </c>
      <c r="C990" s="61">
        <v>2011</v>
      </c>
      <c r="D990" s="64">
        <v>40715</v>
      </c>
      <c r="E990" s="61">
        <v>1.7999999999999999E-2</v>
      </c>
      <c r="F990" s="61">
        <v>0</v>
      </c>
      <c r="Q990" s="64"/>
      <c r="R990" s="63"/>
    </row>
    <row r="991" spans="1:18" x14ac:dyDescent="0.25">
      <c r="A991" s="61" t="s">
        <v>1</v>
      </c>
      <c r="B991" s="61" t="s">
        <v>22</v>
      </c>
      <c r="C991" s="61">
        <v>2011</v>
      </c>
      <c r="D991" s="64">
        <v>40715</v>
      </c>
      <c r="E991" s="61">
        <v>2.1999999999999999E-2</v>
      </c>
      <c r="F991" s="61">
        <v>3</v>
      </c>
      <c r="Q991" s="64"/>
      <c r="R991" s="63"/>
    </row>
    <row r="992" spans="1:18" x14ac:dyDescent="0.25">
      <c r="A992" s="61" t="s">
        <v>1</v>
      </c>
      <c r="B992" s="61" t="s">
        <v>25</v>
      </c>
      <c r="C992" s="61">
        <v>2011</v>
      </c>
      <c r="D992" s="64">
        <v>40736</v>
      </c>
      <c r="E992" s="61">
        <v>0.02</v>
      </c>
      <c r="F992" s="61">
        <v>0</v>
      </c>
      <c r="Q992" s="64"/>
      <c r="R992" s="63"/>
    </row>
    <row r="993" spans="1:18" x14ac:dyDescent="0.25">
      <c r="A993" s="61" t="s">
        <v>1</v>
      </c>
      <c r="B993" s="61" t="s">
        <v>22</v>
      </c>
      <c r="C993" s="61">
        <v>2011</v>
      </c>
      <c r="D993" s="64">
        <v>40736</v>
      </c>
      <c r="E993" s="61">
        <v>2.1999999999999999E-2</v>
      </c>
      <c r="F993" s="61">
        <v>3</v>
      </c>
      <c r="Q993" s="64"/>
      <c r="R993" s="63"/>
    </row>
    <row r="994" spans="1:18" x14ac:dyDescent="0.25">
      <c r="A994" s="61" t="s">
        <v>1</v>
      </c>
      <c r="B994" s="61" t="s">
        <v>25</v>
      </c>
      <c r="C994" s="61">
        <v>2011</v>
      </c>
      <c r="D994" s="64">
        <v>40750</v>
      </c>
      <c r="E994" s="61">
        <v>2.1999999999999999E-2</v>
      </c>
      <c r="F994" s="61">
        <v>0</v>
      </c>
      <c r="Q994" s="64"/>
      <c r="R994" s="63"/>
    </row>
    <row r="995" spans="1:18" x14ac:dyDescent="0.25">
      <c r="A995" s="61" t="s">
        <v>1</v>
      </c>
      <c r="B995" s="61" t="s">
        <v>22</v>
      </c>
      <c r="C995" s="61">
        <v>2011</v>
      </c>
      <c r="D995" s="64">
        <v>40750</v>
      </c>
      <c r="E995" s="61">
        <v>2.3E-2</v>
      </c>
      <c r="F995" s="61">
        <v>3</v>
      </c>
      <c r="Q995" s="64"/>
      <c r="R995" s="63"/>
    </row>
    <row r="996" spans="1:18" x14ac:dyDescent="0.25">
      <c r="A996" s="61" t="s">
        <v>1</v>
      </c>
      <c r="B996" s="61" t="s">
        <v>25</v>
      </c>
      <c r="C996" s="61">
        <v>2011</v>
      </c>
      <c r="D996" s="64">
        <v>40764</v>
      </c>
      <c r="E996" s="61">
        <v>2.3E-2</v>
      </c>
      <c r="F996" s="61">
        <v>0</v>
      </c>
      <c r="Q996" s="64"/>
      <c r="R996" s="63"/>
    </row>
    <row r="997" spans="1:18" x14ac:dyDescent="0.25">
      <c r="A997" s="61" t="s">
        <v>1</v>
      </c>
      <c r="B997" s="61" t="s">
        <v>22</v>
      </c>
      <c r="C997" s="61">
        <v>2011</v>
      </c>
      <c r="D997" s="64">
        <v>40764</v>
      </c>
      <c r="E997" s="61">
        <v>2.1999999999999999E-2</v>
      </c>
      <c r="F997" s="61">
        <v>3</v>
      </c>
      <c r="Q997" s="64"/>
      <c r="R997" s="63"/>
    </row>
    <row r="998" spans="1:18" x14ac:dyDescent="0.25">
      <c r="A998" s="61" t="s">
        <v>1</v>
      </c>
      <c r="B998" s="61" t="s">
        <v>25</v>
      </c>
      <c r="C998" s="61">
        <v>2011</v>
      </c>
      <c r="D998" s="64">
        <v>40779</v>
      </c>
      <c r="E998" s="61">
        <v>0.02</v>
      </c>
      <c r="F998" s="61">
        <v>0</v>
      </c>
      <c r="Q998" s="64"/>
      <c r="R998" s="63"/>
    </row>
    <row r="999" spans="1:18" x14ac:dyDescent="0.25">
      <c r="A999" s="61" t="s">
        <v>1</v>
      </c>
      <c r="B999" s="61" t="s">
        <v>22</v>
      </c>
      <c r="C999" s="61">
        <v>2011</v>
      </c>
      <c r="D999" s="64">
        <v>40779</v>
      </c>
      <c r="E999" s="61">
        <v>2.1999999999999999E-2</v>
      </c>
      <c r="F999" s="61">
        <v>3</v>
      </c>
      <c r="Q999" s="64"/>
      <c r="R999" s="63"/>
    </row>
    <row r="1000" spans="1:18" x14ac:dyDescent="0.25">
      <c r="A1000" s="61" t="s">
        <v>1</v>
      </c>
      <c r="B1000" s="61" t="s">
        <v>25</v>
      </c>
      <c r="C1000" s="61">
        <v>2011</v>
      </c>
      <c r="D1000" s="64">
        <v>40799</v>
      </c>
      <c r="E1000" s="61">
        <v>2.4E-2</v>
      </c>
      <c r="F1000" s="61">
        <v>0</v>
      </c>
      <c r="Q1000" s="64"/>
      <c r="R1000" s="63"/>
    </row>
    <row r="1001" spans="1:18" x14ac:dyDescent="0.25">
      <c r="A1001" s="61" t="s">
        <v>1</v>
      </c>
      <c r="B1001" s="61" t="s">
        <v>22</v>
      </c>
      <c r="C1001" s="61">
        <v>2011</v>
      </c>
      <c r="D1001" s="64">
        <v>40799</v>
      </c>
      <c r="E1001" s="61">
        <v>2.5999999999999999E-2</v>
      </c>
      <c r="F1001" s="61">
        <v>3</v>
      </c>
      <c r="Q1001" s="64"/>
      <c r="R1001" s="63"/>
    </row>
    <row r="1002" spans="1:18" x14ac:dyDescent="0.25">
      <c r="A1002" s="61" t="s">
        <v>1</v>
      </c>
      <c r="B1002" s="61" t="s">
        <v>25</v>
      </c>
      <c r="C1002" s="61">
        <v>2011</v>
      </c>
      <c r="D1002" s="64">
        <v>40806</v>
      </c>
      <c r="E1002" s="61">
        <v>8.9999999999999993E-3</v>
      </c>
      <c r="F1002" s="61">
        <v>0</v>
      </c>
      <c r="Q1002" s="64"/>
      <c r="R1002" s="63"/>
    </row>
    <row r="1003" spans="1:18" x14ac:dyDescent="0.25">
      <c r="A1003" s="61" t="s">
        <v>1</v>
      </c>
      <c r="B1003" s="61" t="s">
        <v>22</v>
      </c>
      <c r="C1003" s="61">
        <v>2011</v>
      </c>
      <c r="D1003" s="64">
        <v>40806</v>
      </c>
      <c r="E1003" s="61">
        <v>2.1000000000000001E-2</v>
      </c>
      <c r="F1003" s="61">
        <v>3</v>
      </c>
      <c r="Q1003" s="64"/>
      <c r="R1003" s="63"/>
    </row>
    <row r="1004" spans="1:18" x14ac:dyDescent="0.25">
      <c r="A1004" s="61" t="s">
        <v>1</v>
      </c>
      <c r="B1004" s="61" t="s">
        <v>25</v>
      </c>
      <c r="C1004" s="61">
        <v>2011</v>
      </c>
      <c r="D1004" s="64">
        <v>40820</v>
      </c>
      <c r="E1004" s="61">
        <v>2.5999999999999999E-2</v>
      </c>
      <c r="F1004" s="61">
        <v>0</v>
      </c>
      <c r="Q1004" s="64"/>
      <c r="R1004" s="63"/>
    </row>
    <row r="1005" spans="1:18" x14ac:dyDescent="0.25">
      <c r="A1005" s="61" t="s">
        <v>1</v>
      </c>
      <c r="B1005" s="61" t="s">
        <v>22</v>
      </c>
      <c r="C1005" s="61">
        <v>2011</v>
      </c>
      <c r="D1005" s="64">
        <v>40820</v>
      </c>
      <c r="E1005" s="61">
        <v>2.1000000000000001E-2</v>
      </c>
      <c r="F1005" s="61">
        <v>3</v>
      </c>
      <c r="Q1005" s="64"/>
      <c r="R1005" s="63"/>
    </row>
    <row r="1006" spans="1:18" x14ac:dyDescent="0.25">
      <c r="A1006" s="61" t="s">
        <v>1</v>
      </c>
      <c r="B1006" s="61" t="s">
        <v>25</v>
      </c>
      <c r="C1006" s="61">
        <v>2011</v>
      </c>
      <c r="D1006" s="64">
        <v>40840</v>
      </c>
      <c r="E1006" s="61">
        <v>1.7999999999999999E-2</v>
      </c>
      <c r="F1006" s="61">
        <v>0</v>
      </c>
      <c r="Q1006" s="64"/>
      <c r="R1006" s="63"/>
    </row>
    <row r="1007" spans="1:18" x14ac:dyDescent="0.25">
      <c r="A1007" s="61" t="s">
        <v>1</v>
      </c>
      <c r="B1007" s="61" t="s">
        <v>22</v>
      </c>
      <c r="C1007" s="61">
        <v>2011</v>
      </c>
      <c r="D1007" s="64">
        <v>40840</v>
      </c>
      <c r="E1007" s="61">
        <v>1.9E-2</v>
      </c>
      <c r="F1007" s="61">
        <v>3</v>
      </c>
      <c r="Q1007" s="64"/>
      <c r="R1007" s="63"/>
    </row>
    <row r="1008" spans="1:18" x14ac:dyDescent="0.25">
      <c r="A1008" s="61" t="s">
        <v>1</v>
      </c>
      <c r="B1008" s="61" t="s">
        <v>25</v>
      </c>
      <c r="C1008" s="61">
        <v>2011</v>
      </c>
      <c r="D1008" s="64">
        <v>40855</v>
      </c>
      <c r="E1008" s="61">
        <v>1.6E-2</v>
      </c>
      <c r="F1008" s="61">
        <v>0</v>
      </c>
      <c r="Q1008" s="64"/>
      <c r="R1008" s="63"/>
    </row>
    <row r="1009" spans="1:18" x14ac:dyDescent="0.25">
      <c r="A1009" s="61" t="s">
        <v>1</v>
      </c>
      <c r="B1009" s="61" t="s">
        <v>22</v>
      </c>
      <c r="C1009" s="61">
        <v>2011</v>
      </c>
      <c r="D1009" s="64">
        <v>40855</v>
      </c>
      <c r="E1009" s="61">
        <v>1.9E-2</v>
      </c>
      <c r="F1009" s="61">
        <v>3</v>
      </c>
      <c r="Q1009" s="64"/>
      <c r="R1009" s="63"/>
    </row>
    <row r="1010" spans="1:18" x14ac:dyDescent="0.25">
      <c r="A1010" s="61" t="s">
        <v>1</v>
      </c>
      <c r="B1010" s="61" t="s">
        <v>25</v>
      </c>
      <c r="C1010" s="61">
        <v>2011</v>
      </c>
      <c r="D1010" s="64">
        <v>40868</v>
      </c>
      <c r="E1010" s="61">
        <v>1.7999999999999999E-2</v>
      </c>
      <c r="F1010" s="61">
        <v>0</v>
      </c>
      <c r="Q1010" s="64"/>
      <c r="R1010" s="63"/>
    </row>
    <row r="1011" spans="1:18" x14ac:dyDescent="0.25">
      <c r="A1011" s="61" t="s">
        <v>1</v>
      </c>
      <c r="B1011" s="61" t="s">
        <v>22</v>
      </c>
      <c r="C1011" s="61">
        <v>2011</v>
      </c>
      <c r="D1011" s="64">
        <v>40868</v>
      </c>
      <c r="E1011" s="61">
        <v>1.7999999999999999E-2</v>
      </c>
      <c r="F1011" s="61">
        <v>3</v>
      </c>
      <c r="Q1011" s="64"/>
      <c r="R1011" s="63"/>
    </row>
    <row r="1012" spans="1:18" x14ac:dyDescent="0.25">
      <c r="A1012" s="61" t="s">
        <v>1</v>
      </c>
      <c r="B1012" s="61" t="s">
        <v>25</v>
      </c>
      <c r="C1012" s="61">
        <v>2011</v>
      </c>
      <c r="D1012" s="64">
        <v>40890</v>
      </c>
      <c r="E1012" s="61">
        <v>1.9E-2</v>
      </c>
      <c r="F1012" s="61">
        <v>0</v>
      </c>
      <c r="Q1012" s="64"/>
      <c r="R1012" s="63"/>
    </row>
    <row r="1013" spans="1:18" x14ac:dyDescent="0.25">
      <c r="A1013" s="61" t="s">
        <v>1</v>
      </c>
      <c r="B1013" s="61" t="s">
        <v>22</v>
      </c>
      <c r="C1013" s="61">
        <v>2011</v>
      </c>
      <c r="D1013" s="64">
        <v>40890</v>
      </c>
      <c r="E1013" s="61">
        <v>0.02</v>
      </c>
      <c r="F1013" s="61">
        <v>3</v>
      </c>
      <c r="Q1013" s="64"/>
      <c r="R1013" s="63"/>
    </row>
    <row r="1014" spans="1:18" x14ac:dyDescent="0.25">
      <c r="A1014" s="61" t="s">
        <v>1</v>
      </c>
      <c r="B1014" s="61" t="s">
        <v>25</v>
      </c>
      <c r="C1014" s="61">
        <v>2012</v>
      </c>
      <c r="D1014" s="64">
        <v>40918</v>
      </c>
      <c r="E1014" s="61">
        <v>1.7999999999999999E-2</v>
      </c>
      <c r="F1014" s="61">
        <v>0</v>
      </c>
      <c r="Q1014" s="64"/>
      <c r="R1014" s="63"/>
    </row>
    <row r="1015" spans="1:18" x14ac:dyDescent="0.25">
      <c r="A1015" s="61" t="s">
        <v>1</v>
      </c>
      <c r="B1015" s="61" t="s">
        <v>22</v>
      </c>
      <c r="C1015" s="61">
        <v>2012</v>
      </c>
      <c r="D1015" s="64">
        <v>40918</v>
      </c>
      <c r="E1015" s="61">
        <v>0.02</v>
      </c>
      <c r="F1015" s="61">
        <v>3</v>
      </c>
      <c r="Q1015" s="64"/>
      <c r="R1015" s="63"/>
    </row>
    <row r="1016" spans="1:18" x14ac:dyDescent="0.25">
      <c r="A1016" s="61" t="s">
        <v>1</v>
      </c>
      <c r="B1016" s="61" t="s">
        <v>25</v>
      </c>
      <c r="C1016" s="61">
        <v>2012</v>
      </c>
      <c r="D1016" s="64">
        <v>40953</v>
      </c>
      <c r="E1016" s="61">
        <v>1.9E-2</v>
      </c>
      <c r="F1016" s="61">
        <v>0</v>
      </c>
      <c r="Q1016" s="64"/>
      <c r="R1016" s="63"/>
    </row>
    <row r="1017" spans="1:18" x14ac:dyDescent="0.25">
      <c r="A1017" s="61" t="s">
        <v>1</v>
      </c>
      <c r="B1017" s="61" t="s">
        <v>22</v>
      </c>
      <c r="C1017" s="61">
        <v>2012</v>
      </c>
      <c r="D1017" s="64">
        <v>40953</v>
      </c>
      <c r="E1017" s="61">
        <v>0.02</v>
      </c>
      <c r="F1017" s="61">
        <v>3</v>
      </c>
      <c r="Q1017" s="64"/>
      <c r="R1017" s="63"/>
    </row>
    <row r="1018" spans="1:18" x14ac:dyDescent="0.25">
      <c r="A1018" s="61" t="s">
        <v>1</v>
      </c>
      <c r="B1018" s="61" t="s">
        <v>25</v>
      </c>
      <c r="C1018" s="61">
        <v>2012</v>
      </c>
      <c r="D1018" s="64">
        <v>40974</v>
      </c>
      <c r="E1018" s="61">
        <v>1.7000000000000001E-2</v>
      </c>
      <c r="F1018" s="61">
        <v>0</v>
      </c>
      <c r="Q1018" s="64"/>
      <c r="R1018" s="63"/>
    </row>
    <row r="1019" spans="1:18" x14ac:dyDescent="0.25">
      <c r="A1019" s="61" t="s">
        <v>1</v>
      </c>
      <c r="B1019" s="61" t="s">
        <v>22</v>
      </c>
      <c r="C1019" s="61">
        <v>2012</v>
      </c>
      <c r="D1019" s="64">
        <v>40974</v>
      </c>
      <c r="E1019" s="61">
        <v>1.9E-2</v>
      </c>
      <c r="F1019" s="61">
        <v>3</v>
      </c>
      <c r="Q1019" s="64"/>
      <c r="R1019" s="63"/>
    </row>
    <row r="1020" spans="1:18" x14ac:dyDescent="0.25">
      <c r="A1020" s="61" t="s">
        <v>1</v>
      </c>
      <c r="B1020" s="61" t="s">
        <v>25</v>
      </c>
      <c r="C1020" s="61">
        <v>2012</v>
      </c>
      <c r="D1020" s="64">
        <v>41002</v>
      </c>
      <c r="E1020" s="61">
        <v>1.7000000000000001E-2</v>
      </c>
      <c r="F1020" s="61">
        <v>0</v>
      </c>
      <c r="Q1020" s="64"/>
      <c r="R1020" s="63"/>
    </row>
    <row r="1021" spans="1:18" x14ac:dyDescent="0.25">
      <c r="A1021" s="61" t="s">
        <v>1</v>
      </c>
      <c r="B1021" s="61" t="s">
        <v>22</v>
      </c>
      <c r="C1021" s="61">
        <v>2012</v>
      </c>
      <c r="D1021" s="64">
        <v>41002</v>
      </c>
      <c r="E1021" s="61">
        <v>1.7999999999999999E-2</v>
      </c>
      <c r="F1021" s="61">
        <v>3</v>
      </c>
      <c r="Q1021" s="64"/>
      <c r="R1021" s="63"/>
    </row>
    <row r="1022" spans="1:18" x14ac:dyDescent="0.25">
      <c r="A1022" s="61" t="s">
        <v>1</v>
      </c>
      <c r="B1022" s="61" t="s">
        <v>25</v>
      </c>
      <c r="C1022" s="61">
        <v>2012</v>
      </c>
      <c r="D1022" s="64">
        <v>41016</v>
      </c>
      <c r="E1022" s="61">
        <v>1.4E-2</v>
      </c>
      <c r="F1022" s="61">
        <v>0</v>
      </c>
      <c r="Q1022" s="64"/>
      <c r="R1022" s="63"/>
    </row>
    <row r="1023" spans="1:18" x14ac:dyDescent="0.25">
      <c r="A1023" s="61" t="s">
        <v>1</v>
      </c>
      <c r="B1023" s="61" t="s">
        <v>22</v>
      </c>
      <c r="C1023" s="61">
        <v>2012</v>
      </c>
      <c r="D1023" s="64">
        <v>41016</v>
      </c>
      <c r="E1023" s="61">
        <v>1.7000000000000001E-2</v>
      </c>
      <c r="F1023" s="61">
        <v>3</v>
      </c>
      <c r="Q1023" s="64"/>
      <c r="R1023" s="63"/>
    </row>
    <row r="1024" spans="1:18" x14ac:dyDescent="0.25">
      <c r="A1024" s="61" t="s">
        <v>1</v>
      </c>
      <c r="B1024" s="61" t="s">
        <v>25</v>
      </c>
      <c r="C1024" s="61">
        <v>2012</v>
      </c>
      <c r="D1024" s="64">
        <v>41031</v>
      </c>
      <c r="E1024" s="61">
        <v>1.9E-2</v>
      </c>
      <c r="F1024" s="61">
        <v>0</v>
      </c>
      <c r="Q1024" s="64"/>
      <c r="R1024" s="63"/>
    </row>
    <row r="1025" spans="1:18" x14ac:dyDescent="0.25">
      <c r="A1025" s="61" t="s">
        <v>1</v>
      </c>
      <c r="B1025" s="61" t="s">
        <v>22</v>
      </c>
      <c r="C1025" s="61">
        <v>2012</v>
      </c>
      <c r="D1025" s="64">
        <v>41031</v>
      </c>
      <c r="E1025" s="61">
        <v>0.02</v>
      </c>
      <c r="F1025" s="61">
        <v>3</v>
      </c>
      <c r="Q1025" s="64"/>
      <c r="R1025" s="63"/>
    </row>
    <row r="1026" spans="1:18" x14ac:dyDescent="0.25">
      <c r="A1026" s="61" t="s">
        <v>1</v>
      </c>
      <c r="B1026" s="61" t="s">
        <v>25</v>
      </c>
      <c r="C1026" s="61">
        <v>2012</v>
      </c>
      <c r="D1026" s="64">
        <v>41044</v>
      </c>
      <c r="E1026" s="61">
        <v>3.1E-2</v>
      </c>
      <c r="F1026" s="61">
        <v>0</v>
      </c>
      <c r="Q1026" s="64"/>
      <c r="R1026" s="63"/>
    </row>
    <row r="1027" spans="1:18" x14ac:dyDescent="0.25">
      <c r="A1027" s="61" t="s">
        <v>1</v>
      </c>
      <c r="B1027" s="61" t="s">
        <v>22</v>
      </c>
      <c r="C1027" s="61">
        <v>2012</v>
      </c>
      <c r="D1027" s="64">
        <v>41044</v>
      </c>
      <c r="E1027" s="61">
        <v>2.7E-2</v>
      </c>
      <c r="F1027" s="61">
        <v>3</v>
      </c>
      <c r="Q1027" s="64"/>
      <c r="R1027" s="63"/>
    </row>
    <row r="1028" spans="1:18" x14ac:dyDescent="0.25">
      <c r="A1028" s="61" t="s">
        <v>1</v>
      </c>
      <c r="B1028" s="61" t="s">
        <v>25</v>
      </c>
      <c r="C1028" s="61">
        <v>2012</v>
      </c>
      <c r="D1028" s="64">
        <v>41059</v>
      </c>
      <c r="E1028" s="61">
        <v>2.1000000000000001E-2</v>
      </c>
      <c r="F1028" s="61">
        <v>0</v>
      </c>
      <c r="Q1028" s="64"/>
      <c r="R1028" s="63"/>
    </row>
    <row r="1029" spans="1:18" x14ac:dyDescent="0.25">
      <c r="A1029" s="61" t="s">
        <v>1</v>
      </c>
      <c r="B1029" s="61" t="s">
        <v>22</v>
      </c>
      <c r="C1029" s="61">
        <v>2012</v>
      </c>
      <c r="D1029" s="64">
        <v>41059</v>
      </c>
      <c r="E1029" s="61">
        <v>2.5000000000000001E-2</v>
      </c>
      <c r="F1029" s="61">
        <v>3</v>
      </c>
      <c r="Q1029" s="64"/>
      <c r="R1029" s="63"/>
    </row>
    <row r="1030" spans="1:18" x14ac:dyDescent="0.25">
      <c r="A1030" s="61" t="s">
        <v>1</v>
      </c>
      <c r="B1030" s="61" t="s">
        <v>25</v>
      </c>
      <c r="C1030" s="61">
        <v>2012</v>
      </c>
      <c r="D1030" s="64">
        <v>41073</v>
      </c>
      <c r="E1030" s="61">
        <v>0.02</v>
      </c>
      <c r="F1030" s="61">
        <v>0</v>
      </c>
      <c r="Q1030" s="64"/>
      <c r="R1030" s="63"/>
    </row>
    <row r="1031" spans="1:18" x14ac:dyDescent="0.25">
      <c r="A1031" s="61" t="s">
        <v>1</v>
      </c>
      <c r="B1031" s="61" t="s">
        <v>22</v>
      </c>
      <c r="C1031" s="61">
        <v>2012</v>
      </c>
      <c r="D1031" s="64">
        <v>41073</v>
      </c>
      <c r="E1031" s="61">
        <v>1.9E-2</v>
      </c>
      <c r="F1031" s="61">
        <v>3</v>
      </c>
      <c r="Q1031" s="64"/>
      <c r="R1031" s="63"/>
    </row>
    <row r="1032" spans="1:18" x14ac:dyDescent="0.25">
      <c r="A1032" s="61" t="s">
        <v>1</v>
      </c>
      <c r="B1032" s="61" t="s">
        <v>25</v>
      </c>
      <c r="C1032" s="61">
        <v>2012</v>
      </c>
      <c r="D1032" s="64">
        <v>41086</v>
      </c>
      <c r="E1032" s="61">
        <v>1.7999999999999999E-2</v>
      </c>
      <c r="F1032" s="61">
        <v>0</v>
      </c>
      <c r="Q1032" s="64"/>
      <c r="R1032" s="63"/>
    </row>
    <row r="1033" spans="1:18" x14ac:dyDescent="0.25">
      <c r="A1033" s="61" t="s">
        <v>1</v>
      </c>
      <c r="B1033" s="61" t="s">
        <v>22</v>
      </c>
      <c r="C1033" s="61">
        <v>2012</v>
      </c>
      <c r="D1033" s="64">
        <v>41086</v>
      </c>
      <c r="E1033" s="61">
        <v>1.7999999999999999E-2</v>
      </c>
      <c r="F1033" s="61">
        <v>3</v>
      </c>
      <c r="Q1033" s="64"/>
      <c r="R1033" s="63"/>
    </row>
    <row r="1034" spans="1:18" x14ac:dyDescent="0.25">
      <c r="A1034" s="61" t="s">
        <v>1</v>
      </c>
      <c r="B1034" s="61" t="s">
        <v>25</v>
      </c>
      <c r="C1034" s="61">
        <v>2012</v>
      </c>
      <c r="D1034" s="64">
        <v>41100</v>
      </c>
      <c r="E1034" s="61">
        <v>4.2000000000000003E-2</v>
      </c>
      <c r="F1034" s="61">
        <v>0</v>
      </c>
      <c r="Q1034" s="64"/>
      <c r="R1034" s="63"/>
    </row>
    <row r="1035" spans="1:18" x14ac:dyDescent="0.25">
      <c r="A1035" s="61" t="s">
        <v>1</v>
      </c>
      <c r="B1035" s="61" t="s">
        <v>22</v>
      </c>
      <c r="C1035" s="61">
        <v>2012</v>
      </c>
      <c r="D1035" s="64">
        <v>41100</v>
      </c>
      <c r="E1035" s="61">
        <v>0.02</v>
      </c>
      <c r="F1035" s="61">
        <v>3</v>
      </c>
      <c r="Q1035" s="64"/>
      <c r="R1035" s="63"/>
    </row>
    <row r="1036" spans="1:18" x14ac:dyDescent="0.25">
      <c r="A1036" s="61" t="s">
        <v>1</v>
      </c>
      <c r="B1036" s="61" t="s">
        <v>25</v>
      </c>
      <c r="C1036" s="61">
        <v>2012</v>
      </c>
      <c r="D1036" s="64">
        <v>41114</v>
      </c>
      <c r="E1036" s="61">
        <v>0.02</v>
      </c>
      <c r="F1036" s="61">
        <v>0</v>
      </c>
      <c r="Q1036" s="64"/>
      <c r="R1036" s="63"/>
    </row>
    <row r="1037" spans="1:18" x14ac:dyDescent="0.25">
      <c r="A1037" s="61" t="s">
        <v>1</v>
      </c>
      <c r="B1037" s="61" t="s">
        <v>22</v>
      </c>
      <c r="C1037" s="61">
        <v>2012</v>
      </c>
      <c r="D1037" s="64">
        <v>41114</v>
      </c>
      <c r="E1037" s="61">
        <v>2.1000000000000001E-2</v>
      </c>
      <c r="F1037" s="61">
        <v>3</v>
      </c>
      <c r="Q1037" s="64"/>
      <c r="R1037" s="63"/>
    </row>
    <row r="1038" spans="1:18" x14ac:dyDescent="0.25">
      <c r="A1038" s="61" t="s">
        <v>1</v>
      </c>
      <c r="B1038" s="61" t="s">
        <v>25</v>
      </c>
      <c r="C1038" s="61">
        <v>2012</v>
      </c>
      <c r="D1038" s="64">
        <v>41128</v>
      </c>
      <c r="E1038" s="61">
        <v>1.9E-2</v>
      </c>
      <c r="F1038" s="61">
        <v>0</v>
      </c>
      <c r="Q1038" s="64"/>
      <c r="R1038" s="63"/>
    </row>
    <row r="1039" spans="1:18" x14ac:dyDescent="0.25">
      <c r="A1039" s="61" t="s">
        <v>1</v>
      </c>
      <c r="B1039" s="61" t="s">
        <v>22</v>
      </c>
      <c r="C1039" s="61">
        <v>2012</v>
      </c>
      <c r="D1039" s="64">
        <v>41128</v>
      </c>
      <c r="E1039" s="61">
        <v>0.02</v>
      </c>
      <c r="F1039" s="61">
        <v>3</v>
      </c>
      <c r="Q1039" s="64"/>
      <c r="R1039" s="63"/>
    </row>
    <row r="1040" spans="1:18" x14ac:dyDescent="0.25">
      <c r="A1040" s="61" t="s">
        <v>1</v>
      </c>
      <c r="B1040" s="61" t="s">
        <v>25</v>
      </c>
      <c r="C1040" s="61">
        <v>2012</v>
      </c>
      <c r="D1040" s="64">
        <v>41142</v>
      </c>
      <c r="E1040" s="61">
        <v>1.9E-2</v>
      </c>
      <c r="F1040" s="61">
        <v>0</v>
      </c>
      <c r="Q1040" s="64"/>
      <c r="R1040" s="63"/>
    </row>
    <row r="1041" spans="1:18" x14ac:dyDescent="0.25">
      <c r="A1041" s="61" t="s">
        <v>1</v>
      </c>
      <c r="B1041" s="61" t="s">
        <v>22</v>
      </c>
      <c r="C1041" s="61">
        <v>2012</v>
      </c>
      <c r="D1041" s="64">
        <v>41142</v>
      </c>
      <c r="E1041" s="61">
        <v>2.1000000000000001E-2</v>
      </c>
      <c r="F1041" s="61">
        <v>3</v>
      </c>
      <c r="Q1041" s="64"/>
      <c r="R1041" s="63"/>
    </row>
    <row r="1042" spans="1:18" x14ac:dyDescent="0.25">
      <c r="A1042" s="61" t="s">
        <v>1</v>
      </c>
      <c r="B1042" s="61" t="s">
        <v>25</v>
      </c>
      <c r="C1042" s="61">
        <v>2012</v>
      </c>
      <c r="D1042" s="64">
        <v>41157</v>
      </c>
      <c r="E1042" s="61">
        <v>1.7000000000000001E-2</v>
      </c>
      <c r="F1042" s="61">
        <v>0</v>
      </c>
      <c r="Q1042" s="64"/>
      <c r="R1042" s="63"/>
    </row>
    <row r="1043" spans="1:18" x14ac:dyDescent="0.25">
      <c r="A1043" s="61" t="s">
        <v>1</v>
      </c>
      <c r="B1043" s="61" t="s">
        <v>22</v>
      </c>
      <c r="C1043" s="61">
        <v>2012</v>
      </c>
      <c r="D1043" s="64">
        <v>41157</v>
      </c>
      <c r="E1043" s="61">
        <v>1.9E-2</v>
      </c>
      <c r="F1043" s="61">
        <v>3</v>
      </c>
      <c r="Q1043" s="64"/>
      <c r="R1043" s="63"/>
    </row>
    <row r="1044" spans="1:18" x14ac:dyDescent="0.25">
      <c r="A1044" s="61" t="s">
        <v>1</v>
      </c>
      <c r="B1044" s="61" t="s">
        <v>25</v>
      </c>
      <c r="C1044" s="61">
        <v>2012</v>
      </c>
      <c r="D1044" s="64">
        <v>41171</v>
      </c>
      <c r="E1044" s="61">
        <v>2.5000000000000001E-2</v>
      </c>
      <c r="F1044" s="61">
        <v>0</v>
      </c>
      <c r="Q1044" s="64"/>
      <c r="R1044" s="63"/>
    </row>
    <row r="1045" spans="1:18" x14ac:dyDescent="0.25">
      <c r="A1045" s="61" t="s">
        <v>1</v>
      </c>
      <c r="B1045" s="61" t="s">
        <v>22</v>
      </c>
      <c r="C1045" s="61">
        <v>2012</v>
      </c>
      <c r="D1045" s="64">
        <v>41171</v>
      </c>
      <c r="E1045" s="61">
        <v>2.9000000000000001E-2</v>
      </c>
      <c r="F1045" s="61">
        <v>3</v>
      </c>
      <c r="Q1045" s="64"/>
      <c r="R1045" s="63"/>
    </row>
    <row r="1046" spans="1:18" x14ac:dyDescent="0.25">
      <c r="A1046" s="61" t="s">
        <v>1</v>
      </c>
      <c r="B1046" s="61" t="s">
        <v>25</v>
      </c>
      <c r="C1046" s="61">
        <v>2012</v>
      </c>
      <c r="D1046" s="64">
        <v>41184</v>
      </c>
      <c r="E1046" s="61">
        <v>1.9E-2</v>
      </c>
      <c r="F1046" s="61">
        <v>0</v>
      </c>
      <c r="Q1046" s="64"/>
      <c r="R1046" s="63"/>
    </row>
    <row r="1047" spans="1:18" x14ac:dyDescent="0.25">
      <c r="A1047" s="61" t="s">
        <v>1</v>
      </c>
      <c r="B1047" s="61" t="s">
        <v>22</v>
      </c>
      <c r="C1047" s="61">
        <v>2012</v>
      </c>
      <c r="D1047" s="64">
        <v>41184</v>
      </c>
      <c r="E1047" s="61">
        <v>1.7999999999999999E-2</v>
      </c>
      <c r="F1047" s="61">
        <v>3</v>
      </c>
      <c r="Q1047" s="64"/>
      <c r="R1047" s="63"/>
    </row>
    <row r="1048" spans="1:18" x14ac:dyDescent="0.25">
      <c r="A1048" s="61" t="s">
        <v>1</v>
      </c>
      <c r="B1048" s="61" t="s">
        <v>25</v>
      </c>
      <c r="C1048" s="61">
        <v>2012</v>
      </c>
      <c r="D1048" s="64">
        <v>41198</v>
      </c>
      <c r="E1048" s="61">
        <v>2.5000000000000001E-2</v>
      </c>
      <c r="F1048" s="61">
        <v>0</v>
      </c>
      <c r="Q1048" s="64"/>
      <c r="R1048" s="63"/>
    </row>
    <row r="1049" spans="1:18" x14ac:dyDescent="0.25">
      <c r="A1049" s="61" t="s">
        <v>1</v>
      </c>
      <c r="B1049" s="61" t="s">
        <v>22</v>
      </c>
      <c r="C1049" s="61">
        <v>2012</v>
      </c>
      <c r="D1049" s="64">
        <v>41198</v>
      </c>
      <c r="E1049" s="61">
        <v>2.7E-2</v>
      </c>
      <c r="F1049" s="61">
        <v>3</v>
      </c>
      <c r="Q1049" s="64"/>
      <c r="R1049" s="63"/>
    </row>
    <row r="1050" spans="1:18" x14ac:dyDescent="0.25">
      <c r="A1050" s="61" t="s">
        <v>1</v>
      </c>
      <c r="B1050" s="61" t="s">
        <v>25</v>
      </c>
      <c r="C1050" s="61">
        <v>2012</v>
      </c>
      <c r="D1050" s="64">
        <v>41227</v>
      </c>
      <c r="E1050" s="61">
        <v>2.5000000000000001E-2</v>
      </c>
      <c r="F1050" s="61">
        <v>0</v>
      </c>
      <c r="Q1050" s="64"/>
      <c r="R1050" s="63"/>
    </row>
    <row r="1051" spans="1:18" x14ac:dyDescent="0.25">
      <c r="A1051" s="61" t="s">
        <v>1</v>
      </c>
      <c r="B1051" s="61" t="s">
        <v>22</v>
      </c>
      <c r="C1051" s="61">
        <v>2012</v>
      </c>
      <c r="D1051" s="64">
        <v>41227</v>
      </c>
      <c r="E1051" s="61">
        <v>2.5999999999999999E-2</v>
      </c>
      <c r="F1051" s="61">
        <v>3</v>
      </c>
      <c r="Q1051" s="64"/>
      <c r="R1051" s="63"/>
    </row>
    <row r="1052" spans="1:18" x14ac:dyDescent="0.25">
      <c r="A1052" s="61" t="s">
        <v>1</v>
      </c>
      <c r="B1052" s="61" t="s">
        <v>25</v>
      </c>
      <c r="C1052" s="61">
        <v>2012</v>
      </c>
      <c r="D1052" s="64">
        <v>41240</v>
      </c>
      <c r="E1052" s="61">
        <v>2.1999999999999999E-2</v>
      </c>
      <c r="F1052" s="61">
        <v>0</v>
      </c>
      <c r="Q1052" s="64"/>
      <c r="R1052" s="63"/>
    </row>
    <row r="1053" spans="1:18" x14ac:dyDescent="0.25">
      <c r="A1053" s="61" t="s">
        <v>1</v>
      </c>
      <c r="B1053" s="61" t="s">
        <v>22</v>
      </c>
      <c r="C1053" s="61">
        <v>2012</v>
      </c>
      <c r="D1053" s="64">
        <v>41240</v>
      </c>
      <c r="E1053" s="61">
        <v>2.1999999999999999E-2</v>
      </c>
      <c r="F1053" s="61">
        <v>3</v>
      </c>
      <c r="Q1053" s="64"/>
      <c r="R1053" s="63"/>
    </row>
    <row r="1054" spans="1:18" x14ac:dyDescent="0.25">
      <c r="A1054" s="61" t="s">
        <v>1</v>
      </c>
      <c r="B1054" s="61" t="s">
        <v>25</v>
      </c>
      <c r="C1054" s="61">
        <v>2012</v>
      </c>
      <c r="D1054" s="64">
        <v>41261</v>
      </c>
      <c r="E1054" s="61">
        <v>3.1E-2</v>
      </c>
      <c r="F1054" s="61">
        <v>0</v>
      </c>
      <c r="Q1054" s="64"/>
      <c r="R1054" s="63"/>
    </row>
    <row r="1055" spans="1:18" x14ac:dyDescent="0.25">
      <c r="A1055" s="61" t="s">
        <v>1</v>
      </c>
      <c r="B1055" s="61" t="s">
        <v>22</v>
      </c>
      <c r="C1055" s="61">
        <v>2012</v>
      </c>
      <c r="D1055" s="64">
        <v>41261</v>
      </c>
      <c r="E1055" s="61">
        <v>0.02</v>
      </c>
      <c r="F1055" s="61">
        <v>3</v>
      </c>
      <c r="Q1055" s="64"/>
      <c r="R1055" s="63"/>
    </row>
    <row r="1056" spans="1:18" x14ac:dyDescent="0.25">
      <c r="A1056" s="61" t="s">
        <v>1</v>
      </c>
      <c r="B1056" s="61" t="s">
        <v>25</v>
      </c>
      <c r="C1056" s="61">
        <v>2013</v>
      </c>
      <c r="D1056" s="64">
        <v>41282</v>
      </c>
      <c r="E1056" s="61">
        <v>2.1999999999999999E-2</v>
      </c>
      <c r="F1056" s="61">
        <v>0</v>
      </c>
      <c r="Q1056" s="64"/>
      <c r="R1056" s="63"/>
    </row>
    <row r="1057" spans="1:18" x14ac:dyDescent="0.25">
      <c r="A1057" s="61" t="s">
        <v>1</v>
      </c>
      <c r="B1057" s="61" t="s">
        <v>22</v>
      </c>
      <c r="C1057" s="61">
        <v>2013</v>
      </c>
      <c r="D1057" s="64">
        <v>41282</v>
      </c>
      <c r="E1057" s="61">
        <v>2.1999999999999999E-2</v>
      </c>
      <c r="F1057" s="61">
        <v>3</v>
      </c>
      <c r="Q1057" s="64"/>
      <c r="R1057" s="63"/>
    </row>
    <row r="1058" spans="1:18" x14ac:dyDescent="0.25">
      <c r="A1058" s="61" t="s">
        <v>1</v>
      </c>
      <c r="B1058" s="61" t="s">
        <v>25</v>
      </c>
      <c r="C1058" s="61">
        <v>2013</v>
      </c>
      <c r="D1058" s="64">
        <v>41368</v>
      </c>
      <c r="E1058" s="61">
        <v>2.1999999999999999E-2</v>
      </c>
      <c r="F1058" s="61">
        <v>0</v>
      </c>
      <c r="Q1058" s="64"/>
      <c r="R1058" s="63"/>
    </row>
    <row r="1059" spans="1:18" x14ac:dyDescent="0.25">
      <c r="A1059" s="61" t="s">
        <v>1</v>
      </c>
      <c r="B1059" s="61" t="s">
        <v>22</v>
      </c>
      <c r="C1059" s="61">
        <v>2013</v>
      </c>
      <c r="D1059" s="64">
        <v>41368</v>
      </c>
      <c r="E1059" s="61">
        <v>2.1000000000000001E-2</v>
      </c>
      <c r="F1059" s="61">
        <v>3</v>
      </c>
      <c r="Q1059" s="64"/>
      <c r="R1059" s="63"/>
    </row>
    <row r="1060" spans="1:18" x14ac:dyDescent="0.25">
      <c r="A1060" s="61" t="s">
        <v>1</v>
      </c>
      <c r="B1060" s="61" t="s">
        <v>25</v>
      </c>
      <c r="C1060" s="61">
        <v>2013</v>
      </c>
      <c r="D1060" s="64">
        <v>41380</v>
      </c>
      <c r="E1060" s="61">
        <v>2.9000000000000001E-2</v>
      </c>
      <c r="F1060" s="61">
        <v>0</v>
      </c>
      <c r="Q1060" s="64"/>
      <c r="R1060" s="63"/>
    </row>
    <row r="1061" spans="1:18" x14ac:dyDescent="0.25">
      <c r="A1061" s="61" t="s">
        <v>1</v>
      </c>
      <c r="B1061" s="61" t="s">
        <v>22</v>
      </c>
      <c r="C1061" s="61">
        <v>2013</v>
      </c>
      <c r="D1061" s="64">
        <v>41380</v>
      </c>
      <c r="E1061" s="61">
        <v>1.9E-2</v>
      </c>
      <c r="F1061" s="61">
        <v>3</v>
      </c>
      <c r="Q1061" s="64"/>
      <c r="R1061" s="63"/>
    </row>
    <row r="1062" spans="1:18" x14ac:dyDescent="0.25">
      <c r="A1062" s="61" t="s">
        <v>1</v>
      </c>
      <c r="B1062" s="61" t="s">
        <v>25</v>
      </c>
      <c r="C1062" s="61">
        <v>2013</v>
      </c>
      <c r="D1062" s="64">
        <v>41393</v>
      </c>
      <c r="E1062" s="61">
        <v>1.7999999999999999E-2</v>
      </c>
      <c r="F1062" s="61">
        <v>0</v>
      </c>
      <c r="Q1062" s="64"/>
      <c r="R1062" s="63"/>
    </row>
    <row r="1063" spans="1:18" x14ac:dyDescent="0.25">
      <c r="A1063" s="61" t="s">
        <v>1</v>
      </c>
      <c r="B1063" s="61" t="s">
        <v>22</v>
      </c>
      <c r="C1063" s="61">
        <v>2013</v>
      </c>
      <c r="D1063" s="64">
        <v>41393</v>
      </c>
      <c r="E1063" s="61">
        <v>1.7999999999999999E-2</v>
      </c>
      <c r="F1063" s="61">
        <v>3</v>
      </c>
      <c r="Q1063" s="64"/>
      <c r="R1063" s="63"/>
    </row>
    <row r="1064" spans="1:18" x14ac:dyDescent="0.25">
      <c r="A1064" s="61" t="s">
        <v>1</v>
      </c>
      <c r="B1064" s="61" t="s">
        <v>25</v>
      </c>
      <c r="C1064" s="61">
        <v>2013</v>
      </c>
      <c r="D1064" s="64">
        <v>41408</v>
      </c>
      <c r="E1064" s="61">
        <v>2.1000000000000001E-2</v>
      </c>
      <c r="F1064" s="61">
        <v>0</v>
      </c>
      <c r="Q1064" s="64"/>
      <c r="R1064" s="63"/>
    </row>
    <row r="1065" spans="1:18" x14ac:dyDescent="0.25">
      <c r="A1065" s="61" t="s">
        <v>1</v>
      </c>
      <c r="B1065" s="61" t="s">
        <v>22</v>
      </c>
      <c r="C1065" s="61">
        <v>2013</v>
      </c>
      <c r="D1065" s="64">
        <v>41408</v>
      </c>
      <c r="E1065" s="61">
        <v>2.1000000000000001E-2</v>
      </c>
      <c r="F1065" s="61">
        <v>3</v>
      </c>
      <c r="Q1065" s="64"/>
      <c r="R1065" s="63"/>
    </row>
    <row r="1066" spans="1:18" x14ac:dyDescent="0.25">
      <c r="A1066" s="61" t="s">
        <v>1</v>
      </c>
      <c r="B1066" s="61" t="s">
        <v>25</v>
      </c>
      <c r="C1066" s="61">
        <v>2013</v>
      </c>
      <c r="D1066" s="64">
        <v>41436</v>
      </c>
      <c r="E1066" s="61">
        <v>2.5000000000000001E-2</v>
      </c>
      <c r="F1066" s="61">
        <v>0</v>
      </c>
      <c r="Q1066" s="64"/>
      <c r="R1066" s="63"/>
    </row>
    <row r="1067" spans="1:18" x14ac:dyDescent="0.25">
      <c r="A1067" s="61" t="s">
        <v>1</v>
      </c>
      <c r="B1067" s="61" t="s">
        <v>22</v>
      </c>
      <c r="C1067" s="61">
        <v>2013</v>
      </c>
      <c r="D1067" s="64">
        <v>41436</v>
      </c>
      <c r="E1067" s="61">
        <v>2.5999999999999999E-2</v>
      </c>
      <c r="F1067" s="61">
        <v>3</v>
      </c>
      <c r="Q1067" s="64"/>
      <c r="R1067" s="63"/>
    </row>
    <row r="1068" spans="1:18" x14ac:dyDescent="0.25">
      <c r="A1068" s="61" t="s">
        <v>1</v>
      </c>
      <c r="B1068" s="61" t="s">
        <v>25</v>
      </c>
      <c r="C1068" s="61">
        <v>2013</v>
      </c>
      <c r="D1068" s="64">
        <v>41450</v>
      </c>
      <c r="E1068" s="61">
        <v>1.7999999999999999E-2</v>
      </c>
      <c r="F1068" s="61">
        <v>0</v>
      </c>
      <c r="Q1068" s="64"/>
      <c r="R1068" s="63"/>
    </row>
    <row r="1069" spans="1:18" x14ac:dyDescent="0.25">
      <c r="A1069" s="61" t="s">
        <v>1</v>
      </c>
      <c r="B1069" s="61" t="s">
        <v>22</v>
      </c>
      <c r="C1069" s="61">
        <v>2013</v>
      </c>
      <c r="D1069" s="64">
        <v>41450</v>
      </c>
      <c r="E1069" s="61">
        <v>2.8000000000000001E-2</v>
      </c>
      <c r="F1069" s="61">
        <v>3</v>
      </c>
      <c r="Q1069" s="64"/>
      <c r="R1069" s="63"/>
    </row>
    <row r="1070" spans="1:18" x14ac:dyDescent="0.25">
      <c r="A1070" s="61" t="s">
        <v>1</v>
      </c>
      <c r="B1070" s="61" t="s">
        <v>25</v>
      </c>
      <c r="C1070" s="61">
        <v>2013</v>
      </c>
      <c r="D1070" s="64">
        <v>41464</v>
      </c>
      <c r="E1070" s="61">
        <v>3.1E-2</v>
      </c>
      <c r="F1070" s="61">
        <v>0</v>
      </c>
      <c r="Q1070" s="64"/>
      <c r="R1070" s="63"/>
    </row>
    <row r="1071" spans="1:18" x14ac:dyDescent="0.25">
      <c r="A1071" s="61" t="s">
        <v>1</v>
      </c>
      <c r="B1071" s="61" t="s">
        <v>22</v>
      </c>
      <c r="C1071" s="61">
        <v>2013</v>
      </c>
      <c r="D1071" s="64">
        <v>41464</v>
      </c>
      <c r="E1071" s="61">
        <v>4.1000000000000002E-2</v>
      </c>
      <c r="F1071" s="61">
        <v>3</v>
      </c>
      <c r="Q1071" s="64"/>
      <c r="R1071" s="63"/>
    </row>
    <row r="1072" spans="1:18" x14ac:dyDescent="0.25">
      <c r="A1072" s="61" t="s">
        <v>1</v>
      </c>
      <c r="B1072" s="61" t="s">
        <v>25</v>
      </c>
      <c r="C1072" s="61">
        <v>2013</v>
      </c>
      <c r="D1072" s="64">
        <v>41478</v>
      </c>
      <c r="E1072" s="61">
        <v>2.4E-2</v>
      </c>
      <c r="F1072" s="61">
        <v>0</v>
      </c>
      <c r="Q1072" s="64"/>
      <c r="R1072" s="63"/>
    </row>
    <row r="1073" spans="1:18" x14ac:dyDescent="0.25">
      <c r="A1073" s="61" t="s">
        <v>1</v>
      </c>
      <c r="B1073" s="61" t="s">
        <v>22</v>
      </c>
      <c r="C1073" s="61">
        <v>2013</v>
      </c>
      <c r="D1073" s="64">
        <v>41478</v>
      </c>
      <c r="E1073" s="61">
        <v>2.7E-2</v>
      </c>
      <c r="F1073" s="61">
        <v>3</v>
      </c>
      <c r="Q1073" s="64"/>
      <c r="R1073" s="63"/>
    </row>
    <row r="1074" spans="1:18" x14ac:dyDescent="0.25">
      <c r="A1074" s="61" t="s">
        <v>1</v>
      </c>
      <c r="B1074" s="61" t="s">
        <v>25</v>
      </c>
      <c r="C1074" s="61">
        <v>2013</v>
      </c>
      <c r="D1074" s="64">
        <v>41492</v>
      </c>
      <c r="E1074" s="61">
        <v>2.8000000000000001E-2</v>
      </c>
      <c r="F1074" s="61">
        <v>0</v>
      </c>
      <c r="Q1074" s="64"/>
      <c r="R1074" s="63"/>
    </row>
    <row r="1075" spans="1:18" x14ac:dyDescent="0.25">
      <c r="A1075" s="61" t="s">
        <v>1</v>
      </c>
      <c r="B1075" s="61" t="s">
        <v>22</v>
      </c>
      <c r="C1075" s="61">
        <v>2013</v>
      </c>
      <c r="D1075" s="64">
        <v>41492</v>
      </c>
      <c r="E1075" s="61">
        <v>3.2000000000000001E-2</v>
      </c>
      <c r="F1075" s="61">
        <v>3</v>
      </c>
      <c r="Q1075" s="64"/>
      <c r="R1075" s="63"/>
    </row>
    <row r="1076" spans="1:18" x14ac:dyDescent="0.25">
      <c r="A1076" s="61" t="s">
        <v>1</v>
      </c>
      <c r="B1076" s="61" t="s">
        <v>25</v>
      </c>
      <c r="C1076" s="61">
        <v>2013</v>
      </c>
      <c r="D1076" s="64">
        <v>41506</v>
      </c>
      <c r="E1076" s="61">
        <v>2.1000000000000001E-2</v>
      </c>
      <c r="F1076" s="61">
        <v>0</v>
      </c>
      <c r="Q1076" s="64"/>
      <c r="R1076" s="63"/>
    </row>
    <row r="1077" spans="1:18" x14ac:dyDescent="0.25">
      <c r="A1077" s="61" t="s">
        <v>1</v>
      </c>
      <c r="B1077" s="61" t="s">
        <v>22</v>
      </c>
      <c r="C1077" s="61">
        <v>2013</v>
      </c>
      <c r="D1077" s="64">
        <v>41506</v>
      </c>
      <c r="E1077" s="61">
        <v>1.7000000000000001E-2</v>
      </c>
      <c r="F1077" s="61">
        <v>3</v>
      </c>
      <c r="Q1077" s="64"/>
      <c r="R1077" s="63"/>
    </row>
    <row r="1078" spans="1:18" x14ac:dyDescent="0.25">
      <c r="A1078" s="61" t="s">
        <v>1</v>
      </c>
      <c r="B1078" s="61" t="s">
        <v>25</v>
      </c>
      <c r="C1078" s="61">
        <v>2013</v>
      </c>
      <c r="D1078" s="64">
        <v>41521</v>
      </c>
      <c r="E1078" s="61">
        <v>0.02</v>
      </c>
      <c r="F1078" s="61">
        <v>0</v>
      </c>
      <c r="Q1078" s="64"/>
      <c r="R1078" s="63"/>
    </row>
    <row r="1079" spans="1:18" x14ac:dyDescent="0.25">
      <c r="A1079" s="61" t="s">
        <v>1</v>
      </c>
      <c r="B1079" s="61" t="s">
        <v>22</v>
      </c>
      <c r="C1079" s="61">
        <v>2013</v>
      </c>
      <c r="D1079" s="64">
        <v>41521</v>
      </c>
      <c r="E1079" s="61">
        <v>2.1999999999999999E-2</v>
      </c>
      <c r="F1079" s="61">
        <v>3</v>
      </c>
      <c r="Q1079" s="64"/>
      <c r="R1079" s="63"/>
    </row>
    <row r="1080" spans="1:18" x14ac:dyDescent="0.25">
      <c r="A1080" s="61" t="s">
        <v>1</v>
      </c>
      <c r="B1080" s="61" t="s">
        <v>25</v>
      </c>
      <c r="C1080" s="61">
        <v>2013</v>
      </c>
      <c r="D1080" s="64">
        <v>41535</v>
      </c>
      <c r="E1080" s="61">
        <v>1.9E-2</v>
      </c>
      <c r="F1080" s="61">
        <v>0</v>
      </c>
      <c r="Q1080" s="64"/>
      <c r="R1080" s="63"/>
    </row>
    <row r="1081" spans="1:18" x14ac:dyDescent="0.25">
      <c r="A1081" s="61" t="s">
        <v>1</v>
      </c>
      <c r="B1081" s="61" t="s">
        <v>22</v>
      </c>
      <c r="C1081" s="61">
        <v>2013</v>
      </c>
      <c r="D1081" s="64">
        <v>41535</v>
      </c>
      <c r="E1081" s="61">
        <v>0.02</v>
      </c>
      <c r="F1081" s="61">
        <v>3</v>
      </c>
      <c r="Q1081" s="64"/>
      <c r="R1081" s="63"/>
    </row>
    <row r="1082" spans="1:18" x14ac:dyDescent="0.25">
      <c r="A1082" s="61" t="s">
        <v>1</v>
      </c>
      <c r="B1082" s="61" t="s">
        <v>25</v>
      </c>
      <c r="C1082" s="61">
        <v>2013</v>
      </c>
      <c r="D1082" s="64">
        <v>41562</v>
      </c>
      <c r="E1082" s="61">
        <v>0.02</v>
      </c>
      <c r="F1082" s="61">
        <v>0</v>
      </c>
      <c r="Q1082" s="64"/>
      <c r="R1082" s="63"/>
    </row>
    <row r="1083" spans="1:18" x14ac:dyDescent="0.25">
      <c r="A1083" s="61" t="s">
        <v>1</v>
      </c>
      <c r="B1083" s="61" t="s">
        <v>22</v>
      </c>
      <c r="C1083" s="61">
        <v>2013</v>
      </c>
      <c r="D1083" s="64">
        <v>41562</v>
      </c>
      <c r="E1083" s="61">
        <v>2.1000000000000001E-2</v>
      </c>
      <c r="F1083" s="61">
        <v>3</v>
      </c>
      <c r="Q1083" s="64"/>
      <c r="R1083" s="63"/>
    </row>
    <row r="1084" spans="1:18" x14ac:dyDescent="0.25">
      <c r="A1084" s="61" t="s">
        <v>1</v>
      </c>
      <c r="B1084" s="61" t="s">
        <v>25</v>
      </c>
      <c r="C1084" s="61">
        <v>2013</v>
      </c>
      <c r="D1084" s="64">
        <v>41577</v>
      </c>
      <c r="E1084" s="61">
        <v>2.5000000000000001E-2</v>
      </c>
      <c r="F1084" s="61">
        <v>0</v>
      </c>
      <c r="Q1084" s="64"/>
      <c r="R1084" s="63"/>
    </row>
    <row r="1085" spans="1:18" x14ac:dyDescent="0.25">
      <c r="A1085" s="61" t="s">
        <v>1</v>
      </c>
      <c r="B1085" s="61" t="s">
        <v>22</v>
      </c>
      <c r="C1085" s="61">
        <v>2013</v>
      </c>
      <c r="D1085" s="64">
        <v>41577</v>
      </c>
      <c r="E1085" s="61">
        <v>2.5000000000000001E-2</v>
      </c>
      <c r="F1085" s="61">
        <v>3</v>
      </c>
      <c r="Q1085" s="64"/>
      <c r="R1085" s="63"/>
    </row>
    <row r="1086" spans="1:18" x14ac:dyDescent="0.25">
      <c r="A1086" s="61" t="s">
        <v>1</v>
      </c>
      <c r="B1086" s="61" t="s">
        <v>25</v>
      </c>
      <c r="C1086" s="61">
        <v>2013</v>
      </c>
      <c r="D1086" s="64">
        <v>41591</v>
      </c>
      <c r="E1086" s="61">
        <v>2.9000000000000001E-2</v>
      </c>
      <c r="F1086" s="61">
        <v>0</v>
      </c>
      <c r="Q1086" s="64"/>
      <c r="R1086" s="63"/>
    </row>
    <row r="1087" spans="1:18" x14ac:dyDescent="0.25">
      <c r="A1087" s="61" t="s">
        <v>1</v>
      </c>
      <c r="B1087" s="61" t="s">
        <v>22</v>
      </c>
      <c r="C1087" s="61">
        <v>2013</v>
      </c>
      <c r="D1087" s="64">
        <v>41591</v>
      </c>
      <c r="E1087" s="61">
        <v>2.9000000000000001E-2</v>
      </c>
      <c r="F1087" s="61">
        <v>3</v>
      </c>
      <c r="Q1087" s="64"/>
      <c r="R1087" s="63"/>
    </row>
    <row r="1088" spans="1:18" x14ac:dyDescent="0.25">
      <c r="A1088" s="61" t="s">
        <v>1</v>
      </c>
      <c r="B1088" s="61" t="s">
        <v>25</v>
      </c>
      <c r="C1088" s="61">
        <v>2013</v>
      </c>
      <c r="D1088" s="64">
        <v>41604</v>
      </c>
      <c r="E1088" s="61">
        <v>1.9E-2</v>
      </c>
      <c r="F1088" s="61">
        <v>0</v>
      </c>
      <c r="Q1088" s="64"/>
      <c r="R1088" s="63"/>
    </row>
    <row r="1089" spans="1:18" x14ac:dyDescent="0.25">
      <c r="A1089" s="61" t="s">
        <v>1</v>
      </c>
      <c r="B1089" s="61" t="s">
        <v>22</v>
      </c>
      <c r="C1089" s="61">
        <v>2013</v>
      </c>
      <c r="D1089" s="64">
        <v>41604</v>
      </c>
      <c r="E1089" s="61">
        <v>0.02</v>
      </c>
      <c r="F1089" s="61">
        <v>3</v>
      </c>
      <c r="Q1089" s="64"/>
      <c r="R1089" s="63"/>
    </row>
    <row r="1090" spans="1:18" x14ac:dyDescent="0.25">
      <c r="D1090" s="64"/>
      <c r="Q1090" s="64"/>
      <c r="R1090" s="63"/>
    </row>
    <row r="1091" spans="1:18" x14ac:dyDescent="0.25">
      <c r="D1091" s="64"/>
      <c r="Q1091" s="64"/>
      <c r="R1091" s="63"/>
    </row>
    <row r="1092" spans="1:18" x14ac:dyDescent="0.25">
      <c r="D1092" s="64"/>
      <c r="Q1092" s="64"/>
      <c r="R1092" s="63"/>
    </row>
    <row r="1093" spans="1:18" x14ac:dyDescent="0.25">
      <c r="D1093" s="64"/>
      <c r="Q1093" s="64"/>
      <c r="R1093" s="63"/>
    </row>
    <row r="1094" spans="1:18" x14ac:dyDescent="0.25">
      <c r="D1094" s="64"/>
      <c r="Q1094" s="64"/>
      <c r="R1094" s="63"/>
    </row>
    <row r="1095" spans="1:18" x14ac:dyDescent="0.25">
      <c r="D1095" s="64"/>
      <c r="Q1095" s="64"/>
      <c r="R1095" s="63"/>
    </row>
    <row r="1096" spans="1:18" x14ac:dyDescent="0.25">
      <c r="D1096" s="64"/>
      <c r="Q1096" s="64"/>
      <c r="R1096" s="63"/>
    </row>
    <row r="1097" spans="1:18" x14ac:dyDescent="0.25">
      <c r="D1097" s="64"/>
      <c r="Q1097" s="64"/>
      <c r="R1097" s="63"/>
    </row>
    <row r="1098" spans="1:18" x14ac:dyDescent="0.25">
      <c r="D1098" s="64"/>
      <c r="Q1098" s="64"/>
      <c r="R1098" s="63"/>
    </row>
    <row r="1099" spans="1:18" x14ac:dyDescent="0.25">
      <c r="D1099" s="64"/>
      <c r="Q1099" s="64"/>
      <c r="R1099" s="63"/>
    </row>
    <row r="1100" spans="1:18" x14ac:dyDescent="0.25">
      <c r="D1100" s="64"/>
      <c r="Q1100" s="64"/>
      <c r="R1100" s="63"/>
    </row>
    <row r="1101" spans="1:18" x14ac:dyDescent="0.25">
      <c r="D1101" s="64"/>
      <c r="Q1101" s="64"/>
      <c r="R1101" s="63"/>
    </row>
    <row r="1102" spans="1:18" x14ac:dyDescent="0.25">
      <c r="D1102" s="64"/>
      <c r="Q1102" s="64"/>
      <c r="R1102" s="63"/>
    </row>
    <row r="1103" spans="1:18" x14ac:dyDescent="0.25">
      <c r="D1103" s="64"/>
      <c r="Q1103" s="64"/>
      <c r="R1103" s="63"/>
    </row>
    <row r="1104" spans="1:18" x14ac:dyDescent="0.25">
      <c r="D1104" s="64"/>
      <c r="Q1104" s="64"/>
      <c r="R1104" s="63"/>
    </row>
    <row r="1105" spans="4:18" x14ac:dyDescent="0.25">
      <c r="D1105" s="64"/>
      <c r="Q1105" s="64"/>
      <c r="R1105" s="63"/>
    </row>
    <row r="1106" spans="4:18" x14ac:dyDescent="0.25">
      <c r="D1106" s="64"/>
      <c r="Q1106" s="64"/>
      <c r="R1106" s="63"/>
    </row>
    <row r="1107" spans="4:18" x14ac:dyDescent="0.25">
      <c r="D1107" s="64"/>
      <c r="Q1107" s="64"/>
      <c r="R1107" s="63"/>
    </row>
    <row r="1108" spans="4:18" x14ac:dyDescent="0.25">
      <c r="D1108" s="64"/>
      <c r="Q1108" s="64"/>
      <c r="R1108" s="63"/>
    </row>
    <row r="1109" spans="4:18" x14ac:dyDescent="0.25">
      <c r="D1109" s="64"/>
      <c r="Q1109" s="64"/>
      <c r="R1109" s="63"/>
    </row>
    <row r="1110" spans="4:18" x14ac:dyDescent="0.25">
      <c r="D1110" s="64"/>
      <c r="Q1110" s="64"/>
      <c r="R1110" s="63"/>
    </row>
    <row r="1111" spans="4:18" x14ac:dyDescent="0.25">
      <c r="D1111" s="64"/>
      <c r="Q1111" s="64"/>
      <c r="R1111" s="63"/>
    </row>
    <row r="1112" spans="4:18" x14ac:dyDescent="0.25">
      <c r="D1112" s="64"/>
      <c r="Q1112" s="64"/>
      <c r="R1112" s="63"/>
    </row>
    <row r="1113" spans="4:18" x14ac:dyDescent="0.25">
      <c r="D1113" s="64"/>
      <c r="Q1113" s="64"/>
      <c r="R1113" s="63"/>
    </row>
    <row r="1114" spans="4:18" x14ac:dyDescent="0.25">
      <c r="D1114" s="64"/>
      <c r="Q1114" s="64"/>
      <c r="R1114" s="63"/>
    </row>
    <row r="1115" spans="4:18" x14ac:dyDescent="0.25">
      <c r="D1115" s="64"/>
      <c r="Q1115" s="64"/>
      <c r="R1115" s="63"/>
    </row>
    <row r="1116" spans="4:18" x14ac:dyDescent="0.25">
      <c r="D1116" s="64"/>
      <c r="Q1116" s="64"/>
      <c r="R1116" s="63"/>
    </row>
    <row r="1117" spans="4:18" x14ac:dyDescent="0.25">
      <c r="D1117" s="64"/>
      <c r="Q1117" s="64"/>
      <c r="R1117" s="63"/>
    </row>
    <row r="1118" spans="4:18" x14ac:dyDescent="0.25">
      <c r="D1118" s="64"/>
      <c r="Q1118" s="64"/>
      <c r="R1118" s="63"/>
    </row>
    <row r="1119" spans="4:18" x14ac:dyDescent="0.25">
      <c r="D1119" s="64"/>
      <c r="Q1119" s="64"/>
      <c r="R1119" s="63"/>
    </row>
    <row r="1120" spans="4:18" x14ac:dyDescent="0.25">
      <c r="D1120" s="64"/>
      <c r="Q1120" s="64"/>
      <c r="R1120" s="63"/>
    </row>
    <row r="1121" spans="4:18" x14ac:dyDescent="0.25">
      <c r="D1121" s="64"/>
      <c r="Q1121" s="64"/>
      <c r="R1121" s="63"/>
    </row>
    <row r="1122" spans="4:18" x14ac:dyDescent="0.25">
      <c r="D1122" s="64"/>
      <c r="Q1122" s="64"/>
      <c r="R1122" s="63"/>
    </row>
    <row r="1123" spans="4:18" x14ac:dyDescent="0.25">
      <c r="D1123" s="64"/>
      <c r="Q1123" s="64"/>
      <c r="R1123" s="63"/>
    </row>
    <row r="1124" spans="4:18" x14ac:dyDescent="0.25">
      <c r="D1124" s="64"/>
      <c r="Q1124" s="64"/>
      <c r="R1124" s="63"/>
    </row>
    <row r="1125" spans="4:18" x14ac:dyDescent="0.25">
      <c r="D1125" s="64"/>
      <c r="Q1125" s="64"/>
      <c r="R1125" s="63"/>
    </row>
    <row r="1126" spans="4:18" x14ac:dyDescent="0.25">
      <c r="D1126" s="64"/>
      <c r="Q1126" s="64"/>
      <c r="R1126" s="63"/>
    </row>
    <row r="1127" spans="4:18" x14ac:dyDescent="0.25">
      <c r="D1127" s="64"/>
      <c r="Q1127" s="64"/>
      <c r="R1127" s="63"/>
    </row>
    <row r="1128" spans="4:18" x14ac:dyDescent="0.25">
      <c r="D1128" s="64"/>
      <c r="Q1128" s="64"/>
      <c r="R1128" s="63"/>
    </row>
    <row r="1129" spans="4:18" x14ac:dyDescent="0.25">
      <c r="D1129" s="64"/>
      <c r="Q1129" s="64"/>
      <c r="R1129" s="63"/>
    </row>
    <row r="1130" spans="4:18" x14ac:dyDescent="0.25">
      <c r="D1130" s="64"/>
      <c r="Q1130" s="64"/>
      <c r="R1130" s="63"/>
    </row>
    <row r="1131" spans="4:18" x14ac:dyDescent="0.25">
      <c r="D1131" s="64"/>
      <c r="Q1131" s="64"/>
      <c r="R1131" s="63"/>
    </row>
    <row r="1132" spans="4:18" x14ac:dyDescent="0.25">
      <c r="D1132" s="64"/>
      <c r="Q1132" s="64"/>
      <c r="R1132" s="63"/>
    </row>
    <row r="1133" spans="4:18" x14ac:dyDescent="0.25">
      <c r="D1133" s="64"/>
      <c r="Q1133" s="64"/>
      <c r="R1133" s="63"/>
    </row>
    <row r="1134" spans="4:18" x14ac:dyDescent="0.25">
      <c r="D1134" s="64"/>
      <c r="Q1134" s="64"/>
      <c r="R1134" s="63"/>
    </row>
    <row r="1135" spans="4:18" x14ac:dyDescent="0.25">
      <c r="D1135" s="64"/>
      <c r="Q1135" s="64"/>
      <c r="R1135" s="63"/>
    </row>
    <row r="1136" spans="4:18" x14ac:dyDescent="0.25">
      <c r="D1136" s="64"/>
      <c r="Q1136" s="64"/>
      <c r="R1136" s="63"/>
    </row>
    <row r="1137" spans="4:18" x14ac:dyDescent="0.25">
      <c r="D1137" s="64"/>
      <c r="Q1137" s="64"/>
      <c r="R1137" s="63"/>
    </row>
    <row r="1138" spans="4:18" x14ac:dyDescent="0.25">
      <c r="D1138" s="64"/>
      <c r="Q1138" s="64"/>
      <c r="R1138" s="63"/>
    </row>
    <row r="1139" spans="4:18" x14ac:dyDescent="0.25">
      <c r="D1139" s="64"/>
      <c r="Q1139" s="64"/>
      <c r="R1139" s="63"/>
    </row>
    <row r="1140" spans="4:18" x14ac:dyDescent="0.25">
      <c r="D1140" s="64"/>
      <c r="Q1140" s="64"/>
      <c r="R1140" s="63"/>
    </row>
    <row r="1141" spans="4:18" x14ac:dyDescent="0.25">
      <c r="D1141" s="64"/>
      <c r="Q1141" s="64"/>
      <c r="R1141" s="63"/>
    </row>
    <row r="1142" spans="4:18" x14ac:dyDescent="0.25">
      <c r="D1142" s="64"/>
      <c r="Q1142" s="64"/>
      <c r="R1142" s="63"/>
    </row>
    <row r="1143" spans="4:18" x14ac:dyDescent="0.25">
      <c r="D1143" s="64"/>
      <c r="Q1143" s="64"/>
      <c r="R1143" s="63"/>
    </row>
    <row r="1144" spans="4:18" x14ac:dyDescent="0.25">
      <c r="D1144" s="64"/>
      <c r="Q1144" s="64"/>
      <c r="R1144" s="63"/>
    </row>
    <row r="1145" spans="4:18" x14ac:dyDescent="0.25">
      <c r="D1145" s="64"/>
      <c r="Q1145" s="64"/>
      <c r="R1145" s="63"/>
    </row>
    <row r="1146" spans="4:18" x14ac:dyDescent="0.25">
      <c r="D1146" s="64"/>
      <c r="Q1146" s="64"/>
      <c r="R1146" s="63"/>
    </row>
    <row r="1147" spans="4:18" x14ac:dyDescent="0.25">
      <c r="D1147" s="64"/>
      <c r="Q1147" s="64"/>
      <c r="R1147" s="63"/>
    </row>
    <row r="1148" spans="4:18" x14ac:dyDescent="0.25">
      <c r="D1148" s="64"/>
      <c r="Q1148" s="64"/>
      <c r="R1148" s="63"/>
    </row>
    <row r="1149" spans="4:18" x14ac:dyDescent="0.25">
      <c r="D1149" s="64"/>
      <c r="Q1149" s="64"/>
      <c r="R1149" s="63"/>
    </row>
    <row r="1150" spans="4:18" x14ac:dyDescent="0.25">
      <c r="D1150" s="64"/>
      <c r="Q1150" s="64"/>
      <c r="R1150" s="63"/>
    </row>
    <row r="1151" spans="4:18" x14ac:dyDescent="0.25">
      <c r="D1151" s="64"/>
      <c r="Q1151" s="64"/>
      <c r="R1151" s="63"/>
    </row>
    <row r="1152" spans="4:18" x14ac:dyDescent="0.25">
      <c r="D1152" s="64"/>
      <c r="Q1152" s="64"/>
      <c r="R1152" s="63"/>
    </row>
    <row r="1153" spans="4:18" x14ac:dyDescent="0.25">
      <c r="D1153" s="64"/>
      <c r="Q1153" s="64"/>
      <c r="R1153" s="63"/>
    </row>
    <row r="1154" spans="4:18" x14ac:dyDescent="0.25">
      <c r="D1154" s="64"/>
      <c r="Q1154" s="64"/>
      <c r="R1154" s="63"/>
    </row>
    <row r="1155" spans="4:18" x14ac:dyDescent="0.25">
      <c r="D1155" s="64"/>
      <c r="Q1155" s="64"/>
      <c r="R1155" s="63"/>
    </row>
    <row r="1156" spans="4:18" x14ac:dyDescent="0.25">
      <c r="D1156" s="64"/>
      <c r="Q1156" s="64"/>
      <c r="R1156" s="63"/>
    </row>
    <row r="1157" spans="4:18" x14ac:dyDescent="0.25">
      <c r="D1157" s="64"/>
    </row>
    <row r="1158" spans="4:18" x14ac:dyDescent="0.25">
      <c r="D1158" s="64"/>
    </row>
    <row r="1159" spans="4:18" x14ac:dyDescent="0.25">
      <c r="D1159" s="64"/>
    </row>
    <row r="1160" spans="4:18" x14ac:dyDescent="0.25">
      <c r="D1160" s="64"/>
    </row>
    <row r="1161" spans="4:18" x14ac:dyDescent="0.25">
      <c r="D1161" s="64"/>
    </row>
    <row r="1162" spans="4:18" x14ac:dyDescent="0.25">
      <c r="D1162" s="64"/>
    </row>
    <row r="1163" spans="4:18" x14ac:dyDescent="0.25">
      <c r="D1163" s="64"/>
    </row>
    <row r="1164" spans="4:18" x14ac:dyDescent="0.25">
      <c r="D1164" s="64"/>
    </row>
    <row r="1165" spans="4:18" x14ac:dyDescent="0.25">
      <c r="D1165" s="64"/>
    </row>
    <row r="1166" spans="4:18" x14ac:dyDescent="0.25">
      <c r="D1166" s="64"/>
    </row>
    <row r="1167" spans="4:18" x14ac:dyDescent="0.25">
      <c r="D1167" s="64"/>
    </row>
    <row r="1168" spans="4:18" x14ac:dyDescent="0.25">
      <c r="D1168" s="64"/>
    </row>
    <row r="1169" spans="4:4" x14ac:dyDescent="0.25">
      <c r="D1169" s="64"/>
    </row>
    <row r="1170" spans="4:4" x14ac:dyDescent="0.25">
      <c r="D1170" s="64"/>
    </row>
    <row r="1171" spans="4:4" x14ac:dyDescent="0.25">
      <c r="D1171" s="64"/>
    </row>
    <row r="1172" spans="4:4" x14ac:dyDescent="0.25">
      <c r="D1172" s="64"/>
    </row>
    <row r="1173" spans="4:4" x14ac:dyDescent="0.25">
      <c r="D1173" s="64"/>
    </row>
    <row r="1174" spans="4:4" x14ac:dyDescent="0.25">
      <c r="D1174" s="64"/>
    </row>
    <row r="1175" spans="4:4" x14ac:dyDescent="0.25">
      <c r="D1175" s="64"/>
    </row>
    <row r="1176" spans="4:4" x14ac:dyDescent="0.25">
      <c r="D1176" s="64"/>
    </row>
    <row r="1177" spans="4:4" x14ac:dyDescent="0.25">
      <c r="D1177" s="64"/>
    </row>
    <row r="1178" spans="4:4" x14ac:dyDescent="0.25">
      <c r="D1178" s="64"/>
    </row>
    <row r="1179" spans="4:4" x14ac:dyDescent="0.25">
      <c r="D1179" s="64"/>
    </row>
    <row r="1180" spans="4:4" x14ac:dyDescent="0.25">
      <c r="D1180" s="64"/>
    </row>
    <row r="1181" spans="4:4" x14ac:dyDescent="0.25">
      <c r="D1181" s="64"/>
    </row>
    <row r="1182" spans="4:4" x14ac:dyDescent="0.25">
      <c r="D1182" s="64"/>
    </row>
    <row r="1183" spans="4:4" x14ac:dyDescent="0.25">
      <c r="D1183" s="64"/>
    </row>
    <row r="1184" spans="4:4" x14ac:dyDescent="0.25">
      <c r="D1184" s="64"/>
    </row>
    <row r="1185" spans="4:4" x14ac:dyDescent="0.25">
      <c r="D1185" s="64"/>
    </row>
    <row r="1186" spans="4:4" x14ac:dyDescent="0.25">
      <c r="D1186" s="64"/>
    </row>
    <row r="1187" spans="4:4" x14ac:dyDescent="0.25">
      <c r="D1187" s="64"/>
    </row>
    <row r="1188" spans="4:4" x14ac:dyDescent="0.25">
      <c r="D1188" s="64"/>
    </row>
    <row r="1189" spans="4:4" x14ac:dyDescent="0.25">
      <c r="D1189" s="64"/>
    </row>
    <row r="1190" spans="4:4" x14ac:dyDescent="0.25">
      <c r="D1190" s="64"/>
    </row>
    <row r="1191" spans="4:4" x14ac:dyDescent="0.25">
      <c r="D1191" s="64"/>
    </row>
    <row r="1192" spans="4:4" x14ac:dyDescent="0.25">
      <c r="D1192" s="64"/>
    </row>
    <row r="1193" spans="4:4" x14ac:dyDescent="0.25">
      <c r="D1193" s="64"/>
    </row>
    <row r="1194" spans="4:4" x14ac:dyDescent="0.25">
      <c r="D1194" s="64"/>
    </row>
    <row r="1195" spans="4:4" x14ac:dyDescent="0.25">
      <c r="D1195" s="64"/>
    </row>
    <row r="1196" spans="4:4" x14ac:dyDescent="0.25">
      <c r="D1196" s="64"/>
    </row>
    <row r="1197" spans="4:4" x14ac:dyDescent="0.25">
      <c r="D1197" s="64"/>
    </row>
    <row r="1198" spans="4:4" x14ac:dyDescent="0.25">
      <c r="D1198" s="64"/>
    </row>
    <row r="1199" spans="4:4" x14ac:dyDescent="0.25">
      <c r="D1199" s="64"/>
    </row>
    <row r="1200" spans="4:4" x14ac:dyDescent="0.25">
      <c r="D1200" s="64"/>
    </row>
    <row r="1201" spans="4:4" x14ac:dyDescent="0.25">
      <c r="D1201" s="64"/>
    </row>
    <row r="1202" spans="4:4" x14ac:dyDescent="0.25">
      <c r="D1202" s="64"/>
    </row>
    <row r="1203" spans="4:4" x14ac:dyDescent="0.25">
      <c r="D1203" s="64"/>
    </row>
    <row r="1204" spans="4:4" x14ac:dyDescent="0.25">
      <c r="D1204" s="64"/>
    </row>
    <row r="1205" spans="4:4" x14ac:dyDescent="0.25">
      <c r="D1205" s="64"/>
    </row>
    <row r="1206" spans="4:4" x14ac:dyDescent="0.25">
      <c r="D1206" s="64"/>
    </row>
    <row r="1207" spans="4:4" x14ac:dyDescent="0.25">
      <c r="D1207" s="64"/>
    </row>
    <row r="1208" spans="4:4" x14ac:dyDescent="0.25">
      <c r="D1208" s="64"/>
    </row>
    <row r="1209" spans="4:4" x14ac:dyDescent="0.25">
      <c r="D1209" s="64"/>
    </row>
    <row r="1210" spans="4:4" x14ac:dyDescent="0.25">
      <c r="D1210" s="64"/>
    </row>
    <row r="1211" spans="4:4" x14ac:dyDescent="0.25">
      <c r="D1211" s="64"/>
    </row>
    <row r="1212" spans="4:4" x14ac:dyDescent="0.25">
      <c r="D1212" s="64"/>
    </row>
    <row r="1213" spans="4:4" x14ac:dyDescent="0.25">
      <c r="D1213" s="64"/>
    </row>
    <row r="1214" spans="4:4" x14ac:dyDescent="0.25">
      <c r="D1214" s="64"/>
    </row>
    <row r="1215" spans="4:4" x14ac:dyDescent="0.25">
      <c r="D1215" s="64"/>
    </row>
    <row r="1216" spans="4:4" x14ac:dyDescent="0.25">
      <c r="D1216" s="64"/>
    </row>
    <row r="1217" spans="4:4" x14ac:dyDescent="0.25">
      <c r="D1217" s="64"/>
    </row>
    <row r="1218" spans="4:4" x14ac:dyDescent="0.25">
      <c r="D1218" s="64"/>
    </row>
    <row r="1219" spans="4:4" x14ac:dyDescent="0.25">
      <c r="D1219" s="64"/>
    </row>
    <row r="1220" spans="4:4" x14ac:dyDescent="0.25">
      <c r="D1220" s="64"/>
    </row>
    <row r="1221" spans="4:4" x14ac:dyDescent="0.25">
      <c r="D1221" s="64"/>
    </row>
    <row r="1222" spans="4:4" x14ac:dyDescent="0.25">
      <c r="D1222" s="64"/>
    </row>
    <row r="1223" spans="4:4" x14ac:dyDescent="0.25">
      <c r="D1223" s="64"/>
    </row>
    <row r="1224" spans="4:4" x14ac:dyDescent="0.25">
      <c r="D1224" s="64"/>
    </row>
    <row r="1225" spans="4:4" x14ac:dyDescent="0.25">
      <c r="D1225" s="64"/>
    </row>
    <row r="1226" spans="4:4" x14ac:dyDescent="0.25">
      <c r="D1226" s="64"/>
    </row>
    <row r="1227" spans="4:4" x14ac:dyDescent="0.25">
      <c r="D1227" s="64"/>
    </row>
    <row r="1228" spans="4:4" x14ac:dyDescent="0.25">
      <c r="D1228" s="64"/>
    </row>
    <row r="1229" spans="4:4" x14ac:dyDescent="0.25">
      <c r="D1229" s="64"/>
    </row>
    <row r="1230" spans="4:4" x14ac:dyDescent="0.25">
      <c r="D1230" s="64"/>
    </row>
    <row r="1231" spans="4:4" x14ac:dyDescent="0.25">
      <c r="D1231" s="64"/>
    </row>
    <row r="1232" spans="4:4" x14ac:dyDescent="0.25">
      <c r="D1232" s="64"/>
    </row>
    <row r="1233" spans="4:4" x14ac:dyDescent="0.25">
      <c r="D1233" s="64"/>
    </row>
    <row r="1234" spans="4:4" x14ac:dyDescent="0.25">
      <c r="D1234" s="64"/>
    </row>
    <row r="1235" spans="4:4" x14ac:dyDescent="0.25">
      <c r="D1235" s="64"/>
    </row>
    <row r="1236" spans="4:4" x14ac:dyDescent="0.25">
      <c r="D1236" s="64"/>
    </row>
    <row r="1237" spans="4:4" x14ac:dyDescent="0.25">
      <c r="D1237" s="64"/>
    </row>
    <row r="1238" spans="4:4" x14ac:dyDescent="0.25">
      <c r="D1238" s="64"/>
    </row>
    <row r="1239" spans="4:4" x14ac:dyDescent="0.25">
      <c r="D1239" s="64"/>
    </row>
    <row r="1240" spans="4:4" x14ac:dyDescent="0.25">
      <c r="D1240" s="64"/>
    </row>
    <row r="1241" spans="4:4" x14ac:dyDescent="0.25">
      <c r="D1241" s="64"/>
    </row>
    <row r="1242" spans="4:4" x14ac:dyDescent="0.25">
      <c r="D1242" s="64"/>
    </row>
    <row r="1243" spans="4:4" x14ac:dyDescent="0.25">
      <c r="D1243" s="64"/>
    </row>
    <row r="1244" spans="4:4" x14ac:dyDescent="0.25">
      <c r="D1244" s="64"/>
    </row>
    <row r="1245" spans="4:4" x14ac:dyDescent="0.25">
      <c r="D1245" s="64"/>
    </row>
    <row r="1246" spans="4:4" x14ac:dyDescent="0.25">
      <c r="D1246" s="64"/>
    </row>
    <row r="1247" spans="4:4" x14ac:dyDescent="0.25">
      <c r="D1247" s="64"/>
    </row>
    <row r="1248" spans="4:4" x14ac:dyDescent="0.25">
      <c r="D1248" s="64"/>
    </row>
    <row r="1249" spans="4:4" x14ac:dyDescent="0.25">
      <c r="D1249" s="64"/>
    </row>
    <row r="1250" spans="4:4" x14ac:dyDescent="0.25">
      <c r="D1250" s="64"/>
    </row>
    <row r="1251" spans="4:4" x14ac:dyDescent="0.25">
      <c r="D1251" s="64"/>
    </row>
    <row r="1252" spans="4:4" x14ac:dyDescent="0.25">
      <c r="D1252" s="64"/>
    </row>
    <row r="1253" spans="4:4" x14ac:dyDescent="0.25">
      <c r="D1253" s="64"/>
    </row>
    <row r="1254" spans="4:4" x14ac:dyDescent="0.25">
      <c r="D1254" s="64"/>
    </row>
    <row r="1255" spans="4:4" x14ac:dyDescent="0.25">
      <c r="D1255" s="64"/>
    </row>
    <row r="1256" spans="4:4" x14ac:dyDescent="0.25">
      <c r="D1256" s="64"/>
    </row>
    <row r="1257" spans="4:4" x14ac:dyDescent="0.25">
      <c r="D1257" s="64"/>
    </row>
    <row r="1258" spans="4:4" x14ac:dyDescent="0.25">
      <c r="D1258" s="64"/>
    </row>
    <row r="1259" spans="4:4" x14ac:dyDescent="0.25">
      <c r="D1259" s="64"/>
    </row>
    <row r="1260" spans="4:4" x14ac:dyDescent="0.25">
      <c r="D1260" s="64"/>
    </row>
    <row r="1261" spans="4:4" x14ac:dyDescent="0.25">
      <c r="D1261" s="64"/>
    </row>
    <row r="1262" spans="4:4" x14ac:dyDescent="0.25">
      <c r="D1262" s="64"/>
    </row>
    <row r="1263" spans="4:4" x14ac:dyDescent="0.25">
      <c r="D1263" s="64"/>
    </row>
    <row r="1264" spans="4:4" x14ac:dyDescent="0.25">
      <c r="D1264" s="64"/>
    </row>
    <row r="1265" spans="4:4" x14ac:dyDescent="0.25">
      <c r="D1265" s="64"/>
    </row>
    <row r="1266" spans="4:4" x14ac:dyDescent="0.25">
      <c r="D1266" s="64"/>
    </row>
    <row r="1267" spans="4:4" x14ac:dyDescent="0.25">
      <c r="D1267" s="64"/>
    </row>
    <row r="1268" spans="4:4" x14ac:dyDescent="0.25">
      <c r="D1268" s="64"/>
    </row>
    <row r="1269" spans="4:4" x14ac:dyDescent="0.25">
      <c r="D1269" s="64"/>
    </row>
    <row r="1270" spans="4:4" x14ac:dyDescent="0.25">
      <c r="D1270" s="64"/>
    </row>
    <row r="1271" spans="4:4" x14ac:dyDescent="0.25">
      <c r="D1271" s="64"/>
    </row>
    <row r="1272" spans="4:4" x14ac:dyDescent="0.25">
      <c r="D1272" s="64"/>
    </row>
    <row r="1273" spans="4:4" x14ac:dyDescent="0.25">
      <c r="D1273" s="64"/>
    </row>
    <row r="1274" spans="4:4" x14ac:dyDescent="0.25">
      <c r="D1274" s="64"/>
    </row>
    <row r="1275" spans="4:4" x14ac:dyDescent="0.25">
      <c r="D1275" s="64"/>
    </row>
    <row r="1276" spans="4:4" x14ac:dyDescent="0.25">
      <c r="D1276" s="64"/>
    </row>
    <row r="1277" spans="4:4" x14ac:dyDescent="0.25">
      <c r="D1277" s="64"/>
    </row>
    <row r="1278" spans="4:4" x14ac:dyDescent="0.25">
      <c r="D1278" s="64"/>
    </row>
    <row r="1279" spans="4:4" x14ac:dyDescent="0.25">
      <c r="D1279" s="64"/>
    </row>
    <row r="1280" spans="4:4" x14ac:dyDescent="0.25">
      <c r="D1280" s="64"/>
    </row>
    <row r="1281" spans="4:4" x14ac:dyDescent="0.25">
      <c r="D1281" s="64"/>
    </row>
    <row r="1282" spans="4:4" x14ac:dyDescent="0.25">
      <c r="D1282" s="64"/>
    </row>
    <row r="1283" spans="4:4" x14ac:dyDescent="0.25">
      <c r="D1283" s="64"/>
    </row>
    <row r="1284" spans="4:4" x14ac:dyDescent="0.25">
      <c r="D1284" s="64"/>
    </row>
    <row r="1285" spans="4:4" x14ac:dyDescent="0.25">
      <c r="D1285" s="64"/>
    </row>
    <row r="1286" spans="4:4" x14ac:dyDescent="0.25">
      <c r="D1286" s="64"/>
    </row>
    <row r="1287" spans="4:4" x14ac:dyDescent="0.25">
      <c r="D1287" s="64"/>
    </row>
    <row r="1288" spans="4:4" x14ac:dyDescent="0.25">
      <c r="D1288" s="64"/>
    </row>
    <row r="1289" spans="4:4" x14ac:dyDescent="0.25">
      <c r="D1289" s="64"/>
    </row>
    <row r="1290" spans="4:4" x14ac:dyDescent="0.25">
      <c r="D1290" s="64"/>
    </row>
    <row r="1291" spans="4:4" x14ac:dyDescent="0.25">
      <c r="D1291" s="64"/>
    </row>
    <row r="1292" spans="4:4" x14ac:dyDescent="0.25">
      <c r="D1292" s="64"/>
    </row>
    <row r="1293" spans="4:4" x14ac:dyDescent="0.25">
      <c r="D1293" s="64"/>
    </row>
    <row r="1294" spans="4:4" x14ac:dyDescent="0.25">
      <c r="D1294" s="64"/>
    </row>
    <row r="1295" spans="4:4" x14ac:dyDescent="0.25">
      <c r="D1295" s="64"/>
    </row>
    <row r="1296" spans="4:4" x14ac:dyDescent="0.25">
      <c r="D1296" s="64"/>
    </row>
    <row r="1297" spans="4:4" x14ac:dyDescent="0.25">
      <c r="D1297" s="64"/>
    </row>
    <row r="1298" spans="4:4" x14ac:dyDescent="0.25">
      <c r="D1298" s="64"/>
    </row>
    <row r="1299" spans="4:4" x14ac:dyDescent="0.25">
      <c r="D1299" s="64"/>
    </row>
    <row r="1300" spans="4:4" x14ac:dyDescent="0.25">
      <c r="D1300" s="64"/>
    </row>
    <row r="1301" spans="4:4" x14ac:dyDescent="0.25">
      <c r="D1301" s="64"/>
    </row>
    <row r="1302" spans="4:4" x14ac:dyDescent="0.25">
      <c r="D1302" s="64"/>
    </row>
    <row r="1303" spans="4:4" x14ac:dyDescent="0.25">
      <c r="D1303" s="64"/>
    </row>
    <row r="1304" spans="4:4" x14ac:dyDescent="0.25">
      <c r="D1304" s="64"/>
    </row>
    <row r="1305" spans="4:4" x14ac:dyDescent="0.25">
      <c r="D1305" s="64"/>
    </row>
    <row r="1306" spans="4:4" x14ac:dyDescent="0.25">
      <c r="D1306" s="64"/>
    </row>
    <row r="1307" spans="4:4" x14ac:dyDescent="0.25">
      <c r="D1307" s="64"/>
    </row>
    <row r="1308" spans="4:4" x14ac:dyDescent="0.25">
      <c r="D1308" s="64"/>
    </row>
    <row r="1309" spans="4:4" x14ac:dyDescent="0.25">
      <c r="D1309" s="64"/>
    </row>
    <row r="1310" spans="4:4" x14ac:dyDescent="0.25">
      <c r="D1310" s="64"/>
    </row>
    <row r="1311" spans="4:4" x14ac:dyDescent="0.25">
      <c r="D1311" s="64"/>
    </row>
    <row r="1312" spans="4:4" x14ac:dyDescent="0.25">
      <c r="D1312" s="64"/>
    </row>
    <row r="1313" spans="4:4" x14ac:dyDescent="0.25">
      <c r="D1313" s="64"/>
    </row>
    <row r="1314" spans="4:4" x14ac:dyDescent="0.25">
      <c r="D1314" s="64"/>
    </row>
    <row r="1315" spans="4:4" x14ac:dyDescent="0.25">
      <c r="D1315" s="64"/>
    </row>
    <row r="1316" spans="4:4" x14ac:dyDescent="0.25">
      <c r="D1316" s="64"/>
    </row>
    <row r="1317" spans="4:4" x14ac:dyDescent="0.25">
      <c r="D1317" s="64"/>
    </row>
    <row r="1318" spans="4:4" x14ac:dyDescent="0.25">
      <c r="D1318" s="64"/>
    </row>
    <row r="1319" spans="4:4" x14ac:dyDescent="0.25">
      <c r="D1319" s="64"/>
    </row>
    <row r="1320" spans="4:4" x14ac:dyDescent="0.25">
      <c r="D1320" s="64"/>
    </row>
    <row r="1321" spans="4:4" x14ac:dyDescent="0.25">
      <c r="D1321" s="64"/>
    </row>
    <row r="1322" spans="4:4" x14ac:dyDescent="0.25">
      <c r="D1322" s="64"/>
    </row>
    <row r="1323" spans="4:4" x14ac:dyDescent="0.25">
      <c r="D1323" s="64"/>
    </row>
    <row r="1324" spans="4:4" x14ac:dyDescent="0.25">
      <c r="D1324" s="64"/>
    </row>
    <row r="1325" spans="4:4" x14ac:dyDescent="0.25">
      <c r="D1325" s="64"/>
    </row>
    <row r="1326" spans="4:4" x14ac:dyDescent="0.25">
      <c r="D1326" s="64"/>
    </row>
    <row r="1327" spans="4:4" x14ac:dyDescent="0.25">
      <c r="D1327" s="64"/>
    </row>
    <row r="1328" spans="4:4" x14ac:dyDescent="0.25">
      <c r="D1328" s="64"/>
    </row>
    <row r="1329" spans="4:4" x14ac:dyDescent="0.25">
      <c r="D1329" s="64"/>
    </row>
    <row r="1330" spans="4:4" x14ac:dyDescent="0.25">
      <c r="D1330" s="64"/>
    </row>
    <row r="1331" spans="4:4" x14ac:dyDescent="0.25">
      <c r="D1331" s="64"/>
    </row>
    <row r="1332" spans="4:4" x14ac:dyDescent="0.25">
      <c r="D1332" s="64"/>
    </row>
    <row r="1333" spans="4:4" x14ac:dyDescent="0.25">
      <c r="D1333" s="64"/>
    </row>
    <row r="1334" spans="4:4" x14ac:dyDescent="0.25">
      <c r="D1334" s="64"/>
    </row>
    <row r="1335" spans="4:4" x14ac:dyDescent="0.25">
      <c r="D1335" s="64"/>
    </row>
    <row r="1336" spans="4:4" x14ac:dyDescent="0.25">
      <c r="D1336" s="64"/>
    </row>
    <row r="1337" spans="4:4" x14ac:dyDescent="0.25">
      <c r="D1337" s="64"/>
    </row>
    <row r="1338" spans="4:4" x14ac:dyDescent="0.25">
      <c r="D1338" s="64"/>
    </row>
    <row r="1339" spans="4:4" x14ac:dyDescent="0.25">
      <c r="D1339" s="64"/>
    </row>
    <row r="1340" spans="4:4" x14ac:dyDescent="0.25">
      <c r="D1340" s="64"/>
    </row>
    <row r="1341" spans="4:4" x14ac:dyDescent="0.25">
      <c r="D1341" s="64"/>
    </row>
    <row r="1342" spans="4:4" x14ac:dyDescent="0.25">
      <c r="D1342" s="64"/>
    </row>
    <row r="1343" spans="4:4" x14ac:dyDescent="0.25">
      <c r="D1343" s="64"/>
    </row>
    <row r="1344" spans="4:4" x14ac:dyDescent="0.25">
      <c r="D1344" s="64"/>
    </row>
    <row r="1345" spans="4:4" x14ac:dyDescent="0.25">
      <c r="D1345" s="64"/>
    </row>
    <row r="1346" spans="4:4" x14ac:dyDescent="0.25">
      <c r="D1346" s="64"/>
    </row>
    <row r="1347" spans="4:4" x14ac:dyDescent="0.25">
      <c r="D1347" s="64"/>
    </row>
    <row r="1348" spans="4:4" x14ac:dyDescent="0.25">
      <c r="D1348" s="64"/>
    </row>
    <row r="1349" spans="4:4" x14ac:dyDescent="0.25">
      <c r="D1349" s="64"/>
    </row>
    <row r="1350" spans="4:4" x14ac:dyDescent="0.25">
      <c r="D1350" s="64"/>
    </row>
    <row r="1351" spans="4:4" x14ac:dyDescent="0.25">
      <c r="D1351" s="64"/>
    </row>
    <row r="1352" spans="4:4" x14ac:dyDescent="0.25">
      <c r="D1352" s="64"/>
    </row>
    <row r="1353" spans="4:4" x14ac:dyDescent="0.25">
      <c r="D1353" s="64"/>
    </row>
    <row r="1354" spans="4:4" x14ac:dyDescent="0.25">
      <c r="D1354" s="64"/>
    </row>
    <row r="1355" spans="4:4" x14ac:dyDescent="0.25">
      <c r="D1355" s="64"/>
    </row>
    <row r="1356" spans="4:4" x14ac:dyDescent="0.25">
      <c r="D1356" s="64"/>
    </row>
    <row r="1357" spans="4:4" x14ac:dyDescent="0.25">
      <c r="D1357" s="64"/>
    </row>
    <row r="1358" spans="4:4" x14ac:dyDescent="0.25">
      <c r="D1358" s="64"/>
    </row>
    <row r="1359" spans="4:4" x14ac:dyDescent="0.25">
      <c r="D1359" s="64"/>
    </row>
    <row r="1360" spans="4:4" x14ac:dyDescent="0.25">
      <c r="D1360" s="64"/>
    </row>
    <row r="1361" spans="4:4" x14ac:dyDescent="0.25">
      <c r="D1361" s="64"/>
    </row>
    <row r="1362" spans="4:4" x14ac:dyDescent="0.25">
      <c r="D1362" s="64"/>
    </row>
    <row r="1363" spans="4:4" x14ac:dyDescent="0.25">
      <c r="D1363" s="64"/>
    </row>
    <row r="1364" spans="4:4" x14ac:dyDescent="0.25">
      <c r="D1364" s="64"/>
    </row>
    <row r="1365" spans="4:4" x14ac:dyDescent="0.25">
      <c r="D1365" s="64"/>
    </row>
    <row r="1366" spans="4:4" x14ac:dyDescent="0.25">
      <c r="D1366" s="64"/>
    </row>
    <row r="1367" spans="4:4" x14ac:dyDescent="0.25">
      <c r="D1367" s="64"/>
    </row>
    <row r="1368" spans="4:4" x14ac:dyDescent="0.25">
      <c r="D1368" s="64"/>
    </row>
    <row r="1369" spans="4:4" x14ac:dyDescent="0.25">
      <c r="D1369" s="64"/>
    </row>
    <row r="1370" spans="4:4" x14ac:dyDescent="0.25">
      <c r="D1370" s="64"/>
    </row>
    <row r="1371" spans="4:4" x14ac:dyDescent="0.25">
      <c r="D1371" s="64"/>
    </row>
    <row r="1372" spans="4:4" x14ac:dyDescent="0.25">
      <c r="D1372" s="64"/>
    </row>
    <row r="1373" spans="4:4" x14ac:dyDescent="0.25">
      <c r="D1373" s="64"/>
    </row>
    <row r="1374" spans="4:4" x14ac:dyDescent="0.25">
      <c r="D1374" s="64"/>
    </row>
    <row r="1375" spans="4:4" x14ac:dyDescent="0.25">
      <c r="D1375" s="64"/>
    </row>
    <row r="1376" spans="4:4" x14ac:dyDescent="0.25">
      <c r="D1376" s="64"/>
    </row>
    <row r="1377" spans="4:4" x14ac:dyDescent="0.25">
      <c r="D1377" s="64"/>
    </row>
    <row r="1378" spans="4:4" x14ac:dyDescent="0.25">
      <c r="D1378" s="64"/>
    </row>
    <row r="1379" spans="4:4" x14ac:dyDescent="0.25">
      <c r="D1379" s="64"/>
    </row>
    <row r="1380" spans="4:4" x14ac:dyDescent="0.25">
      <c r="D1380" s="64"/>
    </row>
    <row r="1381" spans="4:4" x14ac:dyDescent="0.25">
      <c r="D1381" s="64"/>
    </row>
    <row r="1382" spans="4:4" x14ac:dyDescent="0.25">
      <c r="D1382" s="64"/>
    </row>
    <row r="1383" spans="4:4" x14ac:dyDescent="0.25">
      <c r="D1383" s="64"/>
    </row>
    <row r="1384" spans="4:4" x14ac:dyDescent="0.25">
      <c r="D1384" s="64"/>
    </row>
    <row r="1385" spans="4:4" x14ac:dyDescent="0.25">
      <c r="D1385" s="64"/>
    </row>
    <row r="1386" spans="4:4" x14ac:dyDescent="0.25">
      <c r="D1386" s="64"/>
    </row>
    <row r="1387" spans="4:4" x14ac:dyDescent="0.25">
      <c r="D1387" s="64"/>
    </row>
    <row r="1388" spans="4:4" x14ac:dyDescent="0.25">
      <c r="D1388" s="64"/>
    </row>
    <row r="1389" spans="4:4" x14ac:dyDescent="0.25">
      <c r="D1389" s="64"/>
    </row>
    <row r="1390" spans="4:4" x14ac:dyDescent="0.25">
      <c r="D1390" s="64"/>
    </row>
    <row r="1391" spans="4:4" x14ac:dyDescent="0.25">
      <c r="D1391" s="64"/>
    </row>
    <row r="1392" spans="4:4" x14ac:dyDescent="0.25">
      <c r="D1392" s="64"/>
    </row>
    <row r="1393" spans="4:4" x14ac:dyDescent="0.25">
      <c r="D1393" s="64"/>
    </row>
    <row r="1394" spans="4:4" x14ac:dyDescent="0.25">
      <c r="D1394" s="64"/>
    </row>
    <row r="1395" spans="4:4" x14ac:dyDescent="0.25">
      <c r="D1395" s="64"/>
    </row>
    <row r="1396" spans="4:4" x14ac:dyDescent="0.25">
      <c r="D1396" s="64"/>
    </row>
    <row r="1397" spans="4:4" x14ac:dyDescent="0.25">
      <c r="D1397" s="64"/>
    </row>
    <row r="1398" spans="4:4" x14ac:dyDescent="0.25">
      <c r="D1398" s="64"/>
    </row>
    <row r="1399" spans="4:4" x14ac:dyDescent="0.25">
      <c r="D1399" s="64"/>
    </row>
    <row r="1400" spans="4:4" x14ac:dyDescent="0.25">
      <c r="D1400" s="64"/>
    </row>
    <row r="1401" spans="4:4" x14ac:dyDescent="0.25">
      <c r="D1401" s="64"/>
    </row>
    <row r="1402" spans="4:4" x14ac:dyDescent="0.25">
      <c r="D1402" s="64"/>
    </row>
    <row r="1403" spans="4:4" x14ac:dyDescent="0.25">
      <c r="D1403" s="64"/>
    </row>
    <row r="1404" spans="4:4" x14ac:dyDescent="0.25">
      <c r="D1404" s="64"/>
    </row>
    <row r="1405" spans="4:4" x14ac:dyDescent="0.25">
      <c r="D1405" s="64"/>
    </row>
    <row r="1406" spans="4:4" x14ac:dyDescent="0.25">
      <c r="D1406" s="64"/>
    </row>
    <row r="1407" spans="4:4" x14ac:dyDescent="0.25">
      <c r="D1407" s="64"/>
    </row>
    <row r="1408" spans="4:4" x14ac:dyDescent="0.25">
      <c r="D1408" s="64"/>
    </row>
    <row r="1409" spans="4:4" x14ac:dyDescent="0.25">
      <c r="D1409" s="64"/>
    </row>
    <row r="1410" spans="4:4" x14ac:dyDescent="0.25">
      <c r="D1410" s="64"/>
    </row>
    <row r="1411" spans="4:4" x14ac:dyDescent="0.25">
      <c r="D1411" s="64"/>
    </row>
    <row r="1412" spans="4:4" x14ac:dyDescent="0.25">
      <c r="D1412" s="64"/>
    </row>
    <row r="1413" spans="4:4" x14ac:dyDescent="0.25">
      <c r="D1413" s="64"/>
    </row>
    <row r="1414" spans="4:4" x14ac:dyDescent="0.25">
      <c r="D1414" s="64"/>
    </row>
    <row r="1415" spans="4:4" x14ac:dyDescent="0.25">
      <c r="D1415" s="64"/>
    </row>
    <row r="1416" spans="4:4" x14ac:dyDescent="0.25">
      <c r="D1416" s="64"/>
    </row>
    <row r="1417" spans="4:4" x14ac:dyDescent="0.25">
      <c r="D1417" s="64"/>
    </row>
    <row r="1418" spans="4:4" x14ac:dyDescent="0.25">
      <c r="D1418" s="64"/>
    </row>
    <row r="1419" spans="4:4" x14ac:dyDescent="0.25">
      <c r="D1419" s="64"/>
    </row>
    <row r="1420" spans="4:4" x14ac:dyDescent="0.25">
      <c r="D1420" s="64"/>
    </row>
    <row r="1421" spans="4:4" x14ac:dyDescent="0.25">
      <c r="D1421" s="64"/>
    </row>
    <row r="1422" spans="4:4" x14ac:dyDescent="0.25">
      <c r="D1422" s="64"/>
    </row>
    <row r="1423" spans="4:4" x14ac:dyDescent="0.25">
      <c r="D1423" s="64"/>
    </row>
    <row r="1424" spans="4:4" x14ac:dyDescent="0.25">
      <c r="D1424" s="64"/>
    </row>
    <row r="1425" spans="4:4" x14ac:dyDescent="0.25">
      <c r="D1425" s="64"/>
    </row>
    <row r="1426" spans="4:4" x14ac:dyDescent="0.25">
      <c r="D1426" s="64"/>
    </row>
    <row r="1427" spans="4:4" x14ac:dyDescent="0.25">
      <c r="D1427" s="64"/>
    </row>
    <row r="1428" spans="4:4" x14ac:dyDescent="0.25">
      <c r="D1428" s="64"/>
    </row>
    <row r="1429" spans="4:4" x14ac:dyDescent="0.25">
      <c r="D1429" s="64"/>
    </row>
    <row r="1430" spans="4:4" x14ac:dyDescent="0.25">
      <c r="D1430" s="64"/>
    </row>
    <row r="1431" spans="4:4" x14ac:dyDescent="0.25">
      <c r="D1431" s="64"/>
    </row>
    <row r="1432" spans="4:4" x14ac:dyDescent="0.25">
      <c r="D1432" s="64"/>
    </row>
    <row r="1433" spans="4:4" x14ac:dyDescent="0.25">
      <c r="D1433" s="64"/>
    </row>
    <row r="1434" spans="4:4" x14ac:dyDescent="0.25">
      <c r="D1434" s="64"/>
    </row>
    <row r="1435" spans="4:4" x14ac:dyDescent="0.25">
      <c r="D1435" s="64"/>
    </row>
    <row r="1436" spans="4:4" x14ac:dyDescent="0.25">
      <c r="D1436" s="64"/>
    </row>
    <row r="1437" spans="4:4" x14ac:dyDescent="0.25">
      <c r="D1437" s="64"/>
    </row>
    <row r="1438" spans="4:4" x14ac:dyDescent="0.25">
      <c r="D1438" s="64"/>
    </row>
    <row r="1439" spans="4:4" x14ac:dyDescent="0.25">
      <c r="D1439" s="64"/>
    </row>
    <row r="1440" spans="4:4" x14ac:dyDescent="0.25">
      <c r="D1440" s="64"/>
    </row>
    <row r="1441" spans="4:4" x14ac:dyDescent="0.25">
      <c r="D1441" s="64"/>
    </row>
    <row r="1442" spans="4:4" x14ac:dyDescent="0.25">
      <c r="D1442" s="64"/>
    </row>
    <row r="1443" spans="4:4" x14ac:dyDescent="0.25">
      <c r="D1443" s="64"/>
    </row>
    <row r="1444" spans="4:4" x14ac:dyDescent="0.25">
      <c r="D1444" s="64"/>
    </row>
    <row r="1445" spans="4:4" x14ac:dyDescent="0.25">
      <c r="D1445" s="64"/>
    </row>
    <row r="1446" spans="4:4" x14ac:dyDescent="0.25">
      <c r="D1446" s="64"/>
    </row>
    <row r="1447" spans="4:4" x14ac:dyDescent="0.25">
      <c r="D1447" s="64"/>
    </row>
    <row r="1448" spans="4:4" x14ac:dyDescent="0.25">
      <c r="D1448" s="64"/>
    </row>
    <row r="1449" spans="4:4" x14ac:dyDescent="0.25">
      <c r="D1449" s="64"/>
    </row>
    <row r="1450" spans="4:4" x14ac:dyDescent="0.25">
      <c r="D1450" s="64"/>
    </row>
    <row r="1451" spans="4:4" x14ac:dyDescent="0.25">
      <c r="D1451" s="64"/>
    </row>
    <row r="1452" spans="4:4" x14ac:dyDescent="0.25">
      <c r="D1452" s="64"/>
    </row>
    <row r="1453" spans="4:4" x14ac:dyDescent="0.25">
      <c r="D1453" s="64"/>
    </row>
    <row r="1454" spans="4:4" x14ac:dyDescent="0.25">
      <c r="D1454" s="64"/>
    </row>
    <row r="1455" spans="4:4" x14ac:dyDescent="0.25">
      <c r="D1455" s="64"/>
    </row>
    <row r="1456" spans="4:4" x14ac:dyDescent="0.25">
      <c r="D1456" s="64"/>
    </row>
    <row r="1457" spans="4:4" x14ac:dyDescent="0.25">
      <c r="D1457" s="64"/>
    </row>
    <row r="1458" spans="4:4" x14ac:dyDescent="0.25">
      <c r="D1458" s="64"/>
    </row>
    <row r="1459" spans="4:4" x14ac:dyDescent="0.25">
      <c r="D1459" s="64"/>
    </row>
    <row r="1460" spans="4:4" x14ac:dyDescent="0.25">
      <c r="D1460" s="64"/>
    </row>
    <row r="1461" spans="4:4" x14ac:dyDescent="0.25">
      <c r="D1461" s="64"/>
    </row>
    <row r="1462" spans="4:4" x14ac:dyDescent="0.25">
      <c r="D1462" s="64"/>
    </row>
    <row r="1463" spans="4:4" x14ac:dyDescent="0.25">
      <c r="D1463" s="64"/>
    </row>
    <row r="1464" spans="4:4" x14ac:dyDescent="0.25">
      <c r="D1464" s="64"/>
    </row>
    <row r="1465" spans="4:4" x14ac:dyDescent="0.25">
      <c r="D1465" s="64"/>
    </row>
    <row r="1466" spans="4:4" x14ac:dyDescent="0.25">
      <c r="D1466" s="64"/>
    </row>
    <row r="1467" spans="4:4" x14ac:dyDescent="0.25">
      <c r="D1467" s="64"/>
    </row>
    <row r="1468" spans="4:4" x14ac:dyDescent="0.25">
      <c r="D1468" s="64"/>
    </row>
    <row r="1469" spans="4:4" x14ac:dyDescent="0.25">
      <c r="D1469" s="64"/>
    </row>
    <row r="1470" spans="4:4" x14ac:dyDescent="0.25">
      <c r="D1470" s="64"/>
    </row>
    <row r="1471" spans="4:4" x14ac:dyDescent="0.25">
      <c r="D1471" s="64"/>
    </row>
    <row r="1472" spans="4:4" x14ac:dyDescent="0.25">
      <c r="D1472" s="64"/>
    </row>
    <row r="1473" spans="4:4" x14ac:dyDescent="0.25">
      <c r="D1473" s="64"/>
    </row>
    <row r="1474" spans="4:4" x14ac:dyDescent="0.25">
      <c r="D1474" s="64"/>
    </row>
    <row r="1475" spans="4:4" x14ac:dyDescent="0.25">
      <c r="D1475" s="64"/>
    </row>
    <row r="1476" spans="4:4" x14ac:dyDescent="0.25">
      <c r="D1476" s="64"/>
    </row>
    <row r="1477" spans="4:4" x14ac:dyDescent="0.25">
      <c r="D1477" s="64"/>
    </row>
    <row r="1478" spans="4:4" x14ac:dyDescent="0.25">
      <c r="D1478" s="64"/>
    </row>
    <row r="1479" spans="4:4" x14ac:dyDescent="0.25">
      <c r="D1479" s="64"/>
    </row>
    <row r="1480" spans="4:4" x14ac:dyDescent="0.25">
      <c r="D1480" s="64"/>
    </row>
    <row r="1481" spans="4:4" x14ac:dyDescent="0.25">
      <c r="D1481" s="64"/>
    </row>
    <row r="1482" spans="4:4" x14ac:dyDescent="0.25">
      <c r="D1482" s="64"/>
    </row>
    <row r="1483" spans="4:4" x14ac:dyDescent="0.25">
      <c r="D1483" s="64"/>
    </row>
    <row r="1484" spans="4:4" x14ac:dyDescent="0.25">
      <c r="D1484" s="64"/>
    </row>
    <row r="1485" spans="4:4" x14ac:dyDescent="0.25">
      <c r="D1485" s="64"/>
    </row>
    <row r="1486" spans="4:4" x14ac:dyDescent="0.25">
      <c r="D1486" s="64"/>
    </row>
    <row r="1487" spans="4:4" x14ac:dyDescent="0.25">
      <c r="D1487" s="64"/>
    </row>
    <row r="1488" spans="4:4" x14ac:dyDescent="0.25">
      <c r="D1488" s="64"/>
    </row>
    <row r="1489" spans="4:4" x14ac:dyDescent="0.25">
      <c r="D1489" s="64"/>
    </row>
    <row r="1490" spans="4:4" x14ac:dyDescent="0.25">
      <c r="D1490" s="64"/>
    </row>
    <row r="1491" spans="4:4" x14ac:dyDescent="0.25">
      <c r="D1491" s="64"/>
    </row>
    <row r="1492" spans="4:4" x14ac:dyDescent="0.25">
      <c r="D1492" s="64"/>
    </row>
    <row r="1493" spans="4:4" x14ac:dyDescent="0.25">
      <c r="D1493" s="64"/>
    </row>
    <row r="1494" spans="4:4" x14ac:dyDescent="0.25">
      <c r="D1494" s="64"/>
    </row>
    <row r="1495" spans="4:4" x14ac:dyDescent="0.25">
      <c r="D1495" s="64"/>
    </row>
    <row r="1496" spans="4:4" x14ac:dyDescent="0.25">
      <c r="D1496" s="64"/>
    </row>
    <row r="1497" spans="4:4" x14ac:dyDescent="0.25">
      <c r="D1497" s="64"/>
    </row>
    <row r="1498" spans="4:4" x14ac:dyDescent="0.25">
      <c r="D1498" s="64"/>
    </row>
    <row r="1499" spans="4:4" x14ac:dyDescent="0.25">
      <c r="D1499" s="64"/>
    </row>
    <row r="1500" spans="4:4" x14ac:dyDescent="0.25">
      <c r="D1500" s="64"/>
    </row>
    <row r="1501" spans="4:4" x14ac:dyDescent="0.25">
      <c r="D1501" s="64"/>
    </row>
    <row r="1502" spans="4:4" x14ac:dyDescent="0.25">
      <c r="D1502" s="64"/>
    </row>
    <row r="1503" spans="4:4" x14ac:dyDescent="0.25">
      <c r="D1503" s="64"/>
    </row>
    <row r="1504" spans="4:4" x14ac:dyDescent="0.25">
      <c r="D1504" s="64"/>
    </row>
    <row r="1505" spans="4:4" x14ac:dyDescent="0.25">
      <c r="D1505" s="64"/>
    </row>
    <row r="1506" spans="4:4" x14ac:dyDescent="0.25">
      <c r="D1506" s="64"/>
    </row>
    <row r="1507" spans="4:4" x14ac:dyDescent="0.25">
      <c r="D1507" s="64"/>
    </row>
    <row r="1508" spans="4:4" x14ac:dyDescent="0.25">
      <c r="D1508" s="64"/>
    </row>
    <row r="1509" spans="4:4" x14ac:dyDescent="0.25">
      <c r="D1509" s="64"/>
    </row>
    <row r="1510" spans="4:4" x14ac:dyDescent="0.25">
      <c r="D1510" s="64"/>
    </row>
    <row r="1511" spans="4:4" x14ac:dyDescent="0.25">
      <c r="D1511" s="64"/>
    </row>
    <row r="1512" spans="4:4" x14ac:dyDescent="0.25">
      <c r="D1512" s="64"/>
    </row>
    <row r="1513" spans="4:4" x14ac:dyDescent="0.25">
      <c r="D1513" s="64"/>
    </row>
    <row r="1514" spans="4:4" x14ac:dyDescent="0.25">
      <c r="D1514" s="64"/>
    </row>
    <row r="1515" spans="4:4" x14ac:dyDescent="0.25">
      <c r="D1515" s="64"/>
    </row>
    <row r="1516" spans="4:4" x14ac:dyDescent="0.25">
      <c r="D1516" s="64"/>
    </row>
    <row r="1517" spans="4:4" x14ac:dyDescent="0.25">
      <c r="D1517" s="64"/>
    </row>
    <row r="1518" spans="4:4" x14ac:dyDescent="0.25">
      <c r="D1518" s="64"/>
    </row>
    <row r="1519" spans="4:4" x14ac:dyDescent="0.25">
      <c r="D1519" s="64"/>
    </row>
    <row r="1520" spans="4:4" x14ac:dyDescent="0.25">
      <c r="D1520" s="64"/>
    </row>
    <row r="1521" spans="4:4" x14ac:dyDescent="0.25">
      <c r="D1521" s="64"/>
    </row>
    <row r="1522" spans="4:4" x14ac:dyDescent="0.25">
      <c r="D1522" s="64"/>
    </row>
    <row r="1523" spans="4:4" x14ac:dyDescent="0.25">
      <c r="D1523" s="64"/>
    </row>
    <row r="1524" spans="4:4" x14ac:dyDescent="0.25">
      <c r="D1524" s="64"/>
    </row>
    <row r="1525" spans="4:4" x14ac:dyDescent="0.25">
      <c r="D1525" s="64"/>
    </row>
    <row r="1526" spans="4:4" x14ac:dyDescent="0.25">
      <c r="D1526" s="64"/>
    </row>
    <row r="1527" spans="4:4" x14ac:dyDescent="0.25">
      <c r="D1527" s="64"/>
    </row>
    <row r="1528" spans="4:4" x14ac:dyDescent="0.25">
      <c r="D1528" s="64"/>
    </row>
    <row r="1529" spans="4:4" x14ac:dyDescent="0.25">
      <c r="D1529" s="64"/>
    </row>
    <row r="1530" spans="4:4" x14ac:dyDescent="0.25">
      <c r="D1530" s="64"/>
    </row>
    <row r="1531" spans="4:4" x14ac:dyDescent="0.25">
      <c r="D1531" s="64"/>
    </row>
    <row r="1532" spans="4:4" x14ac:dyDescent="0.25">
      <c r="D1532" s="64"/>
    </row>
    <row r="1533" spans="4:4" x14ac:dyDescent="0.25">
      <c r="D1533" s="64"/>
    </row>
    <row r="1534" spans="4:4" x14ac:dyDescent="0.25">
      <c r="D1534" s="64"/>
    </row>
    <row r="1535" spans="4:4" x14ac:dyDescent="0.25">
      <c r="D1535" s="64"/>
    </row>
    <row r="1536" spans="4:4" x14ac:dyDescent="0.25">
      <c r="D1536" s="64"/>
    </row>
    <row r="1537" spans="4:4" x14ac:dyDescent="0.25">
      <c r="D1537" s="64"/>
    </row>
    <row r="1538" spans="4:4" x14ac:dyDescent="0.25">
      <c r="D1538" s="64"/>
    </row>
    <row r="1539" spans="4:4" x14ac:dyDescent="0.25">
      <c r="D1539" s="64"/>
    </row>
    <row r="1540" spans="4:4" x14ac:dyDescent="0.25">
      <c r="D1540" s="64"/>
    </row>
    <row r="1541" spans="4:4" x14ac:dyDescent="0.25">
      <c r="D1541" s="64"/>
    </row>
    <row r="1542" spans="4:4" x14ac:dyDescent="0.25">
      <c r="D1542" s="64"/>
    </row>
    <row r="1543" spans="4:4" x14ac:dyDescent="0.25">
      <c r="D1543" s="64"/>
    </row>
    <row r="1544" spans="4:4" x14ac:dyDescent="0.25">
      <c r="D1544" s="64"/>
    </row>
    <row r="1545" spans="4:4" x14ac:dyDescent="0.25">
      <c r="D1545" s="64"/>
    </row>
    <row r="1546" spans="4:4" x14ac:dyDescent="0.25">
      <c r="D1546" s="64"/>
    </row>
    <row r="1547" spans="4:4" x14ac:dyDescent="0.25">
      <c r="D1547" s="64"/>
    </row>
    <row r="1548" spans="4:4" x14ac:dyDescent="0.25">
      <c r="D1548" s="64"/>
    </row>
    <row r="1549" spans="4:4" x14ac:dyDescent="0.25">
      <c r="D1549" s="64"/>
    </row>
    <row r="1550" spans="4:4" x14ac:dyDescent="0.25">
      <c r="D1550" s="64"/>
    </row>
    <row r="1551" spans="4:4" x14ac:dyDescent="0.25">
      <c r="D1551" s="64"/>
    </row>
    <row r="1552" spans="4:4" x14ac:dyDescent="0.25">
      <c r="D1552" s="64"/>
    </row>
    <row r="1553" spans="4:4" x14ac:dyDescent="0.25">
      <c r="D1553" s="64"/>
    </row>
    <row r="1554" spans="4:4" x14ac:dyDescent="0.25">
      <c r="D1554" s="64"/>
    </row>
    <row r="1555" spans="4:4" x14ac:dyDescent="0.25">
      <c r="D1555" s="64"/>
    </row>
    <row r="1556" spans="4:4" x14ac:dyDescent="0.25">
      <c r="D1556" s="64"/>
    </row>
    <row r="1557" spans="4:4" x14ac:dyDescent="0.25">
      <c r="D1557" s="64"/>
    </row>
    <row r="1558" spans="4:4" x14ac:dyDescent="0.25">
      <c r="D1558" s="64"/>
    </row>
    <row r="1559" spans="4:4" x14ac:dyDescent="0.25">
      <c r="D1559" s="64"/>
    </row>
    <row r="1560" spans="4:4" x14ac:dyDescent="0.25">
      <c r="D1560" s="64"/>
    </row>
    <row r="1561" spans="4:4" x14ac:dyDescent="0.25">
      <c r="D1561" s="64"/>
    </row>
    <row r="1562" spans="4:4" x14ac:dyDescent="0.25">
      <c r="D1562" s="64"/>
    </row>
    <row r="1563" spans="4:4" x14ac:dyDescent="0.25">
      <c r="D1563" s="64"/>
    </row>
    <row r="1564" spans="4:4" x14ac:dyDescent="0.25">
      <c r="D1564" s="64"/>
    </row>
    <row r="1565" spans="4:4" x14ac:dyDescent="0.25">
      <c r="D1565" s="64"/>
    </row>
    <row r="1566" spans="4:4" x14ac:dyDescent="0.25">
      <c r="D1566" s="64"/>
    </row>
    <row r="1567" spans="4:4" x14ac:dyDescent="0.25">
      <c r="D1567" s="64"/>
    </row>
    <row r="1568" spans="4:4" x14ac:dyDescent="0.25">
      <c r="D1568" s="64"/>
    </row>
    <row r="1569" spans="4:4" x14ac:dyDescent="0.25">
      <c r="D1569" s="64"/>
    </row>
    <row r="1570" spans="4:4" x14ac:dyDescent="0.25">
      <c r="D1570" s="64"/>
    </row>
    <row r="1571" spans="4:4" x14ac:dyDescent="0.25">
      <c r="D1571" s="64"/>
    </row>
    <row r="1572" spans="4:4" x14ac:dyDescent="0.25">
      <c r="D1572" s="64"/>
    </row>
    <row r="1573" spans="4:4" x14ac:dyDescent="0.25">
      <c r="D1573" s="64"/>
    </row>
    <row r="1574" spans="4:4" x14ac:dyDescent="0.25">
      <c r="D1574" s="64"/>
    </row>
    <row r="1575" spans="4:4" x14ac:dyDescent="0.25">
      <c r="D1575" s="64"/>
    </row>
    <row r="1576" spans="4:4" x14ac:dyDescent="0.25">
      <c r="D1576" s="64"/>
    </row>
    <row r="1577" spans="4:4" x14ac:dyDescent="0.25">
      <c r="D1577" s="64"/>
    </row>
    <row r="1578" spans="4:4" x14ac:dyDescent="0.25">
      <c r="D1578" s="64"/>
    </row>
    <row r="1579" spans="4:4" x14ac:dyDescent="0.25">
      <c r="D1579" s="64"/>
    </row>
    <row r="1580" spans="4:4" x14ac:dyDescent="0.25">
      <c r="D1580" s="64"/>
    </row>
    <row r="1581" spans="4:4" x14ac:dyDescent="0.25">
      <c r="D1581" s="64"/>
    </row>
    <row r="1582" spans="4:4" x14ac:dyDescent="0.25">
      <c r="D1582" s="64"/>
    </row>
    <row r="1583" spans="4:4" x14ac:dyDescent="0.25">
      <c r="D1583" s="64"/>
    </row>
    <row r="1584" spans="4:4" x14ac:dyDescent="0.25">
      <c r="D1584" s="64"/>
    </row>
    <row r="1585" spans="4:4" x14ac:dyDescent="0.25">
      <c r="D1585" s="64"/>
    </row>
    <row r="1586" spans="4:4" x14ac:dyDescent="0.25">
      <c r="D1586" s="64"/>
    </row>
    <row r="1587" spans="4:4" x14ac:dyDescent="0.25">
      <c r="D1587" s="64"/>
    </row>
    <row r="1588" spans="4:4" x14ac:dyDescent="0.25">
      <c r="D1588" s="64"/>
    </row>
    <row r="1589" spans="4:4" x14ac:dyDescent="0.25">
      <c r="D1589" s="64"/>
    </row>
    <row r="1590" spans="4:4" x14ac:dyDescent="0.25">
      <c r="D1590" s="64"/>
    </row>
    <row r="1591" spans="4:4" x14ac:dyDescent="0.25">
      <c r="D1591" s="64"/>
    </row>
    <row r="1592" spans="4:4" x14ac:dyDescent="0.25">
      <c r="D1592" s="64"/>
    </row>
    <row r="1593" spans="4:4" x14ac:dyDescent="0.25">
      <c r="D1593" s="64"/>
    </row>
    <row r="1594" spans="4:4" x14ac:dyDescent="0.25">
      <c r="D1594" s="64"/>
    </row>
    <row r="1595" spans="4:4" x14ac:dyDescent="0.25">
      <c r="D1595" s="64"/>
    </row>
    <row r="1596" spans="4:4" x14ac:dyDescent="0.25">
      <c r="D1596" s="64"/>
    </row>
    <row r="1597" spans="4:4" x14ac:dyDescent="0.25">
      <c r="D1597" s="64"/>
    </row>
    <row r="1598" spans="4:4" x14ac:dyDescent="0.25">
      <c r="D1598" s="64"/>
    </row>
    <row r="1599" spans="4:4" x14ac:dyDescent="0.25">
      <c r="D1599" s="64"/>
    </row>
    <row r="1600" spans="4:4" x14ac:dyDescent="0.25">
      <c r="D1600" s="64"/>
    </row>
    <row r="1601" spans="4:4" x14ac:dyDescent="0.25">
      <c r="D1601" s="64"/>
    </row>
    <row r="1602" spans="4:4" x14ac:dyDescent="0.25">
      <c r="D1602" s="64"/>
    </row>
    <row r="1603" spans="4:4" x14ac:dyDescent="0.25">
      <c r="D1603" s="64"/>
    </row>
    <row r="1604" spans="4:4" x14ac:dyDescent="0.25">
      <c r="D1604" s="64"/>
    </row>
    <row r="1605" spans="4:4" x14ac:dyDescent="0.25">
      <c r="D1605" s="64"/>
    </row>
    <row r="1606" spans="4:4" x14ac:dyDescent="0.25">
      <c r="D1606" s="64"/>
    </row>
    <row r="1607" spans="4:4" x14ac:dyDescent="0.25">
      <c r="D1607" s="64"/>
    </row>
    <row r="1608" spans="4:4" x14ac:dyDescent="0.25">
      <c r="D1608" s="64"/>
    </row>
    <row r="1609" spans="4:4" x14ac:dyDescent="0.25">
      <c r="D1609" s="64"/>
    </row>
    <row r="1610" spans="4:4" x14ac:dyDescent="0.25">
      <c r="D1610" s="64"/>
    </row>
    <row r="1611" spans="4:4" x14ac:dyDescent="0.25">
      <c r="D1611" s="64"/>
    </row>
    <row r="1612" spans="4:4" x14ac:dyDescent="0.25">
      <c r="D1612" s="64"/>
    </row>
    <row r="1613" spans="4:4" x14ac:dyDescent="0.25">
      <c r="D1613" s="64"/>
    </row>
    <row r="1614" spans="4:4" x14ac:dyDescent="0.25">
      <c r="D1614" s="64"/>
    </row>
    <row r="1615" spans="4:4" x14ac:dyDescent="0.25">
      <c r="D1615" s="64"/>
    </row>
    <row r="1616" spans="4:4" x14ac:dyDescent="0.25">
      <c r="D1616" s="64"/>
    </row>
    <row r="1617" spans="4:4" x14ac:dyDescent="0.25">
      <c r="D1617" s="64"/>
    </row>
    <row r="1618" spans="4:4" x14ac:dyDescent="0.25">
      <c r="D1618" s="64"/>
    </row>
    <row r="1619" spans="4:4" x14ac:dyDescent="0.25">
      <c r="D1619" s="64"/>
    </row>
    <row r="1620" spans="4:4" x14ac:dyDescent="0.25">
      <c r="D1620" s="64"/>
    </row>
    <row r="1621" spans="4:4" x14ac:dyDescent="0.25">
      <c r="D1621" s="64"/>
    </row>
    <row r="1622" spans="4:4" x14ac:dyDescent="0.25">
      <c r="D1622" s="64"/>
    </row>
    <row r="1623" spans="4:4" x14ac:dyDescent="0.25">
      <c r="D1623" s="64"/>
    </row>
    <row r="1624" spans="4:4" x14ac:dyDescent="0.25">
      <c r="D1624" s="64"/>
    </row>
    <row r="1625" spans="4:4" x14ac:dyDescent="0.25">
      <c r="D1625" s="64"/>
    </row>
    <row r="1626" spans="4:4" x14ac:dyDescent="0.25">
      <c r="D1626" s="64"/>
    </row>
    <row r="1627" spans="4:4" x14ac:dyDescent="0.25">
      <c r="D1627" s="64"/>
    </row>
    <row r="1628" spans="4:4" x14ac:dyDescent="0.25">
      <c r="D1628" s="64"/>
    </row>
    <row r="1629" spans="4:4" x14ac:dyDescent="0.25">
      <c r="D1629" s="64"/>
    </row>
    <row r="1630" spans="4:4" x14ac:dyDescent="0.25">
      <c r="D1630" s="64"/>
    </row>
    <row r="1631" spans="4:4" x14ac:dyDescent="0.25">
      <c r="D1631" s="64"/>
    </row>
    <row r="1632" spans="4:4" x14ac:dyDescent="0.25">
      <c r="D1632" s="64"/>
    </row>
    <row r="1633" spans="4:4" x14ac:dyDescent="0.25">
      <c r="D1633" s="64"/>
    </row>
    <row r="1634" spans="4:4" x14ac:dyDescent="0.25">
      <c r="D1634" s="64"/>
    </row>
    <row r="1635" spans="4:4" x14ac:dyDescent="0.25">
      <c r="D1635" s="64"/>
    </row>
    <row r="1636" spans="4:4" x14ac:dyDescent="0.25">
      <c r="D1636" s="64"/>
    </row>
    <row r="1637" spans="4:4" x14ac:dyDescent="0.25">
      <c r="D1637" s="64"/>
    </row>
    <row r="1638" spans="4:4" x14ac:dyDescent="0.25">
      <c r="D1638" s="64"/>
    </row>
    <row r="1639" spans="4:4" x14ac:dyDescent="0.25">
      <c r="D1639" s="64"/>
    </row>
    <row r="1640" spans="4:4" x14ac:dyDescent="0.25">
      <c r="D1640" s="64"/>
    </row>
    <row r="1641" spans="4:4" x14ac:dyDescent="0.25">
      <c r="D1641" s="64"/>
    </row>
    <row r="1642" spans="4:4" x14ac:dyDescent="0.25">
      <c r="D1642" s="64"/>
    </row>
    <row r="1643" spans="4:4" x14ac:dyDescent="0.25">
      <c r="D1643" s="64"/>
    </row>
    <row r="1644" spans="4:4" x14ac:dyDescent="0.25">
      <c r="D1644" s="64"/>
    </row>
    <row r="1645" spans="4:4" x14ac:dyDescent="0.25">
      <c r="D1645" s="64"/>
    </row>
    <row r="1646" spans="4:4" x14ac:dyDescent="0.25">
      <c r="D1646" s="64"/>
    </row>
    <row r="1647" spans="4:4" x14ac:dyDescent="0.25">
      <c r="D1647" s="64"/>
    </row>
    <row r="1648" spans="4:4" x14ac:dyDescent="0.25">
      <c r="D1648" s="64"/>
    </row>
    <row r="1649" spans="4:4" x14ac:dyDescent="0.25">
      <c r="D1649" s="64"/>
    </row>
    <row r="1650" spans="4:4" x14ac:dyDescent="0.25">
      <c r="D1650" s="64"/>
    </row>
    <row r="1651" spans="4:4" x14ac:dyDescent="0.25">
      <c r="D1651" s="64"/>
    </row>
    <row r="1652" spans="4:4" x14ac:dyDescent="0.25">
      <c r="D1652" s="64"/>
    </row>
    <row r="1653" spans="4:4" x14ac:dyDescent="0.25">
      <c r="D1653" s="64"/>
    </row>
    <row r="1654" spans="4:4" x14ac:dyDescent="0.25">
      <c r="D1654" s="64"/>
    </row>
    <row r="1655" spans="4:4" x14ac:dyDescent="0.25">
      <c r="D1655" s="64"/>
    </row>
    <row r="1656" spans="4:4" x14ac:dyDescent="0.25">
      <c r="D1656" s="64"/>
    </row>
    <row r="1657" spans="4:4" x14ac:dyDescent="0.25">
      <c r="D1657" s="64"/>
    </row>
    <row r="1658" spans="4:4" x14ac:dyDescent="0.25">
      <c r="D1658" s="64"/>
    </row>
    <row r="1659" spans="4:4" x14ac:dyDescent="0.25">
      <c r="D1659" s="64"/>
    </row>
    <row r="1660" spans="4:4" x14ac:dyDescent="0.25">
      <c r="D1660" s="64"/>
    </row>
    <row r="1661" spans="4:4" x14ac:dyDescent="0.25">
      <c r="D1661" s="64"/>
    </row>
    <row r="1662" spans="4:4" x14ac:dyDescent="0.25">
      <c r="D1662" s="64"/>
    </row>
    <row r="1663" spans="4:4" x14ac:dyDescent="0.25">
      <c r="D1663" s="64"/>
    </row>
    <row r="1664" spans="4:4" x14ac:dyDescent="0.25">
      <c r="D1664" s="64"/>
    </row>
    <row r="1665" spans="4:4" x14ac:dyDescent="0.25">
      <c r="D1665" s="64"/>
    </row>
    <row r="1666" spans="4:4" x14ac:dyDescent="0.25">
      <c r="D1666" s="64"/>
    </row>
    <row r="1667" spans="4:4" x14ac:dyDescent="0.25">
      <c r="D1667" s="64"/>
    </row>
    <row r="1668" spans="4:4" x14ac:dyDescent="0.25">
      <c r="D1668" s="64"/>
    </row>
    <row r="1669" spans="4:4" x14ac:dyDescent="0.25">
      <c r="D1669" s="64"/>
    </row>
    <row r="1670" spans="4:4" x14ac:dyDescent="0.25">
      <c r="D1670" s="64"/>
    </row>
    <row r="1671" spans="4:4" x14ac:dyDescent="0.25">
      <c r="D1671" s="64"/>
    </row>
    <row r="1672" spans="4:4" x14ac:dyDescent="0.25">
      <c r="D1672" s="64"/>
    </row>
    <row r="1673" spans="4:4" x14ac:dyDescent="0.25">
      <c r="D1673" s="64"/>
    </row>
    <row r="1674" spans="4:4" x14ac:dyDescent="0.25">
      <c r="D1674" s="64"/>
    </row>
    <row r="1675" spans="4:4" x14ac:dyDescent="0.25">
      <c r="D1675" s="64"/>
    </row>
    <row r="1676" spans="4:4" x14ac:dyDescent="0.25">
      <c r="D1676" s="64"/>
    </row>
    <row r="1677" spans="4:4" x14ac:dyDescent="0.25">
      <c r="D1677" s="64"/>
    </row>
    <row r="1678" spans="4:4" x14ac:dyDescent="0.25">
      <c r="D1678" s="64"/>
    </row>
    <row r="1679" spans="4:4" x14ac:dyDescent="0.25">
      <c r="D1679" s="64"/>
    </row>
    <row r="1680" spans="4:4" x14ac:dyDescent="0.25">
      <c r="D1680" s="64"/>
    </row>
    <row r="1681" spans="4:4" x14ac:dyDescent="0.25">
      <c r="D1681" s="64"/>
    </row>
    <row r="1682" spans="4:4" x14ac:dyDescent="0.25">
      <c r="D1682" s="64"/>
    </row>
    <row r="1683" spans="4:4" x14ac:dyDescent="0.25">
      <c r="D1683" s="64"/>
    </row>
    <row r="1684" spans="4:4" x14ac:dyDescent="0.25">
      <c r="D1684" s="64"/>
    </row>
    <row r="1685" spans="4:4" x14ac:dyDescent="0.25">
      <c r="D1685" s="64"/>
    </row>
    <row r="1686" spans="4:4" x14ac:dyDescent="0.25">
      <c r="D1686" s="64"/>
    </row>
    <row r="1687" spans="4:4" x14ac:dyDescent="0.25">
      <c r="D1687" s="64"/>
    </row>
    <row r="1688" spans="4:4" x14ac:dyDescent="0.25">
      <c r="D1688" s="64"/>
    </row>
    <row r="1689" spans="4:4" x14ac:dyDescent="0.25">
      <c r="D1689" s="64"/>
    </row>
    <row r="1690" spans="4:4" x14ac:dyDescent="0.25">
      <c r="D1690" s="64"/>
    </row>
    <row r="1691" spans="4:4" x14ac:dyDescent="0.25">
      <c r="D1691" s="64"/>
    </row>
    <row r="1692" spans="4:4" x14ac:dyDescent="0.25">
      <c r="D1692" s="64"/>
    </row>
    <row r="1693" spans="4:4" x14ac:dyDescent="0.25">
      <c r="D1693" s="64"/>
    </row>
    <row r="1694" spans="4:4" x14ac:dyDescent="0.25">
      <c r="D1694" s="64"/>
    </row>
    <row r="1695" spans="4:4" x14ac:dyDescent="0.25">
      <c r="D1695" s="64"/>
    </row>
    <row r="1696" spans="4:4" x14ac:dyDescent="0.25">
      <c r="D1696" s="64"/>
    </row>
    <row r="1697" spans="4:4" x14ac:dyDescent="0.25">
      <c r="D1697" s="64"/>
    </row>
    <row r="1698" spans="4:4" x14ac:dyDescent="0.25">
      <c r="D1698" s="64"/>
    </row>
    <row r="1699" spans="4:4" x14ac:dyDescent="0.25">
      <c r="D1699" s="64"/>
    </row>
    <row r="1700" spans="4:4" x14ac:dyDescent="0.25">
      <c r="D1700" s="64"/>
    </row>
    <row r="1701" spans="4:4" x14ac:dyDescent="0.25">
      <c r="D1701" s="64"/>
    </row>
    <row r="1702" spans="4:4" x14ac:dyDescent="0.25">
      <c r="D1702" s="64"/>
    </row>
    <row r="1703" spans="4:4" x14ac:dyDescent="0.25">
      <c r="D1703" s="64"/>
    </row>
    <row r="1704" spans="4:4" x14ac:dyDescent="0.25">
      <c r="D1704" s="64"/>
    </row>
    <row r="1705" spans="4:4" x14ac:dyDescent="0.25">
      <c r="D1705" s="64"/>
    </row>
    <row r="1706" spans="4:4" x14ac:dyDescent="0.25">
      <c r="D1706" s="64"/>
    </row>
    <row r="1707" spans="4:4" x14ac:dyDescent="0.25">
      <c r="D1707" s="64"/>
    </row>
    <row r="1708" spans="4:4" x14ac:dyDescent="0.25">
      <c r="D1708" s="64"/>
    </row>
    <row r="1709" spans="4:4" x14ac:dyDescent="0.25">
      <c r="D1709" s="64"/>
    </row>
    <row r="1710" spans="4:4" x14ac:dyDescent="0.25">
      <c r="D1710" s="64"/>
    </row>
    <row r="1711" spans="4:4" x14ac:dyDescent="0.25">
      <c r="D1711" s="64"/>
    </row>
    <row r="1712" spans="4:4" x14ac:dyDescent="0.25">
      <c r="D1712" s="64"/>
    </row>
    <row r="1713" spans="4:4" x14ac:dyDescent="0.25">
      <c r="D1713" s="64"/>
    </row>
    <row r="1714" spans="4:4" x14ac:dyDescent="0.25">
      <c r="D1714" s="64"/>
    </row>
    <row r="1715" spans="4:4" x14ac:dyDescent="0.25">
      <c r="D1715" s="64"/>
    </row>
    <row r="1716" spans="4:4" x14ac:dyDescent="0.25">
      <c r="D1716" s="64"/>
    </row>
    <row r="1717" spans="4:4" x14ac:dyDescent="0.25">
      <c r="D1717" s="64"/>
    </row>
    <row r="1718" spans="4:4" x14ac:dyDescent="0.25">
      <c r="D1718" s="64"/>
    </row>
    <row r="1719" spans="4:4" x14ac:dyDescent="0.25">
      <c r="D1719" s="64"/>
    </row>
    <row r="1720" spans="4:4" x14ac:dyDescent="0.25">
      <c r="D1720" s="64"/>
    </row>
    <row r="1721" spans="4:4" x14ac:dyDescent="0.25">
      <c r="D1721" s="64"/>
    </row>
    <row r="1722" spans="4:4" x14ac:dyDescent="0.25">
      <c r="D1722" s="64"/>
    </row>
    <row r="1723" spans="4:4" x14ac:dyDescent="0.25">
      <c r="D1723" s="64"/>
    </row>
    <row r="1724" spans="4:4" x14ac:dyDescent="0.25">
      <c r="D1724" s="64"/>
    </row>
    <row r="1725" spans="4:4" x14ac:dyDescent="0.25">
      <c r="D1725" s="64"/>
    </row>
    <row r="1726" spans="4:4" x14ac:dyDescent="0.25">
      <c r="D1726" s="64"/>
    </row>
    <row r="1727" spans="4:4" x14ac:dyDescent="0.25">
      <c r="D1727" s="64"/>
    </row>
    <row r="1728" spans="4:4" x14ac:dyDescent="0.25">
      <c r="D1728" s="64"/>
    </row>
    <row r="1729" spans="4:4" x14ac:dyDescent="0.25">
      <c r="D1729" s="64"/>
    </row>
    <row r="1730" spans="4:4" x14ac:dyDescent="0.25">
      <c r="D1730" s="64"/>
    </row>
    <row r="1731" spans="4:4" x14ac:dyDescent="0.25">
      <c r="D1731" s="64"/>
    </row>
    <row r="1732" spans="4:4" x14ac:dyDescent="0.25">
      <c r="D1732" s="64"/>
    </row>
    <row r="1733" spans="4:4" x14ac:dyDescent="0.25">
      <c r="D1733" s="64"/>
    </row>
    <row r="1734" spans="4:4" x14ac:dyDescent="0.25">
      <c r="D1734" s="64"/>
    </row>
    <row r="1735" spans="4:4" x14ac:dyDescent="0.25">
      <c r="D1735" s="64"/>
    </row>
    <row r="1736" spans="4:4" x14ac:dyDescent="0.25">
      <c r="D1736" s="64"/>
    </row>
    <row r="1737" spans="4:4" x14ac:dyDescent="0.25">
      <c r="D1737" s="64"/>
    </row>
    <row r="1738" spans="4:4" x14ac:dyDescent="0.25">
      <c r="D1738" s="64"/>
    </row>
    <row r="1739" spans="4:4" x14ac:dyDescent="0.25">
      <c r="D1739" s="64"/>
    </row>
    <row r="1740" spans="4:4" x14ac:dyDescent="0.25">
      <c r="D1740" s="64"/>
    </row>
    <row r="1741" spans="4:4" x14ac:dyDescent="0.25">
      <c r="D1741" s="64"/>
    </row>
    <row r="1742" spans="4:4" x14ac:dyDescent="0.25">
      <c r="D1742" s="64"/>
    </row>
    <row r="1743" spans="4:4" x14ac:dyDescent="0.25">
      <c r="D1743" s="64"/>
    </row>
    <row r="1744" spans="4:4" x14ac:dyDescent="0.25">
      <c r="D1744" s="64"/>
    </row>
    <row r="1745" spans="4:4" x14ac:dyDescent="0.25">
      <c r="D1745" s="64"/>
    </row>
    <row r="1746" spans="4:4" x14ac:dyDescent="0.25">
      <c r="D1746" s="64"/>
    </row>
    <row r="1747" spans="4:4" x14ac:dyDescent="0.25">
      <c r="D1747" s="64"/>
    </row>
    <row r="1748" spans="4:4" x14ac:dyDescent="0.25">
      <c r="D1748" s="64"/>
    </row>
    <row r="1749" spans="4:4" x14ac:dyDescent="0.25">
      <c r="D1749" s="64"/>
    </row>
    <row r="1750" spans="4:4" x14ac:dyDescent="0.25">
      <c r="D1750" s="64"/>
    </row>
    <row r="1751" spans="4:4" x14ac:dyDescent="0.25">
      <c r="D1751" s="64"/>
    </row>
    <row r="1752" spans="4:4" x14ac:dyDescent="0.25">
      <c r="D1752" s="64"/>
    </row>
    <row r="1753" spans="4:4" x14ac:dyDescent="0.25">
      <c r="D1753" s="64"/>
    </row>
    <row r="1754" spans="4:4" x14ac:dyDescent="0.25">
      <c r="D1754" s="64"/>
    </row>
    <row r="1755" spans="4:4" x14ac:dyDescent="0.25">
      <c r="D1755" s="64"/>
    </row>
    <row r="1756" spans="4:4" x14ac:dyDescent="0.25">
      <c r="D1756" s="64"/>
    </row>
    <row r="1757" spans="4:4" x14ac:dyDescent="0.25">
      <c r="D1757" s="64"/>
    </row>
    <row r="1758" spans="4:4" x14ac:dyDescent="0.25">
      <c r="D1758" s="64"/>
    </row>
    <row r="1759" spans="4:4" x14ac:dyDescent="0.25">
      <c r="D1759" s="64"/>
    </row>
    <row r="1760" spans="4:4" x14ac:dyDescent="0.25">
      <c r="D1760" s="64"/>
    </row>
    <row r="1761" spans="4:4" x14ac:dyDescent="0.25">
      <c r="D1761" s="64"/>
    </row>
    <row r="1762" spans="4:4" x14ac:dyDescent="0.25">
      <c r="D1762" s="64"/>
    </row>
    <row r="1763" spans="4:4" x14ac:dyDescent="0.25">
      <c r="D1763" s="64"/>
    </row>
    <row r="1764" spans="4:4" x14ac:dyDescent="0.25">
      <c r="D1764" s="64"/>
    </row>
    <row r="1765" spans="4:4" x14ac:dyDescent="0.25">
      <c r="D1765" s="64"/>
    </row>
    <row r="1766" spans="4:4" x14ac:dyDescent="0.25">
      <c r="D1766" s="64"/>
    </row>
    <row r="1767" spans="4:4" x14ac:dyDescent="0.25">
      <c r="D1767" s="64"/>
    </row>
    <row r="1768" spans="4:4" x14ac:dyDescent="0.25">
      <c r="D1768" s="64"/>
    </row>
    <row r="1769" spans="4:4" x14ac:dyDescent="0.25">
      <c r="D1769" s="64"/>
    </row>
    <row r="1770" spans="4:4" x14ac:dyDescent="0.25">
      <c r="D1770" s="64"/>
    </row>
    <row r="1771" spans="4:4" x14ac:dyDescent="0.25">
      <c r="D1771" s="64"/>
    </row>
    <row r="1772" spans="4:4" x14ac:dyDescent="0.25">
      <c r="D1772" s="64"/>
    </row>
    <row r="1773" spans="4:4" x14ac:dyDescent="0.25">
      <c r="D1773" s="64"/>
    </row>
    <row r="1774" spans="4:4" x14ac:dyDescent="0.25">
      <c r="D1774" s="64"/>
    </row>
    <row r="1775" spans="4:4" x14ac:dyDescent="0.25">
      <c r="D1775" s="64"/>
    </row>
    <row r="1776" spans="4:4" x14ac:dyDescent="0.25">
      <c r="D1776" s="64"/>
    </row>
    <row r="1777" spans="4:4" x14ac:dyDescent="0.25">
      <c r="D1777" s="64"/>
    </row>
    <row r="1778" spans="4:4" x14ac:dyDescent="0.25">
      <c r="D1778" s="64"/>
    </row>
    <row r="1779" spans="4:4" x14ac:dyDescent="0.25">
      <c r="D1779" s="64"/>
    </row>
    <row r="1780" spans="4:4" x14ac:dyDescent="0.25">
      <c r="D1780" s="64"/>
    </row>
    <row r="1781" spans="4:4" x14ac:dyDescent="0.25">
      <c r="D1781" s="64"/>
    </row>
    <row r="1782" spans="4:4" x14ac:dyDescent="0.25">
      <c r="D1782" s="64"/>
    </row>
    <row r="1783" spans="4:4" x14ac:dyDescent="0.25">
      <c r="D1783" s="64"/>
    </row>
    <row r="1784" spans="4:4" x14ac:dyDescent="0.25">
      <c r="D1784" s="64"/>
    </row>
    <row r="1785" spans="4:4" x14ac:dyDescent="0.25">
      <c r="D1785" s="64"/>
    </row>
    <row r="1786" spans="4:4" x14ac:dyDescent="0.25">
      <c r="D1786" s="64"/>
    </row>
    <row r="1787" spans="4:4" x14ac:dyDescent="0.25">
      <c r="D1787" s="64"/>
    </row>
    <row r="1788" spans="4:4" x14ac:dyDescent="0.25">
      <c r="D1788" s="64"/>
    </row>
    <row r="1789" spans="4:4" x14ac:dyDescent="0.25">
      <c r="D1789" s="64"/>
    </row>
    <row r="1790" spans="4:4" x14ac:dyDescent="0.25">
      <c r="D1790" s="64"/>
    </row>
    <row r="1791" spans="4:4" x14ac:dyDescent="0.25">
      <c r="D1791" s="64"/>
    </row>
    <row r="1792" spans="4:4" x14ac:dyDescent="0.25">
      <c r="D1792" s="64"/>
    </row>
    <row r="1793" spans="4:4" x14ac:dyDescent="0.25">
      <c r="D1793" s="64"/>
    </row>
    <row r="1794" spans="4:4" x14ac:dyDescent="0.25">
      <c r="D1794" s="64"/>
    </row>
    <row r="1795" spans="4:4" x14ac:dyDescent="0.25">
      <c r="D1795" s="64"/>
    </row>
    <row r="1796" spans="4:4" x14ac:dyDescent="0.25">
      <c r="D1796" s="64"/>
    </row>
    <row r="1797" spans="4:4" x14ac:dyDescent="0.25">
      <c r="D1797" s="64"/>
    </row>
    <row r="1798" spans="4:4" x14ac:dyDescent="0.25">
      <c r="D1798" s="64"/>
    </row>
    <row r="1799" spans="4:4" x14ac:dyDescent="0.25">
      <c r="D1799" s="64"/>
    </row>
    <row r="1800" spans="4:4" x14ac:dyDescent="0.25">
      <c r="D1800" s="64"/>
    </row>
    <row r="1801" spans="4:4" x14ac:dyDescent="0.25">
      <c r="D1801" s="64"/>
    </row>
    <row r="1802" spans="4:4" x14ac:dyDescent="0.25">
      <c r="D1802" s="64"/>
    </row>
    <row r="1803" spans="4:4" x14ac:dyDescent="0.25">
      <c r="D1803" s="64"/>
    </row>
    <row r="1804" spans="4:4" x14ac:dyDescent="0.25">
      <c r="D1804" s="64"/>
    </row>
    <row r="1805" spans="4:4" x14ac:dyDescent="0.25">
      <c r="D1805" s="64"/>
    </row>
    <row r="1806" spans="4:4" x14ac:dyDescent="0.25">
      <c r="D1806" s="64"/>
    </row>
    <row r="1807" spans="4:4" x14ac:dyDescent="0.25">
      <c r="D1807" s="64"/>
    </row>
    <row r="1808" spans="4:4" x14ac:dyDescent="0.25">
      <c r="D1808" s="64"/>
    </row>
    <row r="1809" spans="4:4" x14ac:dyDescent="0.25">
      <c r="D1809" s="64"/>
    </row>
    <row r="1810" spans="4:4" x14ac:dyDescent="0.25">
      <c r="D1810" s="64"/>
    </row>
    <row r="1811" spans="4:4" x14ac:dyDescent="0.25">
      <c r="D1811" s="64"/>
    </row>
    <row r="1812" spans="4:4" x14ac:dyDescent="0.25">
      <c r="D1812" s="64"/>
    </row>
    <row r="1813" spans="4:4" x14ac:dyDescent="0.25">
      <c r="D1813" s="64"/>
    </row>
    <row r="1814" spans="4:4" x14ac:dyDescent="0.25">
      <c r="D1814" s="64"/>
    </row>
    <row r="1815" spans="4:4" x14ac:dyDescent="0.25">
      <c r="D1815" s="64"/>
    </row>
    <row r="1816" spans="4:4" x14ac:dyDescent="0.25">
      <c r="D1816" s="64"/>
    </row>
    <row r="1817" spans="4:4" x14ac:dyDescent="0.25">
      <c r="D1817" s="64"/>
    </row>
    <row r="1818" spans="4:4" x14ac:dyDescent="0.25">
      <c r="D1818" s="64"/>
    </row>
    <row r="1819" spans="4:4" x14ac:dyDescent="0.25">
      <c r="D1819" s="64"/>
    </row>
    <row r="1820" spans="4:4" x14ac:dyDescent="0.25">
      <c r="D1820" s="64"/>
    </row>
    <row r="1821" spans="4:4" x14ac:dyDescent="0.25">
      <c r="D1821" s="64"/>
    </row>
    <row r="1822" spans="4:4" x14ac:dyDescent="0.25">
      <c r="D1822" s="64"/>
    </row>
    <row r="1823" spans="4:4" x14ac:dyDescent="0.25">
      <c r="D1823" s="64"/>
    </row>
    <row r="1824" spans="4:4" x14ac:dyDescent="0.25">
      <c r="D1824" s="64"/>
    </row>
    <row r="1825" spans="4:4" x14ac:dyDescent="0.25">
      <c r="D1825" s="64"/>
    </row>
    <row r="1826" spans="4:4" x14ac:dyDescent="0.25">
      <c r="D1826" s="64"/>
    </row>
    <row r="1827" spans="4:4" x14ac:dyDescent="0.25">
      <c r="D1827" s="64"/>
    </row>
    <row r="1828" spans="4:4" x14ac:dyDescent="0.25">
      <c r="D1828" s="64"/>
    </row>
    <row r="1829" spans="4:4" x14ac:dyDescent="0.25">
      <c r="D1829" s="64"/>
    </row>
    <row r="1830" spans="4:4" x14ac:dyDescent="0.25">
      <c r="D1830" s="64"/>
    </row>
    <row r="1831" spans="4:4" x14ac:dyDescent="0.25">
      <c r="D1831" s="64"/>
    </row>
    <row r="1832" spans="4:4" x14ac:dyDescent="0.25">
      <c r="D1832" s="64"/>
    </row>
    <row r="1833" spans="4:4" x14ac:dyDescent="0.25">
      <c r="D1833" s="64"/>
    </row>
    <row r="1834" spans="4:4" x14ac:dyDescent="0.25">
      <c r="D1834" s="64"/>
    </row>
    <row r="1835" spans="4:4" x14ac:dyDescent="0.25">
      <c r="D1835" s="64"/>
    </row>
    <row r="1836" spans="4:4" x14ac:dyDescent="0.25">
      <c r="D1836" s="64"/>
    </row>
    <row r="1837" spans="4:4" x14ac:dyDescent="0.25">
      <c r="D1837" s="64"/>
    </row>
    <row r="1838" spans="4:4" x14ac:dyDescent="0.25">
      <c r="D1838" s="64"/>
    </row>
    <row r="1839" spans="4:4" x14ac:dyDescent="0.25">
      <c r="D1839" s="64"/>
    </row>
    <row r="1840" spans="4:4" x14ac:dyDescent="0.25">
      <c r="D1840" s="64"/>
    </row>
    <row r="1841" spans="4:4" x14ac:dyDescent="0.25">
      <c r="D1841" s="64"/>
    </row>
    <row r="1842" spans="4:4" x14ac:dyDescent="0.25">
      <c r="D1842" s="64"/>
    </row>
    <row r="1843" spans="4:4" x14ac:dyDescent="0.25">
      <c r="D1843" s="64"/>
    </row>
    <row r="1844" spans="4:4" x14ac:dyDescent="0.25">
      <c r="D1844" s="64"/>
    </row>
    <row r="1845" spans="4:4" x14ac:dyDescent="0.25">
      <c r="D1845" s="64"/>
    </row>
    <row r="1846" spans="4:4" x14ac:dyDescent="0.25">
      <c r="D1846" s="64"/>
    </row>
    <row r="1847" spans="4:4" x14ac:dyDescent="0.25">
      <c r="D1847" s="64"/>
    </row>
    <row r="1848" spans="4:4" x14ac:dyDescent="0.25">
      <c r="D1848" s="64"/>
    </row>
    <row r="1849" spans="4:4" x14ac:dyDescent="0.25">
      <c r="D1849" s="64"/>
    </row>
    <row r="1850" spans="4:4" x14ac:dyDescent="0.25">
      <c r="D1850" s="64"/>
    </row>
    <row r="1851" spans="4:4" x14ac:dyDescent="0.25">
      <c r="D1851" s="64"/>
    </row>
    <row r="1852" spans="4:4" x14ac:dyDescent="0.25">
      <c r="D1852" s="64"/>
    </row>
    <row r="1853" spans="4:4" x14ac:dyDescent="0.25">
      <c r="D1853" s="64"/>
    </row>
    <row r="1854" spans="4:4" x14ac:dyDescent="0.25">
      <c r="D1854" s="64"/>
    </row>
    <row r="1855" spans="4:4" x14ac:dyDescent="0.25">
      <c r="D1855" s="64"/>
    </row>
    <row r="1856" spans="4:4" x14ac:dyDescent="0.25">
      <c r="D1856" s="64"/>
    </row>
    <row r="1857" spans="4:4" x14ac:dyDescent="0.25">
      <c r="D1857" s="64"/>
    </row>
    <row r="1858" spans="4:4" x14ac:dyDescent="0.25">
      <c r="D1858" s="64"/>
    </row>
    <row r="1859" spans="4:4" x14ac:dyDescent="0.25">
      <c r="D1859" s="64"/>
    </row>
    <row r="1860" spans="4:4" x14ac:dyDescent="0.25">
      <c r="D1860" s="64"/>
    </row>
    <row r="1861" spans="4:4" x14ac:dyDescent="0.25">
      <c r="D1861" s="64"/>
    </row>
    <row r="1862" spans="4:4" x14ac:dyDescent="0.25">
      <c r="D1862" s="64"/>
    </row>
    <row r="1863" spans="4:4" x14ac:dyDescent="0.25">
      <c r="D1863" s="64"/>
    </row>
    <row r="1864" spans="4:4" x14ac:dyDescent="0.25">
      <c r="D1864" s="64"/>
    </row>
    <row r="1865" spans="4:4" x14ac:dyDescent="0.25">
      <c r="D1865" s="64"/>
    </row>
    <row r="1866" spans="4:4" x14ac:dyDescent="0.25">
      <c r="D1866" s="64"/>
    </row>
    <row r="1867" spans="4:4" x14ac:dyDescent="0.25">
      <c r="D1867" s="64"/>
    </row>
    <row r="1868" spans="4:4" x14ac:dyDescent="0.25">
      <c r="D1868" s="64"/>
    </row>
    <row r="1869" spans="4:4" x14ac:dyDescent="0.25">
      <c r="D1869" s="64"/>
    </row>
    <row r="1870" spans="4:4" x14ac:dyDescent="0.25">
      <c r="D1870" s="64"/>
    </row>
    <row r="1871" spans="4:4" x14ac:dyDescent="0.25">
      <c r="D1871" s="64"/>
    </row>
    <row r="1872" spans="4:4" x14ac:dyDescent="0.25">
      <c r="D1872" s="64"/>
    </row>
    <row r="1873" spans="4:4" x14ac:dyDescent="0.25">
      <c r="D1873" s="64"/>
    </row>
    <row r="1874" spans="4:4" x14ac:dyDescent="0.25">
      <c r="D1874" s="64"/>
    </row>
    <row r="1875" spans="4:4" x14ac:dyDescent="0.25">
      <c r="D1875" s="64"/>
    </row>
    <row r="1876" spans="4:4" x14ac:dyDescent="0.25">
      <c r="D1876" s="64"/>
    </row>
    <row r="1877" spans="4:4" x14ac:dyDescent="0.25">
      <c r="D1877" s="64"/>
    </row>
    <row r="1878" spans="4:4" x14ac:dyDescent="0.25">
      <c r="D1878" s="64"/>
    </row>
    <row r="1879" spans="4:4" x14ac:dyDescent="0.25">
      <c r="D1879" s="64"/>
    </row>
    <row r="1880" spans="4:4" x14ac:dyDescent="0.25">
      <c r="D1880" s="64"/>
    </row>
    <row r="1881" spans="4:4" x14ac:dyDescent="0.25">
      <c r="D1881" s="64"/>
    </row>
    <row r="1882" spans="4:4" x14ac:dyDescent="0.25">
      <c r="D1882" s="64"/>
    </row>
    <row r="1883" spans="4:4" x14ac:dyDescent="0.25">
      <c r="D1883" s="64"/>
    </row>
    <row r="1884" spans="4:4" x14ac:dyDescent="0.25">
      <c r="D1884" s="64"/>
    </row>
    <row r="1885" spans="4:4" x14ac:dyDescent="0.25">
      <c r="D1885" s="64"/>
    </row>
    <row r="1886" spans="4:4" x14ac:dyDescent="0.25">
      <c r="D1886" s="64"/>
    </row>
    <row r="1887" spans="4:4" x14ac:dyDescent="0.25">
      <c r="D1887" s="64"/>
    </row>
    <row r="1888" spans="4:4" x14ac:dyDescent="0.25">
      <c r="D1888" s="64"/>
    </row>
    <row r="1889" spans="4:4" x14ac:dyDescent="0.25">
      <c r="D1889" s="64"/>
    </row>
    <row r="1890" spans="4:4" x14ac:dyDescent="0.25">
      <c r="D1890" s="64"/>
    </row>
    <row r="1891" spans="4:4" x14ac:dyDescent="0.25">
      <c r="D1891" s="64"/>
    </row>
    <row r="1892" spans="4:4" x14ac:dyDescent="0.25">
      <c r="D1892" s="64"/>
    </row>
    <row r="1893" spans="4:4" x14ac:dyDescent="0.25">
      <c r="D1893" s="64"/>
    </row>
    <row r="1894" spans="4:4" x14ac:dyDescent="0.25">
      <c r="D1894" s="64"/>
    </row>
    <row r="1895" spans="4:4" x14ac:dyDescent="0.25">
      <c r="D1895" s="64"/>
    </row>
    <row r="1896" spans="4:4" x14ac:dyDescent="0.25">
      <c r="D1896" s="64"/>
    </row>
    <row r="1897" spans="4:4" x14ac:dyDescent="0.25">
      <c r="D1897" s="64"/>
    </row>
    <row r="1898" spans="4:4" x14ac:dyDescent="0.25">
      <c r="D1898" s="64"/>
    </row>
    <row r="1899" spans="4:4" x14ac:dyDescent="0.25">
      <c r="D1899" s="64"/>
    </row>
    <row r="1900" spans="4:4" x14ac:dyDescent="0.25">
      <c r="D1900" s="64"/>
    </row>
    <row r="1901" spans="4:4" x14ac:dyDescent="0.25">
      <c r="D1901" s="64"/>
    </row>
    <row r="1902" spans="4:4" x14ac:dyDescent="0.25">
      <c r="D1902" s="64"/>
    </row>
    <row r="1903" spans="4:4" x14ac:dyDescent="0.25">
      <c r="D1903" s="64"/>
    </row>
    <row r="1904" spans="4:4" x14ac:dyDescent="0.25">
      <c r="D1904" s="64"/>
    </row>
    <row r="1905" spans="4:4" x14ac:dyDescent="0.25">
      <c r="D1905" s="64"/>
    </row>
    <row r="1906" spans="4:4" x14ac:dyDescent="0.25">
      <c r="D1906" s="64"/>
    </row>
    <row r="1907" spans="4:4" x14ac:dyDescent="0.25">
      <c r="D1907" s="64"/>
    </row>
    <row r="1908" spans="4:4" x14ac:dyDescent="0.25">
      <c r="D1908" s="64"/>
    </row>
    <row r="1909" spans="4:4" x14ac:dyDescent="0.25">
      <c r="D1909" s="64"/>
    </row>
    <row r="1910" spans="4:4" x14ac:dyDescent="0.25">
      <c r="D1910" s="64"/>
    </row>
    <row r="1911" spans="4:4" x14ac:dyDescent="0.25">
      <c r="D1911" s="64"/>
    </row>
    <row r="1912" spans="4:4" x14ac:dyDescent="0.25">
      <c r="D1912" s="64"/>
    </row>
    <row r="1913" spans="4:4" x14ac:dyDescent="0.25">
      <c r="D1913" s="64"/>
    </row>
    <row r="1914" spans="4:4" x14ac:dyDescent="0.25">
      <c r="D1914" s="64"/>
    </row>
    <row r="1915" spans="4:4" x14ac:dyDescent="0.25">
      <c r="D1915" s="64"/>
    </row>
    <row r="1916" spans="4:4" x14ac:dyDescent="0.25">
      <c r="D1916" s="64"/>
    </row>
    <row r="1917" spans="4:4" x14ac:dyDescent="0.25">
      <c r="D1917" s="64"/>
    </row>
    <row r="1918" spans="4:4" x14ac:dyDescent="0.25">
      <c r="D1918" s="64"/>
    </row>
    <row r="1919" spans="4:4" x14ac:dyDescent="0.25">
      <c r="D1919" s="64"/>
    </row>
    <row r="1920" spans="4:4" x14ac:dyDescent="0.25">
      <c r="D1920" s="64"/>
    </row>
    <row r="1921" spans="4:4" x14ac:dyDescent="0.25">
      <c r="D1921" s="64"/>
    </row>
    <row r="1922" spans="4:4" x14ac:dyDescent="0.25">
      <c r="D1922" s="64"/>
    </row>
    <row r="1923" spans="4:4" x14ac:dyDescent="0.25">
      <c r="D1923" s="64"/>
    </row>
    <row r="1924" spans="4:4" x14ac:dyDescent="0.25">
      <c r="D1924" s="64"/>
    </row>
    <row r="1925" spans="4:4" x14ac:dyDescent="0.25">
      <c r="D1925" s="64"/>
    </row>
    <row r="1926" spans="4:4" x14ac:dyDescent="0.25">
      <c r="D1926" s="64"/>
    </row>
    <row r="1927" spans="4:4" x14ac:dyDescent="0.25">
      <c r="D1927" s="64"/>
    </row>
    <row r="1928" spans="4:4" x14ac:dyDescent="0.25">
      <c r="D1928" s="64"/>
    </row>
    <row r="1929" spans="4:4" x14ac:dyDescent="0.25">
      <c r="D1929" s="64"/>
    </row>
    <row r="1930" spans="4:4" x14ac:dyDescent="0.25">
      <c r="D1930" s="64"/>
    </row>
    <row r="1931" spans="4:4" x14ac:dyDescent="0.25">
      <c r="D1931" s="64"/>
    </row>
    <row r="1932" spans="4:4" x14ac:dyDescent="0.25">
      <c r="D1932" s="64"/>
    </row>
    <row r="1933" spans="4:4" x14ac:dyDescent="0.25">
      <c r="D1933" s="64"/>
    </row>
    <row r="1934" spans="4:4" x14ac:dyDescent="0.25">
      <c r="D1934" s="64"/>
    </row>
    <row r="1935" spans="4:4" x14ac:dyDescent="0.25">
      <c r="D1935" s="64"/>
    </row>
    <row r="1936" spans="4:4" x14ac:dyDescent="0.25">
      <c r="D1936" s="64"/>
    </row>
    <row r="1937" spans="4:4" x14ac:dyDescent="0.25">
      <c r="D1937" s="64"/>
    </row>
    <row r="1938" spans="4:4" x14ac:dyDescent="0.25">
      <c r="D1938" s="64"/>
    </row>
    <row r="1939" spans="4:4" x14ac:dyDescent="0.25">
      <c r="D1939" s="64"/>
    </row>
    <row r="1940" spans="4:4" x14ac:dyDescent="0.25">
      <c r="D1940" s="64"/>
    </row>
    <row r="1941" spans="4:4" x14ac:dyDescent="0.25">
      <c r="D1941" s="64"/>
    </row>
    <row r="1942" spans="4:4" x14ac:dyDescent="0.25">
      <c r="D1942" s="64"/>
    </row>
    <row r="1943" spans="4:4" x14ac:dyDescent="0.25">
      <c r="D1943" s="64"/>
    </row>
    <row r="1944" spans="4:4" x14ac:dyDescent="0.25">
      <c r="D1944" s="64"/>
    </row>
    <row r="1945" spans="4:4" x14ac:dyDescent="0.25">
      <c r="D1945" s="64"/>
    </row>
    <row r="1946" spans="4:4" x14ac:dyDescent="0.25">
      <c r="D1946" s="64"/>
    </row>
    <row r="1947" spans="4:4" x14ac:dyDescent="0.25">
      <c r="D1947" s="64"/>
    </row>
    <row r="1948" spans="4:4" x14ac:dyDescent="0.25">
      <c r="D1948" s="64"/>
    </row>
    <row r="1949" spans="4:4" x14ac:dyDescent="0.25">
      <c r="D1949" s="64"/>
    </row>
    <row r="1950" spans="4:4" x14ac:dyDescent="0.25">
      <c r="D1950" s="64"/>
    </row>
    <row r="1951" spans="4:4" x14ac:dyDescent="0.25">
      <c r="D1951" s="64"/>
    </row>
    <row r="1952" spans="4:4" x14ac:dyDescent="0.25">
      <c r="D1952" s="64"/>
    </row>
    <row r="1953" spans="4:4" x14ac:dyDescent="0.25">
      <c r="D1953" s="64"/>
    </row>
    <row r="1954" spans="4:4" x14ac:dyDescent="0.25">
      <c r="D1954" s="64"/>
    </row>
    <row r="1955" spans="4:4" x14ac:dyDescent="0.25">
      <c r="D1955" s="64"/>
    </row>
    <row r="1956" spans="4:4" x14ac:dyDescent="0.25">
      <c r="D1956" s="64"/>
    </row>
    <row r="1957" spans="4:4" x14ac:dyDescent="0.25">
      <c r="D1957" s="64"/>
    </row>
    <row r="1958" spans="4:4" x14ac:dyDescent="0.25">
      <c r="D1958" s="64"/>
    </row>
    <row r="1959" spans="4:4" x14ac:dyDescent="0.25">
      <c r="D1959" s="64"/>
    </row>
    <row r="1960" spans="4:4" x14ac:dyDescent="0.25">
      <c r="D1960" s="64"/>
    </row>
    <row r="1961" spans="4:4" x14ac:dyDescent="0.25">
      <c r="D1961" s="64"/>
    </row>
    <row r="1962" spans="4:4" x14ac:dyDescent="0.25">
      <c r="D1962" s="64"/>
    </row>
    <row r="1963" spans="4:4" x14ac:dyDescent="0.25">
      <c r="D1963" s="64"/>
    </row>
    <row r="1964" spans="4:4" x14ac:dyDescent="0.25">
      <c r="D1964" s="64"/>
    </row>
    <row r="1965" spans="4:4" x14ac:dyDescent="0.25">
      <c r="D1965" s="64"/>
    </row>
    <row r="1966" spans="4:4" x14ac:dyDescent="0.25">
      <c r="D1966" s="64"/>
    </row>
    <row r="1967" spans="4:4" x14ac:dyDescent="0.25">
      <c r="D1967" s="64"/>
    </row>
    <row r="1968" spans="4:4" x14ac:dyDescent="0.25">
      <c r="D1968" s="64"/>
    </row>
    <row r="1969" spans="4:4" x14ac:dyDescent="0.25">
      <c r="D1969" s="64"/>
    </row>
    <row r="1970" spans="4:4" x14ac:dyDescent="0.25">
      <c r="D1970" s="64"/>
    </row>
    <row r="1971" spans="4:4" x14ac:dyDescent="0.25">
      <c r="D1971" s="64"/>
    </row>
    <row r="1972" spans="4:4" x14ac:dyDescent="0.25">
      <c r="D1972" s="64"/>
    </row>
    <row r="1973" spans="4:4" x14ac:dyDescent="0.25">
      <c r="D1973" s="64"/>
    </row>
    <row r="1974" spans="4:4" x14ac:dyDescent="0.25">
      <c r="D1974" s="64"/>
    </row>
    <row r="1975" spans="4:4" x14ac:dyDescent="0.25">
      <c r="D1975" s="64"/>
    </row>
    <row r="1976" spans="4:4" x14ac:dyDescent="0.25">
      <c r="D1976" s="64"/>
    </row>
    <row r="1977" spans="4:4" x14ac:dyDescent="0.25">
      <c r="D1977" s="64"/>
    </row>
    <row r="1978" spans="4:4" x14ac:dyDescent="0.25">
      <c r="D1978" s="64"/>
    </row>
    <row r="1979" spans="4:4" x14ac:dyDescent="0.25">
      <c r="D1979" s="64"/>
    </row>
    <row r="1980" spans="4:4" x14ac:dyDescent="0.25">
      <c r="D1980" s="64"/>
    </row>
    <row r="1981" spans="4:4" x14ac:dyDescent="0.25">
      <c r="D1981" s="64"/>
    </row>
    <row r="1982" spans="4:4" x14ac:dyDescent="0.25">
      <c r="D1982" s="64"/>
    </row>
    <row r="1983" spans="4:4" x14ac:dyDescent="0.25">
      <c r="D1983" s="64"/>
    </row>
    <row r="1984" spans="4:4" x14ac:dyDescent="0.25">
      <c r="D1984" s="64"/>
    </row>
    <row r="1985" spans="4:4" x14ac:dyDescent="0.25">
      <c r="D1985" s="64"/>
    </row>
    <row r="1986" spans="4:4" x14ac:dyDescent="0.25">
      <c r="D1986" s="64"/>
    </row>
    <row r="1987" spans="4:4" x14ac:dyDescent="0.25">
      <c r="D1987" s="64"/>
    </row>
    <row r="1988" spans="4:4" x14ac:dyDescent="0.25">
      <c r="D1988" s="64"/>
    </row>
    <row r="1989" spans="4:4" x14ac:dyDescent="0.25">
      <c r="D1989" s="64"/>
    </row>
    <row r="1990" spans="4:4" x14ac:dyDescent="0.25">
      <c r="D1990" s="64"/>
    </row>
    <row r="1991" spans="4:4" x14ac:dyDescent="0.25">
      <c r="D1991" s="64"/>
    </row>
    <row r="1992" spans="4:4" x14ac:dyDescent="0.25">
      <c r="D1992" s="64"/>
    </row>
    <row r="1993" spans="4:4" x14ac:dyDescent="0.25">
      <c r="D1993" s="64"/>
    </row>
    <row r="1994" spans="4:4" x14ac:dyDescent="0.25">
      <c r="D1994" s="64"/>
    </row>
    <row r="1995" spans="4:4" x14ac:dyDescent="0.25">
      <c r="D1995" s="64"/>
    </row>
    <row r="1996" spans="4:4" x14ac:dyDescent="0.25">
      <c r="D1996" s="64"/>
    </row>
    <row r="1997" spans="4:4" x14ac:dyDescent="0.25">
      <c r="D1997" s="64"/>
    </row>
    <row r="1998" spans="4:4" x14ac:dyDescent="0.25">
      <c r="D1998" s="64"/>
    </row>
    <row r="1999" spans="4:4" x14ac:dyDescent="0.25">
      <c r="D1999" s="64"/>
    </row>
    <row r="2000" spans="4:4" x14ac:dyDescent="0.25">
      <c r="D2000" s="64"/>
    </row>
    <row r="2001" spans="4:4" x14ac:dyDescent="0.25">
      <c r="D2001" s="64"/>
    </row>
    <row r="2002" spans="4:4" x14ac:dyDescent="0.25">
      <c r="D2002" s="64"/>
    </row>
    <row r="2003" spans="4:4" x14ac:dyDescent="0.25">
      <c r="D2003" s="64"/>
    </row>
    <row r="2004" spans="4:4" x14ac:dyDescent="0.25">
      <c r="D2004" s="64"/>
    </row>
    <row r="2005" spans="4:4" x14ac:dyDescent="0.25">
      <c r="D2005" s="64"/>
    </row>
    <row r="2006" spans="4:4" x14ac:dyDescent="0.25">
      <c r="D2006" s="64"/>
    </row>
    <row r="2007" spans="4:4" x14ac:dyDescent="0.25">
      <c r="D2007" s="64"/>
    </row>
    <row r="2008" spans="4:4" x14ac:dyDescent="0.25">
      <c r="D2008" s="64"/>
    </row>
    <row r="2009" spans="4:4" x14ac:dyDescent="0.25">
      <c r="D2009" s="64"/>
    </row>
    <row r="2010" spans="4:4" x14ac:dyDescent="0.25">
      <c r="D2010" s="64"/>
    </row>
    <row r="2011" spans="4:4" x14ac:dyDescent="0.25">
      <c r="D2011" s="64"/>
    </row>
    <row r="2012" spans="4:4" x14ac:dyDescent="0.25">
      <c r="D2012" s="64"/>
    </row>
    <row r="2013" spans="4:4" x14ac:dyDescent="0.25">
      <c r="D2013" s="64"/>
    </row>
    <row r="2014" spans="4:4" x14ac:dyDescent="0.25">
      <c r="D2014" s="64"/>
    </row>
    <row r="2015" spans="4:4" x14ac:dyDescent="0.25">
      <c r="D2015" s="64"/>
    </row>
    <row r="2016" spans="4:4" x14ac:dyDescent="0.25">
      <c r="D2016" s="64"/>
    </row>
    <row r="2017" spans="4:4" x14ac:dyDescent="0.25">
      <c r="D2017" s="64"/>
    </row>
    <row r="2018" spans="4:4" x14ac:dyDescent="0.25">
      <c r="D2018" s="64"/>
    </row>
    <row r="2019" spans="4:4" x14ac:dyDescent="0.25">
      <c r="D2019" s="64"/>
    </row>
    <row r="2020" spans="4:4" x14ac:dyDescent="0.25">
      <c r="D2020" s="64"/>
    </row>
    <row r="2021" spans="4:4" x14ac:dyDescent="0.25">
      <c r="D2021" s="64"/>
    </row>
    <row r="2022" spans="4:4" x14ac:dyDescent="0.25">
      <c r="D2022" s="64"/>
    </row>
    <row r="2023" spans="4:4" x14ac:dyDescent="0.25">
      <c r="D2023" s="64"/>
    </row>
    <row r="2024" spans="4:4" x14ac:dyDescent="0.25">
      <c r="D2024" s="64"/>
    </row>
    <row r="2025" spans="4:4" x14ac:dyDescent="0.25">
      <c r="D2025" s="64"/>
    </row>
    <row r="2026" spans="4:4" x14ac:dyDescent="0.25">
      <c r="D2026" s="64"/>
    </row>
    <row r="2027" spans="4:4" x14ac:dyDescent="0.25">
      <c r="D2027" s="64"/>
    </row>
    <row r="2028" spans="4:4" x14ac:dyDescent="0.25">
      <c r="D2028" s="64"/>
    </row>
    <row r="2029" spans="4:4" x14ac:dyDescent="0.25">
      <c r="D2029" s="64"/>
    </row>
    <row r="2030" spans="4:4" x14ac:dyDescent="0.25">
      <c r="D2030" s="64"/>
    </row>
    <row r="2031" spans="4:4" x14ac:dyDescent="0.25">
      <c r="D2031" s="64"/>
    </row>
    <row r="2032" spans="4:4" x14ac:dyDescent="0.25">
      <c r="D2032" s="64"/>
    </row>
    <row r="2033" spans="4:4" x14ac:dyDescent="0.25">
      <c r="D2033" s="64"/>
    </row>
    <row r="2034" spans="4:4" x14ac:dyDescent="0.25">
      <c r="D2034" s="64"/>
    </row>
    <row r="2035" spans="4:4" x14ac:dyDescent="0.25">
      <c r="D2035" s="64"/>
    </row>
    <row r="2036" spans="4:4" x14ac:dyDescent="0.25">
      <c r="D2036" s="64"/>
    </row>
    <row r="2037" spans="4:4" x14ac:dyDescent="0.25">
      <c r="D2037" s="64"/>
    </row>
    <row r="2038" spans="4:4" x14ac:dyDescent="0.25">
      <c r="D2038" s="64"/>
    </row>
    <row r="2039" spans="4:4" x14ac:dyDescent="0.25">
      <c r="D2039" s="64"/>
    </row>
    <row r="2040" spans="4:4" x14ac:dyDescent="0.25">
      <c r="D2040" s="64"/>
    </row>
    <row r="2041" spans="4:4" x14ac:dyDescent="0.25">
      <c r="D2041" s="64"/>
    </row>
    <row r="2042" spans="4:4" x14ac:dyDescent="0.25">
      <c r="D2042" s="64"/>
    </row>
    <row r="2043" spans="4:4" x14ac:dyDescent="0.25">
      <c r="D2043" s="64"/>
    </row>
    <row r="2044" spans="4:4" x14ac:dyDescent="0.25">
      <c r="D2044" s="64"/>
    </row>
    <row r="2045" spans="4:4" x14ac:dyDescent="0.25">
      <c r="D2045" s="64"/>
    </row>
    <row r="2046" spans="4:4" x14ac:dyDescent="0.25">
      <c r="D2046" s="64"/>
    </row>
    <row r="2047" spans="4:4" x14ac:dyDescent="0.25">
      <c r="D2047" s="64"/>
    </row>
    <row r="2048" spans="4:4" x14ac:dyDescent="0.25">
      <c r="D2048" s="64"/>
    </row>
    <row r="2049" spans="4:4" x14ac:dyDescent="0.25">
      <c r="D2049" s="64"/>
    </row>
    <row r="2050" spans="4:4" x14ac:dyDescent="0.25">
      <c r="D2050" s="64"/>
    </row>
    <row r="2051" spans="4:4" x14ac:dyDescent="0.25">
      <c r="D2051" s="64"/>
    </row>
    <row r="2052" spans="4:4" x14ac:dyDescent="0.25">
      <c r="D2052" s="64"/>
    </row>
    <row r="2053" spans="4:4" x14ac:dyDescent="0.25">
      <c r="D2053" s="64"/>
    </row>
    <row r="2054" spans="4:4" x14ac:dyDescent="0.25">
      <c r="D2054" s="64"/>
    </row>
    <row r="2055" spans="4:4" x14ac:dyDescent="0.25">
      <c r="D2055" s="64"/>
    </row>
    <row r="2056" spans="4:4" x14ac:dyDescent="0.25">
      <c r="D2056" s="64"/>
    </row>
    <row r="2057" spans="4:4" x14ac:dyDescent="0.25">
      <c r="D2057" s="64"/>
    </row>
    <row r="2058" spans="4:4" x14ac:dyDescent="0.25">
      <c r="D2058" s="64"/>
    </row>
    <row r="2059" spans="4:4" x14ac:dyDescent="0.25">
      <c r="D2059" s="64"/>
    </row>
    <row r="2060" spans="4:4" x14ac:dyDescent="0.25">
      <c r="D2060" s="64"/>
    </row>
    <row r="2061" spans="4:4" x14ac:dyDescent="0.25">
      <c r="D2061" s="64"/>
    </row>
    <row r="2062" spans="4:4" x14ac:dyDescent="0.25">
      <c r="D2062" s="64"/>
    </row>
    <row r="2063" spans="4:4" x14ac:dyDescent="0.25">
      <c r="D2063" s="64"/>
    </row>
    <row r="2064" spans="4:4" x14ac:dyDescent="0.25">
      <c r="D2064" s="64"/>
    </row>
    <row r="2065" spans="4:4" x14ac:dyDescent="0.25">
      <c r="D2065" s="64"/>
    </row>
    <row r="2066" spans="4:4" x14ac:dyDescent="0.25">
      <c r="D2066" s="64"/>
    </row>
    <row r="2067" spans="4:4" x14ac:dyDescent="0.25">
      <c r="D2067" s="64"/>
    </row>
    <row r="2068" spans="4:4" x14ac:dyDescent="0.25">
      <c r="D2068" s="64"/>
    </row>
    <row r="2069" spans="4:4" x14ac:dyDescent="0.25">
      <c r="D2069" s="64"/>
    </row>
    <row r="2070" spans="4:4" x14ac:dyDescent="0.25">
      <c r="D2070" s="64"/>
    </row>
    <row r="2071" spans="4:4" x14ac:dyDescent="0.25">
      <c r="D2071" s="64"/>
    </row>
    <row r="2072" spans="4:4" x14ac:dyDescent="0.25">
      <c r="D2072" s="64"/>
    </row>
    <row r="2073" spans="4:4" x14ac:dyDescent="0.25">
      <c r="D2073" s="64"/>
    </row>
    <row r="2074" spans="4:4" x14ac:dyDescent="0.25">
      <c r="D2074" s="64"/>
    </row>
    <row r="2075" spans="4:4" x14ac:dyDescent="0.25">
      <c r="D2075" s="64"/>
    </row>
    <row r="2076" spans="4:4" x14ac:dyDescent="0.25">
      <c r="D2076" s="64"/>
    </row>
    <row r="2077" spans="4:4" x14ac:dyDescent="0.25">
      <c r="D2077" s="64"/>
    </row>
    <row r="2078" spans="4:4" x14ac:dyDescent="0.25">
      <c r="D2078" s="64"/>
    </row>
    <row r="2079" spans="4:4" x14ac:dyDescent="0.25">
      <c r="D2079" s="64"/>
    </row>
    <row r="2080" spans="4:4" x14ac:dyDescent="0.25">
      <c r="D2080" s="64"/>
    </row>
    <row r="2081" spans="4:4" x14ac:dyDescent="0.25">
      <c r="D2081" s="64"/>
    </row>
    <row r="2082" spans="4:4" x14ac:dyDescent="0.25">
      <c r="D2082" s="64"/>
    </row>
    <row r="2083" spans="4:4" x14ac:dyDescent="0.25">
      <c r="D2083" s="64"/>
    </row>
    <row r="2084" spans="4:4" x14ac:dyDescent="0.25">
      <c r="D2084" s="64"/>
    </row>
    <row r="2085" spans="4:4" x14ac:dyDescent="0.25">
      <c r="D2085" s="64"/>
    </row>
    <row r="2086" spans="4:4" x14ac:dyDescent="0.25">
      <c r="D2086" s="64"/>
    </row>
    <row r="2087" spans="4:4" x14ac:dyDescent="0.25">
      <c r="D2087" s="64"/>
    </row>
    <row r="2088" spans="4:4" x14ac:dyDescent="0.25">
      <c r="D2088" s="64"/>
    </row>
    <row r="2089" spans="4:4" x14ac:dyDescent="0.25">
      <c r="D2089" s="64"/>
    </row>
    <row r="2090" spans="4:4" x14ac:dyDescent="0.25">
      <c r="D2090" s="64"/>
    </row>
    <row r="2091" spans="4:4" x14ac:dyDescent="0.25">
      <c r="D2091" s="64"/>
    </row>
    <row r="2092" spans="4:4" x14ac:dyDescent="0.25">
      <c r="D2092" s="64"/>
    </row>
    <row r="2093" spans="4:4" x14ac:dyDescent="0.25">
      <c r="D2093" s="64"/>
    </row>
    <row r="2094" spans="4:4" x14ac:dyDescent="0.25">
      <c r="D2094" s="64"/>
    </row>
    <row r="2095" spans="4:4" x14ac:dyDescent="0.25">
      <c r="D2095" s="64"/>
    </row>
    <row r="2096" spans="4:4" x14ac:dyDescent="0.25">
      <c r="D2096" s="64"/>
    </row>
    <row r="2097" spans="4:4" x14ac:dyDescent="0.25">
      <c r="D2097" s="64"/>
    </row>
    <row r="2098" spans="4:4" x14ac:dyDescent="0.25">
      <c r="D2098" s="64"/>
    </row>
    <row r="2099" spans="4:4" x14ac:dyDescent="0.25">
      <c r="D2099" s="64"/>
    </row>
    <row r="2100" spans="4:4" x14ac:dyDescent="0.25">
      <c r="D2100" s="64"/>
    </row>
    <row r="2101" spans="4:4" x14ac:dyDescent="0.25">
      <c r="D2101" s="64"/>
    </row>
    <row r="2102" spans="4:4" x14ac:dyDescent="0.25">
      <c r="D2102" s="64"/>
    </row>
    <row r="2103" spans="4:4" x14ac:dyDescent="0.25">
      <c r="D2103" s="64"/>
    </row>
    <row r="2104" spans="4:4" x14ac:dyDescent="0.25">
      <c r="D2104" s="64"/>
    </row>
    <row r="2105" spans="4:4" x14ac:dyDescent="0.25">
      <c r="D2105" s="64"/>
    </row>
    <row r="2106" spans="4:4" x14ac:dyDescent="0.25">
      <c r="D2106" s="64"/>
    </row>
    <row r="2107" spans="4:4" x14ac:dyDescent="0.25">
      <c r="D2107" s="64"/>
    </row>
    <row r="2108" spans="4:4" x14ac:dyDescent="0.25">
      <c r="D2108" s="64"/>
    </row>
    <row r="2109" spans="4:4" x14ac:dyDescent="0.25">
      <c r="D2109" s="64"/>
    </row>
    <row r="2110" spans="4:4" x14ac:dyDescent="0.25">
      <c r="D2110" s="64"/>
    </row>
    <row r="2111" spans="4:4" x14ac:dyDescent="0.25">
      <c r="D2111" s="64"/>
    </row>
    <row r="2112" spans="4:4" x14ac:dyDescent="0.25">
      <c r="D2112" s="64"/>
    </row>
    <row r="2113" spans="4:4" x14ac:dyDescent="0.25">
      <c r="D2113" s="64"/>
    </row>
    <row r="2114" spans="4:4" x14ac:dyDescent="0.25">
      <c r="D2114" s="64"/>
    </row>
    <row r="2115" spans="4:4" x14ac:dyDescent="0.25">
      <c r="D2115" s="64"/>
    </row>
    <row r="2116" spans="4:4" x14ac:dyDescent="0.25">
      <c r="D2116" s="64"/>
    </row>
    <row r="2117" spans="4:4" x14ac:dyDescent="0.25">
      <c r="D2117" s="64"/>
    </row>
    <row r="2118" spans="4:4" x14ac:dyDescent="0.25">
      <c r="D2118" s="64"/>
    </row>
    <row r="2119" spans="4:4" x14ac:dyDescent="0.25">
      <c r="D2119" s="64"/>
    </row>
    <row r="2120" spans="4:4" x14ac:dyDescent="0.25">
      <c r="D2120" s="64"/>
    </row>
    <row r="2121" spans="4:4" x14ac:dyDescent="0.25">
      <c r="D2121" s="64"/>
    </row>
    <row r="2122" spans="4:4" x14ac:dyDescent="0.25">
      <c r="D2122" s="64"/>
    </row>
    <row r="2123" spans="4:4" x14ac:dyDescent="0.25">
      <c r="D2123" s="64"/>
    </row>
    <row r="2124" spans="4:4" x14ac:dyDescent="0.25">
      <c r="D2124" s="64"/>
    </row>
    <row r="2125" spans="4:4" x14ac:dyDescent="0.25">
      <c r="D2125" s="64"/>
    </row>
    <row r="2126" spans="4:4" x14ac:dyDescent="0.25">
      <c r="D2126" s="64"/>
    </row>
    <row r="2127" spans="4:4" x14ac:dyDescent="0.25">
      <c r="D2127" s="64"/>
    </row>
    <row r="2128" spans="4:4" x14ac:dyDescent="0.25">
      <c r="D2128" s="64"/>
    </row>
    <row r="2129" spans="4:4" x14ac:dyDescent="0.25">
      <c r="D2129" s="64"/>
    </row>
    <row r="2130" spans="4:4" x14ac:dyDescent="0.25">
      <c r="D2130" s="64"/>
    </row>
    <row r="2131" spans="4:4" x14ac:dyDescent="0.25">
      <c r="D2131" s="64"/>
    </row>
    <row r="2132" spans="4:4" x14ac:dyDescent="0.25">
      <c r="D2132" s="64"/>
    </row>
    <row r="2133" spans="4:4" x14ac:dyDescent="0.25">
      <c r="D2133" s="64"/>
    </row>
    <row r="2134" spans="4:4" x14ac:dyDescent="0.25">
      <c r="D2134" s="64"/>
    </row>
    <row r="2135" spans="4:4" x14ac:dyDescent="0.25">
      <c r="D2135" s="64"/>
    </row>
    <row r="2136" spans="4:4" x14ac:dyDescent="0.25">
      <c r="D2136" s="64"/>
    </row>
    <row r="2137" spans="4:4" x14ac:dyDescent="0.25">
      <c r="D2137" s="64"/>
    </row>
    <row r="2138" spans="4:4" x14ac:dyDescent="0.25">
      <c r="D2138" s="64"/>
    </row>
    <row r="2139" spans="4:4" x14ac:dyDescent="0.25">
      <c r="D2139" s="64"/>
    </row>
    <row r="2140" spans="4:4" x14ac:dyDescent="0.25">
      <c r="D2140" s="64"/>
    </row>
    <row r="2141" spans="4:4" x14ac:dyDescent="0.25">
      <c r="D2141" s="64"/>
    </row>
    <row r="2142" spans="4:4" x14ac:dyDescent="0.25">
      <c r="D2142" s="64"/>
    </row>
    <row r="2143" spans="4:4" x14ac:dyDescent="0.25">
      <c r="D2143" s="64"/>
    </row>
    <row r="2144" spans="4:4" x14ac:dyDescent="0.25">
      <c r="D2144" s="64"/>
    </row>
    <row r="2145" spans="4:4" x14ac:dyDescent="0.25">
      <c r="D2145" s="64"/>
    </row>
    <row r="2146" spans="4:4" x14ac:dyDescent="0.25">
      <c r="D2146" s="64"/>
    </row>
    <row r="2147" spans="4:4" x14ac:dyDescent="0.25">
      <c r="D2147" s="64"/>
    </row>
    <row r="2148" spans="4:4" x14ac:dyDescent="0.25">
      <c r="D2148" s="64"/>
    </row>
    <row r="2149" spans="4:4" x14ac:dyDescent="0.25">
      <c r="D2149" s="64"/>
    </row>
    <row r="2150" spans="4:4" x14ac:dyDescent="0.25">
      <c r="D2150" s="64"/>
    </row>
    <row r="2151" spans="4:4" x14ac:dyDescent="0.25">
      <c r="D2151" s="64"/>
    </row>
    <row r="2152" spans="4:4" x14ac:dyDescent="0.25">
      <c r="D2152" s="64"/>
    </row>
    <row r="2153" spans="4:4" x14ac:dyDescent="0.25">
      <c r="D2153" s="64"/>
    </row>
    <row r="2154" spans="4:4" x14ac:dyDescent="0.25">
      <c r="D2154" s="64"/>
    </row>
    <row r="2155" spans="4:4" x14ac:dyDescent="0.25">
      <c r="D2155" s="64"/>
    </row>
    <row r="2156" spans="4:4" x14ac:dyDescent="0.25">
      <c r="D2156" s="64"/>
    </row>
    <row r="2157" spans="4:4" x14ac:dyDescent="0.25">
      <c r="D2157" s="64"/>
    </row>
    <row r="2158" spans="4:4" x14ac:dyDescent="0.25">
      <c r="D2158" s="64"/>
    </row>
    <row r="2159" spans="4:4" x14ac:dyDescent="0.25">
      <c r="D2159" s="64"/>
    </row>
    <row r="2160" spans="4:4" x14ac:dyDescent="0.25">
      <c r="D2160" s="64"/>
    </row>
    <row r="2161" spans="4:4" x14ac:dyDescent="0.25">
      <c r="D2161" s="64"/>
    </row>
    <row r="2162" spans="4:4" x14ac:dyDescent="0.25">
      <c r="D2162" s="64"/>
    </row>
    <row r="2163" spans="4:4" x14ac:dyDescent="0.25">
      <c r="D2163" s="64"/>
    </row>
    <row r="2164" spans="4:4" x14ac:dyDescent="0.25">
      <c r="D2164" s="64"/>
    </row>
    <row r="2165" spans="4:4" x14ac:dyDescent="0.25">
      <c r="D2165" s="64"/>
    </row>
    <row r="2166" spans="4:4" x14ac:dyDescent="0.25">
      <c r="D2166" s="64"/>
    </row>
    <row r="2167" spans="4:4" x14ac:dyDescent="0.25">
      <c r="D2167" s="64"/>
    </row>
    <row r="2168" spans="4:4" x14ac:dyDescent="0.25">
      <c r="D2168" s="64"/>
    </row>
    <row r="2169" spans="4:4" x14ac:dyDescent="0.25">
      <c r="D2169" s="64"/>
    </row>
    <row r="2170" spans="4:4" x14ac:dyDescent="0.25">
      <c r="D2170" s="64"/>
    </row>
    <row r="2171" spans="4:4" x14ac:dyDescent="0.25">
      <c r="D2171" s="64"/>
    </row>
    <row r="2172" spans="4:4" x14ac:dyDescent="0.25">
      <c r="D2172" s="64"/>
    </row>
    <row r="2173" spans="4:4" x14ac:dyDescent="0.25">
      <c r="D2173" s="64"/>
    </row>
    <row r="2174" spans="4:4" x14ac:dyDescent="0.25">
      <c r="D2174" s="64"/>
    </row>
    <row r="2175" spans="4:4" x14ac:dyDescent="0.25">
      <c r="D2175" s="64"/>
    </row>
    <row r="2176" spans="4:4" x14ac:dyDescent="0.25">
      <c r="D2176" s="64"/>
    </row>
    <row r="2177" spans="4:4" x14ac:dyDescent="0.25">
      <c r="D2177" s="64"/>
    </row>
    <row r="2178" spans="4:4" x14ac:dyDescent="0.25">
      <c r="D2178" s="64"/>
    </row>
    <row r="2179" spans="4:4" x14ac:dyDescent="0.25">
      <c r="D2179" s="64"/>
    </row>
    <row r="2180" spans="4:4" x14ac:dyDescent="0.25">
      <c r="D2180" s="64"/>
    </row>
    <row r="2181" spans="4:4" x14ac:dyDescent="0.25">
      <c r="D2181" s="64"/>
    </row>
    <row r="2182" spans="4:4" x14ac:dyDescent="0.25">
      <c r="D2182" s="64"/>
    </row>
    <row r="2183" spans="4:4" x14ac:dyDescent="0.25">
      <c r="D2183" s="64"/>
    </row>
    <row r="2184" spans="4:4" x14ac:dyDescent="0.25">
      <c r="D2184" s="64"/>
    </row>
    <row r="2185" spans="4:4" x14ac:dyDescent="0.25">
      <c r="D2185" s="64"/>
    </row>
    <row r="2186" spans="4:4" x14ac:dyDescent="0.25">
      <c r="D2186" s="64"/>
    </row>
    <row r="2187" spans="4:4" x14ac:dyDescent="0.25">
      <c r="D2187" s="64"/>
    </row>
    <row r="2188" spans="4:4" x14ac:dyDescent="0.25">
      <c r="D2188" s="64"/>
    </row>
    <row r="2189" spans="4:4" x14ac:dyDescent="0.25">
      <c r="D2189" s="64"/>
    </row>
    <row r="2190" spans="4:4" x14ac:dyDescent="0.25">
      <c r="D2190" s="64"/>
    </row>
    <row r="2191" spans="4:4" x14ac:dyDescent="0.25">
      <c r="D2191" s="64"/>
    </row>
    <row r="2192" spans="4:4" x14ac:dyDescent="0.25">
      <c r="D2192" s="64"/>
    </row>
    <row r="2193" spans="4:4" x14ac:dyDescent="0.25">
      <c r="D2193" s="64"/>
    </row>
    <row r="2194" spans="4:4" x14ac:dyDescent="0.25">
      <c r="D2194" s="64"/>
    </row>
    <row r="2195" spans="4:4" x14ac:dyDescent="0.25">
      <c r="D2195" s="64"/>
    </row>
    <row r="2196" spans="4:4" x14ac:dyDescent="0.25">
      <c r="D2196" s="64"/>
    </row>
    <row r="2197" spans="4:4" x14ac:dyDescent="0.25">
      <c r="D2197" s="64"/>
    </row>
    <row r="2198" spans="4:4" x14ac:dyDescent="0.25">
      <c r="D2198" s="64"/>
    </row>
    <row r="2199" spans="4:4" x14ac:dyDescent="0.25">
      <c r="D2199" s="64"/>
    </row>
    <row r="2200" spans="4:4" x14ac:dyDescent="0.25">
      <c r="D2200" s="64"/>
    </row>
    <row r="2201" spans="4:4" x14ac:dyDescent="0.25">
      <c r="D2201" s="64"/>
    </row>
    <row r="2202" spans="4:4" x14ac:dyDescent="0.25">
      <c r="D2202" s="64"/>
    </row>
    <row r="2203" spans="4:4" x14ac:dyDescent="0.25">
      <c r="D2203" s="64"/>
    </row>
    <row r="2204" spans="4:4" x14ac:dyDescent="0.25">
      <c r="D2204" s="64"/>
    </row>
    <row r="2205" spans="4:4" x14ac:dyDescent="0.25">
      <c r="D2205" s="64"/>
    </row>
    <row r="2206" spans="4:4" x14ac:dyDescent="0.25">
      <c r="D2206" s="64"/>
    </row>
    <row r="2207" spans="4:4" x14ac:dyDescent="0.25">
      <c r="D2207" s="64"/>
    </row>
    <row r="2208" spans="4:4" x14ac:dyDescent="0.25">
      <c r="D2208" s="64"/>
    </row>
    <row r="2209" spans="4:4" x14ac:dyDescent="0.25">
      <c r="D2209" s="64"/>
    </row>
    <row r="2210" spans="4:4" x14ac:dyDescent="0.25">
      <c r="D2210" s="64"/>
    </row>
    <row r="2211" spans="4:4" x14ac:dyDescent="0.25">
      <c r="D2211" s="64"/>
    </row>
    <row r="2212" spans="4:4" x14ac:dyDescent="0.25">
      <c r="D2212" s="64"/>
    </row>
    <row r="2213" spans="4:4" x14ac:dyDescent="0.25">
      <c r="D2213" s="64"/>
    </row>
    <row r="2214" spans="4:4" x14ac:dyDescent="0.25">
      <c r="D2214" s="64"/>
    </row>
    <row r="2215" spans="4:4" x14ac:dyDescent="0.25">
      <c r="D2215" s="64"/>
    </row>
    <row r="2216" spans="4:4" x14ac:dyDescent="0.25">
      <c r="D2216" s="64"/>
    </row>
    <row r="2217" spans="4:4" x14ac:dyDescent="0.25">
      <c r="D2217" s="64"/>
    </row>
    <row r="2218" spans="4:4" x14ac:dyDescent="0.25">
      <c r="D2218" s="64"/>
    </row>
    <row r="2219" spans="4:4" x14ac:dyDescent="0.25">
      <c r="D2219" s="64"/>
    </row>
    <row r="2220" spans="4:4" x14ac:dyDescent="0.25">
      <c r="D2220" s="64"/>
    </row>
    <row r="2221" spans="4:4" x14ac:dyDescent="0.25">
      <c r="D2221" s="64"/>
    </row>
    <row r="2222" spans="4:4" x14ac:dyDescent="0.25">
      <c r="D2222" s="64"/>
    </row>
    <row r="2223" spans="4:4" x14ac:dyDescent="0.25">
      <c r="D2223" s="64"/>
    </row>
    <row r="2224" spans="4:4" x14ac:dyDescent="0.25">
      <c r="D2224" s="64"/>
    </row>
    <row r="2225" spans="4:4" x14ac:dyDescent="0.25">
      <c r="D2225" s="64"/>
    </row>
    <row r="2226" spans="4:4" x14ac:dyDescent="0.25">
      <c r="D2226" s="64"/>
    </row>
    <row r="2227" spans="4:4" x14ac:dyDescent="0.25">
      <c r="D2227" s="64"/>
    </row>
    <row r="2228" spans="4:4" x14ac:dyDescent="0.25">
      <c r="D2228" s="64"/>
    </row>
    <row r="2229" spans="4:4" x14ac:dyDescent="0.25">
      <c r="D2229" s="64"/>
    </row>
    <row r="2230" spans="4:4" x14ac:dyDescent="0.25">
      <c r="D2230" s="64"/>
    </row>
    <row r="2231" spans="4:4" x14ac:dyDescent="0.25">
      <c r="D2231" s="64"/>
    </row>
    <row r="2232" spans="4:4" x14ac:dyDescent="0.25">
      <c r="D2232" s="64"/>
    </row>
    <row r="2233" spans="4:4" x14ac:dyDescent="0.25">
      <c r="D2233" s="64"/>
    </row>
    <row r="2234" spans="4:4" x14ac:dyDescent="0.25">
      <c r="D2234" s="64"/>
    </row>
    <row r="2235" spans="4:4" x14ac:dyDescent="0.25">
      <c r="D2235" s="64"/>
    </row>
    <row r="2236" spans="4:4" x14ac:dyDescent="0.25">
      <c r="D2236" s="64"/>
    </row>
    <row r="2237" spans="4:4" x14ac:dyDescent="0.25">
      <c r="D2237" s="64"/>
    </row>
    <row r="2238" spans="4:4" x14ac:dyDescent="0.25">
      <c r="D2238" s="64"/>
    </row>
    <row r="2239" spans="4:4" x14ac:dyDescent="0.25">
      <c r="D2239" s="64"/>
    </row>
    <row r="2240" spans="4:4" x14ac:dyDescent="0.25">
      <c r="D2240" s="64"/>
    </row>
    <row r="2241" spans="4:4" x14ac:dyDescent="0.25">
      <c r="D2241" s="64"/>
    </row>
    <row r="2242" spans="4:4" x14ac:dyDescent="0.25">
      <c r="D2242" s="64"/>
    </row>
    <row r="2243" spans="4:4" x14ac:dyDescent="0.25">
      <c r="D2243" s="64"/>
    </row>
    <row r="2244" spans="4:4" x14ac:dyDescent="0.25">
      <c r="D2244" s="64"/>
    </row>
    <row r="2245" spans="4:4" x14ac:dyDescent="0.25">
      <c r="D2245" s="64"/>
    </row>
    <row r="2246" spans="4:4" x14ac:dyDescent="0.25">
      <c r="D2246" s="64"/>
    </row>
    <row r="2247" spans="4:4" x14ac:dyDescent="0.25">
      <c r="D2247" s="64"/>
    </row>
    <row r="2248" spans="4:4" x14ac:dyDescent="0.25">
      <c r="D2248" s="64"/>
    </row>
    <row r="2249" spans="4:4" x14ac:dyDescent="0.25">
      <c r="D2249" s="64"/>
    </row>
    <row r="2250" spans="4:4" x14ac:dyDescent="0.25">
      <c r="D2250" s="64"/>
    </row>
    <row r="2251" spans="4:4" x14ac:dyDescent="0.25">
      <c r="D2251" s="64"/>
    </row>
    <row r="2252" spans="4:4" x14ac:dyDescent="0.25">
      <c r="D2252" s="64"/>
    </row>
    <row r="2253" spans="4:4" x14ac:dyDescent="0.25">
      <c r="D2253" s="64"/>
    </row>
    <row r="2254" spans="4:4" x14ac:dyDescent="0.25">
      <c r="D2254" s="64"/>
    </row>
    <row r="2255" spans="4:4" x14ac:dyDescent="0.25">
      <c r="D2255" s="64"/>
    </row>
    <row r="2256" spans="4:4" x14ac:dyDescent="0.25">
      <c r="D2256" s="64"/>
    </row>
    <row r="2257" spans="4:4" x14ac:dyDescent="0.25">
      <c r="D2257" s="64"/>
    </row>
    <row r="2258" spans="4:4" x14ac:dyDescent="0.25">
      <c r="D2258" s="64"/>
    </row>
    <row r="2259" spans="4:4" x14ac:dyDescent="0.25">
      <c r="D2259" s="64"/>
    </row>
    <row r="2260" spans="4:4" x14ac:dyDescent="0.25">
      <c r="D2260" s="64"/>
    </row>
    <row r="2261" spans="4:4" x14ac:dyDescent="0.25">
      <c r="D2261" s="64"/>
    </row>
    <row r="2262" spans="4:4" x14ac:dyDescent="0.25">
      <c r="D2262" s="64"/>
    </row>
    <row r="2263" spans="4:4" x14ac:dyDescent="0.25">
      <c r="D2263" s="64"/>
    </row>
    <row r="2264" spans="4:4" x14ac:dyDescent="0.25">
      <c r="D2264" s="64"/>
    </row>
    <row r="2265" spans="4:4" x14ac:dyDescent="0.25">
      <c r="D2265" s="64"/>
    </row>
    <row r="2266" spans="4:4" x14ac:dyDescent="0.25">
      <c r="D2266" s="64"/>
    </row>
    <row r="2267" spans="4:4" x14ac:dyDescent="0.25">
      <c r="D2267" s="64"/>
    </row>
    <row r="2268" spans="4:4" x14ac:dyDescent="0.25">
      <c r="D2268" s="64"/>
    </row>
    <row r="2269" spans="4:4" x14ac:dyDescent="0.25">
      <c r="D2269" s="64"/>
    </row>
    <row r="2270" spans="4:4" x14ac:dyDescent="0.25">
      <c r="D2270" s="64"/>
    </row>
    <row r="2271" spans="4:4" x14ac:dyDescent="0.25">
      <c r="D2271" s="64"/>
    </row>
    <row r="2272" spans="4:4" x14ac:dyDescent="0.25">
      <c r="D2272" s="64"/>
    </row>
    <row r="2273" spans="4:4" x14ac:dyDescent="0.25">
      <c r="D2273" s="64"/>
    </row>
    <row r="2274" spans="4:4" x14ac:dyDescent="0.25">
      <c r="D2274" s="64"/>
    </row>
    <row r="2275" spans="4:4" x14ac:dyDescent="0.25">
      <c r="D2275" s="64"/>
    </row>
    <row r="2276" spans="4:4" x14ac:dyDescent="0.25">
      <c r="D2276" s="64"/>
    </row>
    <row r="2277" spans="4:4" x14ac:dyDescent="0.25">
      <c r="D2277" s="64"/>
    </row>
    <row r="2278" spans="4:4" x14ac:dyDescent="0.25">
      <c r="D2278" s="64"/>
    </row>
    <row r="2279" spans="4:4" x14ac:dyDescent="0.25">
      <c r="D2279" s="64"/>
    </row>
    <row r="2280" spans="4:4" x14ac:dyDescent="0.25">
      <c r="D2280" s="64"/>
    </row>
    <row r="2281" spans="4:4" x14ac:dyDescent="0.25">
      <c r="D2281" s="64"/>
    </row>
    <row r="2282" spans="4:4" x14ac:dyDescent="0.25">
      <c r="D2282" s="64"/>
    </row>
    <row r="2283" spans="4:4" x14ac:dyDescent="0.25">
      <c r="D2283" s="64"/>
    </row>
    <row r="2284" spans="4:4" x14ac:dyDescent="0.25">
      <c r="D2284" s="64"/>
    </row>
    <row r="2285" spans="4:4" x14ac:dyDescent="0.25">
      <c r="D2285" s="64"/>
    </row>
    <row r="2286" spans="4:4" x14ac:dyDescent="0.25">
      <c r="D2286" s="64"/>
    </row>
    <row r="2287" spans="4:4" x14ac:dyDescent="0.25">
      <c r="D2287" s="64"/>
    </row>
    <row r="2288" spans="4:4" x14ac:dyDescent="0.25">
      <c r="D2288" s="64"/>
    </row>
    <row r="2289" spans="4:4" x14ac:dyDescent="0.25">
      <c r="D2289" s="64"/>
    </row>
    <row r="2290" spans="4:4" x14ac:dyDescent="0.25">
      <c r="D2290" s="64"/>
    </row>
    <row r="2291" spans="4:4" x14ac:dyDescent="0.25">
      <c r="D2291" s="64"/>
    </row>
    <row r="2292" spans="4:4" x14ac:dyDescent="0.25">
      <c r="D2292" s="64"/>
    </row>
    <row r="2293" spans="4:4" x14ac:dyDescent="0.25">
      <c r="D2293" s="64"/>
    </row>
    <row r="2294" spans="4:4" x14ac:dyDescent="0.25">
      <c r="D2294" s="64"/>
    </row>
    <row r="2295" spans="4:4" x14ac:dyDescent="0.25">
      <c r="D2295" s="64"/>
    </row>
    <row r="2296" spans="4:4" x14ac:dyDescent="0.25">
      <c r="D2296" s="64"/>
    </row>
    <row r="2297" spans="4:4" x14ac:dyDescent="0.25">
      <c r="D2297" s="64"/>
    </row>
    <row r="2298" spans="4:4" x14ac:dyDescent="0.25">
      <c r="D2298" s="64"/>
    </row>
    <row r="2299" spans="4:4" x14ac:dyDescent="0.25">
      <c r="D2299" s="64"/>
    </row>
    <row r="2300" spans="4:4" x14ac:dyDescent="0.25">
      <c r="D2300" s="64"/>
    </row>
    <row r="2301" spans="4:4" x14ac:dyDescent="0.25">
      <c r="D2301" s="64"/>
    </row>
    <row r="2302" spans="4:4" x14ac:dyDescent="0.25">
      <c r="D2302" s="64"/>
    </row>
    <row r="2303" spans="4:4" x14ac:dyDescent="0.25">
      <c r="D2303" s="64"/>
    </row>
    <row r="2304" spans="4:4" x14ac:dyDescent="0.25">
      <c r="D2304" s="64"/>
    </row>
    <row r="2305" spans="4:4" x14ac:dyDescent="0.25">
      <c r="D2305" s="64"/>
    </row>
    <row r="2306" spans="4:4" x14ac:dyDescent="0.25">
      <c r="D2306" s="64"/>
    </row>
    <row r="2307" spans="4:4" x14ac:dyDescent="0.25">
      <c r="D2307" s="64"/>
    </row>
    <row r="2308" spans="4:4" x14ac:dyDescent="0.25">
      <c r="D2308" s="64"/>
    </row>
    <row r="2309" spans="4:4" x14ac:dyDescent="0.25">
      <c r="D2309" s="64"/>
    </row>
    <row r="2310" spans="4:4" x14ac:dyDescent="0.25">
      <c r="D2310" s="64"/>
    </row>
    <row r="2311" spans="4:4" x14ac:dyDescent="0.25">
      <c r="D2311" s="64"/>
    </row>
    <row r="2312" spans="4:4" x14ac:dyDescent="0.25">
      <c r="D2312" s="64"/>
    </row>
    <row r="2313" spans="4:4" x14ac:dyDescent="0.25">
      <c r="D2313" s="64"/>
    </row>
    <row r="2314" spans="4:4" x14ac:dyDescent="0.25">
      <c r="D2314" s="64"/>
    </row>
    <row r="2315" spans="4:4" x14ac:dyDescent="0.25">
      <c r="D2315" s="64"/>
    </row>
    <row r="2316" spans="4:4" x14ac:dyDescent="0.25">
      <c r="D2316" s="64"/>
    </row>
    <row r="2317" spans="4:4" x14ac:dyDescent="0.25">
      <c r="D2317" s="64"/>
    </row>
    <row r="2318" spans="4:4" x14ac:dyDescent="0.25">
      <c r="D2318" s="64"/>
    </row>
    <row r="2319" spans="4:4" x14ac:dyDescent="0.25">
      <c r="D2319" s="64"/>
    </row>
    <row r="2320" spans="4:4" x14ac:dyDescent="0.25">
      <c r="D2320" s="64"/>
    </row>
    <row r="2321" spans="4:4" x14ac:dyDescent="0.25">
      <c r="D2321" s="64"/>
    </row>
    <row r="2322" spans="4:4" x14ac:dyDescent="0.25">
      <c r="D2322" s="64"/>
    </row>
    <row r="2323" spans="4:4" x14ac:dyDescent="0.25">
      <c r="D2323" s="64"/>
    </row>
    <row r="2324" spans="4:4" x14ac:dyDescent="0.25">
      <c r="D2324" s="64"/>
    </row>
    <row r="2325" spans="4:4" x14ac:dyDescent="0.25">
      <c r="D2325" s="64"/>
    </row>
    <row r="2326" spans="4:4" x14ac:dyDescent="0.25">
      <c r="D2326" s="64"/>
    </row>
    <row r="2327" spans="4:4" x14ac:dyDescent="0.25">
      <c r="D2327" s="64"/>
    </row>
    <row r="2328" spans="4:4" x14ac:dyDescent="0.25">
      <c r="D2328" s="64"/>
    </row>
    <row r="2329" spans="4:4" x14ac:dyDescent="0.25">
      <c r="D2329" s="64"/>
    </row>
    <row r="2330" spans="4:4" x14ac:dyDescent="0.25">
      <c r="D2330" s="64"/>
    </row>
    <row r="2331" spans="4:4" x14ac:dyDescent="0.25">
      <c r="D2331" s="64"/>
    </row>
    <row r="2332" spans="4:4" x14ac:dyDescent="0.25">
      <c r="D2332" s="64"/>
    </row>
    <row r="2333" spans="4:4" x14ac:dyDescent="0.25">
      <c r="D2333" s="64"/>
    </row>
    <row r="2334" spans="4:4" x14ac:dyDescent="0.25">
      <c r="D2334" s="64"/>
    </row>
    <row r="2335" spans="4:4" x14ac:dyDescent="0.25">
      <c r="D2335" s="64"/>
    </row>
    <row r="2336" spans="4:4" x14ac:dyDescent="0.25">
      <c r="D2336" s="64"/>
    </row>
    <row r="2337" spans="4:4" x14ac:dyDescent="0.25">
      <c r="D2337" s="64"/>
    </row>
    <row r="2338" spans="4:4" x14ac:dyDescent="0.25">
      <c r="D2338" s="64"/>
    </row>
    <row r="2339" spans="4:4" x14ac:dyDescent="0.25">
      <c r="D2339" s="64"/>
    </row>
    <row r="2340" spans="4:4" x14ac:dyDescent="0.25">
      <c r="D2340" s="64"/>
    </row>
    <row r="2341" spans="4:4" x14ac:dyDescent="0.25">
      <c r="D2341" s="64"/>
    </row>
    <row r="2342" spans="4:4" x14ac:dyDescent="0.25">
      <c r="D2342" s="64"/>
    </row>
    <row r="2343" spans="4:4" x14ac:dyDescent="0.25">
      <c r="D2343" s="64"/>
    </row>
    <row r="2344" spans="4:4" x14ac:dyDescent="0.25">
      <c r="D2344" s="64"/>
    </row>
    <row r="2345" spans="4:4" x14ac:dyDescent="0.25">
      <c r="D2345" s="64"/>
    </row>
    <row r="2346" spans="4:4" x14ac:dyDescent="0.25">
      <c r="D2346" s="64"/>
    </row>
    <row r="2347" spans="4:4" x14ac:dyDescent="0.25">
      <c r="D2347" s="64"/>
    </row>
    <row r="2348" spans="4:4" x14ac:dyDescent="0.25">
      <c r="D2348" s="64"/>
    </row>
    <row r="2349" spans="4:4" x14ac:dyDescent="0.25">
      <c r="D2349" s="64"/>
    </row>
    <row r="2350" spans="4:4" x14ac:dyDescent="0.25">
      <c r="D2350" s="64"/>
    </row>
    <row r="2351" spans="4:4" x14ac:dyDescent="0.25">
      <c r="D2351" s="64"/>
    </row>
    <row r="2352" spans="4:4" x14ac:dyDescent="0.25">
      <c r="D2352" s="64"/>
    </row>
    <row r="2353" spans="4:4" x14ac:dyDescent="0.25">
      <c r="D2353" s="64"/>
    </row>
    <row r="2354" spans="4:4" x14ac:dyDescent="0.25">
      <c r="D2354" s="64"/>
    </row>
    <row r="2355" spans="4:4" x14ac:dyDescent="0.25">
      <c r="D2355" s="64"/>
    </row>
    <row r="2356" spans="4:4" x14ac:dyDescent="0.25">
      <c r="D2356" s="64"/>
    </row>
    <row r="2357" spans="4:4" x14ac:dyDescent="0.25">
      <c r="D2357" s="64"/>
    </row>
    <row r="2358" spans="4:4" x14ac:dyDescent="0.25">
      <c r="D2358" s="64"/>
    </row>
    <row r="2359" spans="4:4" x14ac:dyDescent="0.25">
      <c r="D2359" s="64"/>
    </row>
    <row r="2360" spans="4:4" x14ac:dyDescent="0.25">
      <c r="D2360" s="64"/>
    </row>
    <row r="2361" spans="4:4" x14ac:dyDescent="0.25">
      <c r="D2361" s="64"/>
    </row>
    <row r="2362" spans="4:4" x14ac:dyDescent="0.25">
      <c r="D2362" s="64"/>
    </row>
    <row r="2363" spans="4:4" x14ac:dyDescent="0.25">
      <c r="D2363" s="64"/>
    </row>
    <row r="2364" spans="4:4" x14ac:dyDescent="0.25">
      <c r="D2364" s="64"/>
    </row>
    <row r="2365" spans="4:4" x14ac:dyDescent="0.25">
      <c r="D2365" s="64"/>
    </row>
    <row r="2366" spans="4:4" x14ac:dyDescent="0.25">
      <c r="D2366" s="64"/>
    </row>
    <row r="2367" spans="4:4" x14ac:dyDescent="0.25">
      <c r="D2367" s="64"/>
    </row>
    <row r="2368" spans="4:4" x14ac:dyDescent="0.25">
      <c r="D2368" s="64"/>
    </row>
    <row r="2369" spans="4:4" x14ac:dyDescent="0.25">
      <c r="D2369" s="64"/>
    </row>
    <row r="2370" spans="4:4" x14ac:dyDescent="0.25">
      <c r="D2370" s="64"/>
    </row>
    <row r="2371" spans="4:4" x14ac:dyDescent="0.25">
      <c r="D2371" s="64"/>
    </row>
    <row r="2372" spans="4:4" x14ac:dyDescent="0.25">
      <c r="D2372" s="64"/>
    </row>
    <row r="2373" spans="4:4" x14ac:dyDescent="0.25">
      <c r="D2373" s="64"/>
    </row>
    <row r="2374" spans="4:4" x14ac:dyDescent="0.25">
      <c r="D2374" s="64"/>
    </row>
    <row r="2375" spans="4:4" x14ac:dyDescent="0.25">
      <c r="D2375" s="64"/>
    </row>
    <row r="2376" spans="4:4" x14ac:dyDescent="0.25">
      <c r="D2376" s="64"/>
    </row>
    <row r="2377" spans="4:4" x14ac:dyDescent="0.25">
      <c r="D2377" s="64"/>
    </row>
    <row r="2378" spans="4:4" x14ac:dyDescent="0.25">
      <c r="D2378" s="64"/>
    </row>
    <row r="2379" spans="4:4" x14ac:dyDescent="0.25">
      <c r="D2379" s="64"/>
    </row>
    <row r="2380" spans="4:4" x14ac:dyDescent="0.25">
      <c r="D2380" s="64"/>
    </row>
    <row r="2381" spans="4:4" x14ac:dyDescent="0.25">
      <c r="D2381" s="64"/>
    </row>
    <row r="2382" spans="4:4" x14ac:dyDescent="0.25">
      <c r="D2382" s="64"/>
    </row>
    <row r="2383" spans="4:4" x14ac:dyDescent="0.25">
      <c r="D2383" s="64"/>
    </row>
    <row r="2384" spans="4:4" x14ac:dyDescent="0.25">
      <c r="D2384" s="64"/>
    </row>
    <row r="2385" spans="4:4" x14ac:dyDescent="0.25">
      <c r="D2385" s="64"/>
    </row>
    <row r="2386" spans="4:4" x14ac:dyDescent="0.25">
      <c r="D2386" s="64"/>
    </row>
    <row r="2387" spans="4:4" x14ac:dyDescent="0.25">
      <c r="D2387" s="64"/>
    </row>
    <row r="2388" spans="4:4" x14ac:dyDescent="0.25">
      <c r="D2388" s="64"/>
    </row>
    <row r="2389" spans="4:4" x14ac:dyDescent="0.25">
      <c r="D2389" s="64"/>
    </row>
    <row r="2390" spans="4:4" x14ac:dyDescent="0.25">
      <c r="D2390" s="64"/>
    </row>
    <row r="2391" spans="4:4" x14ac:dyDescent="0.25">
      <c r="D2391" s="64"/>
    </row>
    <row r="2392" spans="4:4" x14ac:dyDescent="0.25">
      <c r="D2392" s="64"/>
    </row>
    <row r="2393" spans="4:4" x14ac:dyDescent="0.25">
      <c r="D2393" s="64"/>
    </row>
    <row r="2394" spans="4:4" x14ac:dyDescent="0.25">
      <c r="D2394" s="64"/>
    </row>
    <row r="2395" spans="4:4" x14ac:dyDescent="0.25">
      <c r="D2395" s="64"/>
    </row>
    <row r="2396" spans="4:4" x14ac:dyDescent="0.25">
      <c r="D2396" s="64"/>
    </row>
    <row r="2397" spans="4:4" x14ac:dyDescent="0.25">
      <c r="D2397" s="64"/>
    </row>
    <row r="2398" spans="4:4" x14ac:dyDescent="0.25">
      <c r="D2398" s="64"/>
    </row>
    <row r="2399" spans="4:4" x14ac:dyDescent="0.25">
      <c r="D2399" s="64"/>
    </row>
    <row r="2400" spans="4:4" x14ac:dyDescent="0.25">
      <c r="D2400" s="64"/>
    </row>
    <row r="2401" spans="4:4" x14ac:dyDescent="0.25">
      <c r="D2401" s="64"/>
    </row>
    <row r="2402" spans="4:4" x14ac:dyDescent="0.25">
      <c r="D2402" s="64"/>
    </row>
    <row r="2403" spans="4:4" x14ac:dyDescent="0.25">
      <c r="D2403" s="64"/>
    </row>
    <row r="2404" spans="4:4" x14ac:dyDescent="0.25">
      <c r="D2404" s="64"/>
    </row>
    <row r="2405" spans="4:4" x14ac:dyDescent="0.25">
      <c r="D2405" s="64"/>
    </row>
    <row r="2406" spans="4:4" x14ac:dyDescent="0.25">
      <c r="D2406" s="64"/>
    </row>
    <row r="2407" spans="4:4" x14ac:dyDescent="0.25">
      <c r="D2407" s="64"/>
    </row>
    <row r="2408" spans="4:4" x14ac:dyDescent="0.25">
      <c r="D2408" s="64"/>
    </row>
    <row r="2409" spans="4:4" x14ac:dyDescent="0.25">
      <c r="D2409" s="64"/>
    </row>
    <row r="2410" spans="4:4" x14ac:dyDescent="0.25">
      <c r="D2410" s="64"/>
    </row>
    <row r="2411" spans="4:4" x14ac:dyDescent="0.25">
      <c r="D2411" s="64"/>
    </row>
    <row r="2412" spans="4:4" x14ac:dyDescent="0.25">
      <c r="D2412" s="64"/>
    </row>
    <row r="2413" spans="4:4" x14ac:dyDescent="0.25">
      <c r="D2413" s="64"/>
    </row>
    <row r="2414" spans="4:4" x14ac:dyDescent="0.25">
      <c r="D2414" s="64"/>
    </row>
    <row r="2415" spans="4:4" x14ac:dyDescent="0.25">
      <c r="D2415" s="64"/>
    </row>
    <row r="2416" spans="4:4" x14ac:dyDescent="0.25">
      <c r="D2416" s="64"/>
    </row>
    <row r="2417" spans="4:4" x14ac:dyDescent="0.25">
      <c r="D2417" s="64"/>
    </row>
    <row r="2418" spans="4:4" x14ac:dyDescent="0.25">
      <c r="D2418" s="64"/>
    </row>
    <row r="2419" spans="4:4" x14ac:dyDescent="0.25">
      <c r="D2419" s="64"/>
    </row>
    <row r="2420" spans="4:4" x14ac:dyDescent="0.25">
      <c r="D2420" s="64"/>
    </row>
    <row r="2421" spans="4:4" x14ac:dyDescent="0.25">
      <c r="D2421" s="64"/>
    </row>
    <row r="2422" spans="4:4" x14ac:dyDescent="0.25">
      <c r="D2422" s="64"/>
    </row>
    <row r="2423" spans="4:4" x14ac:dyDescent="0.25">
      <c r="D2423" s="64"/>
    </row>
    <row r="2424" spans="4:4" x14ac:dyDescent="0.25">
      <c r="D2424" s="64"/>
    </row>
    <row r="2425" spans="4:4" x14ac:dyDescent="0.25">
      <c r="D2425" s="64"/>
    </row>
    <row r="2426" spans="4:4" x14ac:dyDescent="0.25">
      <c r="D2426" s="64"/>
    </row>
    <row r="2427" spans="4:4" x14ac:dyDescent="0.25">
      <c r="D2427" s="64"/>
    </row>
    <row r="2428" spans="4:4" x14ac:dyDescent="0.25">
      <c r="D2428" s="64"/>
    </row>
    <row r="2429" spans="4:4" x14ac:dyDescent="0.25">
      <c r="D2429" s="64"/>
    </row>
    <row r="2430" spans="4:4" x14ac:dyDescent="0.25">
      <c r="D2430" s="64"/>
    </row>
    <row r="2431" spans="4:4" x14ac:dyDescent="0.25">
      <c r="D2431" s="64"/>
    </row>
    <row r="2432" spans="4:4" x14ac:dyDescent="0.25">
      <c r="D2432" s="64"/>
    </row>
    <row r="2433" spans="4:4" x14ac:dyDescent="0.25">
      <c r="D2433" s="64"/>
    </row>
    <row r="2434" spans="4:4" x14ac:dyDescent="0.25">
      <c r="D2434" s="64"/>
    </row>
    <row r="2435" spans="4:4" x14ac:dyDescent="0.25">
      <c r="D2435" s="64"/>
    </row>
    <row r="2436" spans="4:4" x14ac:dyDescent="0.25">
      <c r="D2436" s="64"/>
    </row>
    <row r="2437" spans="4:4" x14ac:dyDescent="0.25">
      <c r="D2437" s="64"/>
    </row>
    <row r="2438" spans="4:4" x14ac:dyDescent="0.25">
      <c r="D2438" s="64"/>
    </row>
    <row r="2439" spans="4:4" x14ac:dyDescent="0.25">
      <c r="D2439" s="64"/>
    </row>
    <row r="2440" spans="4:4" x14ac:dyDescent="0.25">
      <c r="D2440" s="64"/>
    </row>
    <row r="2441" spans="4:4" x14ac:dyDescent="0.25">
      <c r="D2441" s="64"/>
    </row>
    <row r="2442" spans="4:4" x14ac:dyDescent="0.25">
      <c r="D2442" s="64"/>
    </row>
    <row r="2443" spans="4:4" x14ac:dyDescent="0.25">
      <c r="D2443" s="64"/>
    </row>
    <row r="2444" spans="4:4" x14ac:dyDescent="0.25">
      <c r="D2444" s="64"/>
    </row>
    <row r="2445" spans="4:4" x14ac:dyDescent="0.25">
      <c r="D2445" s="64"/>
    </row>
    <row r="2446" spans="4:4" x14ac:dyDescent="0.25">
      <c r="D2446" s="64"/>
    </row>
    <row r="2447" spans="4:4" x14ac:dyDescent="0.25">
      <c r="D2447" s="64"/>
    </row>
    <row r="2448" spans="4:4" x14ac:dyDescent="0.25">
      <c r="D2448" s="64"/>
    </row>
    <row r="2449" spans="4:4" x14ac:dyDescent="0.25">
      <c r="D2449" s="64"/>
    </row>
    <row r="2450" spans="4:4" x14ac:dyDescent="0.25">
      <c r="D2450" s="64"/>
    </row>
    <row r="2451" spans="4:4" x14ac:dyDescent="0.25">
      <c r="D2451" s="64"/>
    </row>
    <row r="2452" spans="4:4" x14ac:dyDescent="0.25">
      <c r="D2452" s="64"/>
    </row>
    <row r="2453" spans="4:4" x14ac:dyDescent="0.25">
      <c r="D2453" s="64"/>
    </row>
    <row r="2454" spans="4:4" x14ac:dyDescent="0.25">
      <c r="D2454" s="64"/>
    </row>
    <row r="2455" spans="4:4" x14ac:dyDescent="0.25">
      <c r="D2455" s="64"/>
    </row>
    <row r="2456" spans="4:4" x14ac:dyDescent="0.25">
      <c r="D2456" s="64"/>
    </row>
    <row r="2457" spans="4:4" x14ac:dyDescent="0.25">
      <c r="D2457" s="64"/>
    </row>
    <row r="2458" spans="4:4" x14ac:dyDescent="0.25">
      <c r="D2458" s="64"/>
    </row>
    <row r="2459" spans="4:4" x14ac:dyDescent="0.25">
      <c r="D2459" s="64"/>
    </row>
    <row r="2460" spans="4:4" x14ac:dyDescent="0.25">
      <c r="D2460" s="64"/>
    </row>
    <row r="2461" spans="4:4" x14ac:dyDescent="0.25">
      <c r="D2461" s="64"/>
    </row>
    <row r="2462" spans="4:4" x14ac:dyDescent="0.25">
      <c r="D2462" s="64"/>
    </row>
    <row r="2463" spans="4:4" x14ac:dyDescent="0.25">
      <c r="D2463" s="64"/>
    </row>
    <row r="2464" spans="4:4" x14ac:dyDescent="0.25">
      <c r="D2464" s="64"/>
    </row>
    <row r="2465" spans="4:4" x14ac:dyDescent="0.25">
      <c r="D2465" s="64"/>
    </row>
    <row r="2466" spans="4:4" x14ac:dyDescent="0.25">
      <c r="D2466" s="64"/>
    </row>
    <row r="2467" spans="4:4" x14ac:dyDescent="0.25">
      <c r="D2467" s="64"/>
    </row>
    <row r="2468" spans="4:4" x14ac:dyDescent="0.25">
      <c r="D2468" s="64"/>
    </row>
    <row r="2469" spans="4:4" x14ac:dyDescent="0.25">
      <c r="D2469" s="64"/>
    </row>
    <row r="2470" spans="4:4" x14ac:dyDescent="0.25">
      <c r="D2470" s="64"/>
    </row>
    <row r="2471" spans="4:4" x14ac:dyDescent="0.25">
      <c r="D2471" s="64"/>
    </row>
    <row r="2472" spans="4:4" x14ac:dyDescent="0.25">
      <c r="D2472" s="64"/>
    </row>
    <row r="2473" spans="4:4" x14ac:dyDescent="0.25">
      <c r="D2473" s="64"/>
    </row>
    <row r="2474" spans="4:4" x14ac:dyDescent="0.25">
      <c r="D2474" s="64"/>
    </row>
    <row r="2475" spans="4:4" x14ac:dyDescent="0.25">
      <c r="D2475" s="64"/>
    </row>
    <row r="2476" spans="4:4" x14ac:dyDescent="0.25">
      <c r="D2476" s="64"/>
    </row>
    <row r="2477" spans="4:4" x14ac:dyDescent="0.25">
      <c r="D2477" s="64"/>
    </row>
    <row r="2478" spans="4:4" x14ac:dyDescent="0.25">
      <c r="D2478" s="64"/>
    </row>
    <row r="2479" spans="4:4" x14ac:dyDescent="0.25">
      <c r="D2479" s="64"/>
    </row>
    <row r="2480" spans="4:4" x14ac:dyDescent="0.25">
      <c r="D2480" s="64"/>
    </row>
    <row r="2481" spans="4:4" x14ac:dyDescent="0.25">
      <c r="D2481" s="64"/>
    </row>
    <row r="2482" spans="4:4" x14ac:dyDescent="0.25">
      <c r="D2482" s="64"/>
    </row>
    <row r="2483" spans="4:4" x14ac:dyDescent="0.25">
      <c r="D2483" s="64"/>
    </row>
    <row r="2484" spans="4:4" x14ac:dyDescent="0.25">
      <c r="D2484" s="64"/>
    </row>
    <row r="2485" spans="4:4" x14ac:dyDescent="0.25">
      <c r="D2485" s="64"/>
    </row>
    <row r="2486" spans="4:4" x14ac:dyDescent="0.25">
      <c r="D2486" s="64"/>
    </row>
    <row r="2487" spans="4:4" x14ac:dyDescent="0.25">
      <c r="D2487" s="64"/>
    </row>
    <row r="2488" spans="4:4" x14ac:dyDescent="0.25">
      <c r="D2488" s="64"/>
    </row>
    <row r="2489" spans="4:4" x14ac:dyDescent="0.25">
      <c r="D2489" s="64"/>
    </row>
    <row r="2490" spans="4:4" x14ac:dyDescent="0.25">
      <c r="D2490" s="64"/>
    </row>
    <row r="2491" spans="4:4" x14ac:dyDescent="0.25">
      <c r="D2491" s="64"/>
    </row>
    <row r="2492" spans="4:4" x14ac:dyDescent="0.25">
      <c r="D2492" s="64"/>
    </row>
    <row r="2493" spans="4:4" x14ac:dyDescent="0.25">
      <c r="D2493" s="64"/>
    </row>
    <row r="2494" spans="4:4" x14ac:dyDescent="0.25">
      <c r="D2494" s="64"/>
    </row>
    <row r="2495" spans="4:4" x14ac:dyDescent="0.25">
      <c r="D2495" s="64"/>
    </row>
    <row r="2496" spans="4:4" x14ac:dyDescent="0.25">
      <c r="D2496" s="64"/>
    </row>
    <row r="2497" spans="4:4" x14ac:dyDescent="0.25">
      <c r="D2497" s="64"/>
    </row>
    <row r="2498" spans="4:4" x14ac:dyDescent="0.25">
      <c r="D2498" s="64"/>
    </row>
    <row r="2499" spans="4:4" x14ac:dyDescent="0.25">
      <c r="D2499" s="64"/>
    </row>
    <row r="2500" spans="4:4" x14ac:dyDescent="0.25">
      <c r="D2500" s="64"/>
    </row>
    <row r="2501" spans="4:4" x14ac:dyDescent="0.25">
      <c r="D2501" s="64"/>
    </row>
    <row r="2502" spans="4:4" x14ac:dyDescent="0.25">
      <c r="D2502" s="64"/>
    </row>
    <row r="2503" spans="4:4" x14ac:dyDescent="0.25">
      <c r="D2503" s="64"/>
    </row>
    <row r="2504" spans="4:4" x14ac:dyDescent="0.25">
      <c r="D2504" s="64"/>
    </row>
    <row r="2505" spans="4:4" x14ac:dyDescent="0.25">
      <c r="D2505" s="64"/>
    </row>
    <row r="2506" spans="4:4" x14ac:dyDescent="0.25">
      <c r="D2506" s="64"/>
    </row>
    <row r="2507" spans="4:4" x14ac:dyDescent="0.25">
      <c r="D2507" s="64"/>
    </row>
    <row r="2508" spans="4:4" x14ac:dyDescent="0.25">
      <c r="D2508" s="64"/>
    </row>
    <row r="2509" spans="4:4" x14ac:dyDescent="0.25">
      <c r="D2509" s="64"/>
    </row>
    <row r="2510" spans="4:4" x14ac:dyDescent="0.25">
      <c r="D2510" s="64"/>
    </row>
    <row r="2511" spans="4:4" x14ac:dyDescent="0.25">
      <c r="D2511" s="64"/>
    </row>
    <row r="2512" spans="4:4" x14ac:dyDescent="0.25">
      <c r="D2512" s="64"/>
    </row>
    <row r="2513" spans="4:4" x14ac:dyDescent="0.25">
      <c r="D2513" s="64"/>
    </row>
    <row r="2514" spans="4:4" x14ac:dyDescent="0.25">
      <c r="D2514" s="64"/>
    </row>
    <row r="2515" spans="4:4" x14ac:dyDescent="0.25">
      <c r="D2515" s="64"/>
    </row>
    <row r="2516" spans="4:4" x14ac:dyDescent="0.25">
      <c r="D2516" s="64"/>
    </row>
    <row r="2517" spans="4:4" x14ac:dyDescent="0.25">
      <c r="D2517" s="64"/>
    </row>
    <row r="2518" spans="4:4" x14ac:dyDescent="0.25">
      <c r="D2518" s="64"/>
    </row>
    <row r="2519" spans="4:4" x14ac:dyDescent="0.25">
      <c r="D2519" s="64"/>
    </row>
    <row r="2520" spans="4:4" x14ac:dyDescent="0.25">
      <c r="D2520" s="64"/>
    </row>
    <row r="2521" spans="4:4" x14ac:dyDescent="0.25">
      <c r="D2521" s="64"/>
    </row>
    <row r="2522" spans="4:4" x14ac:dyDescent="0.25">
      <c r="D2522" s="64"/>
    </row>
    <row r="2523" spans="4:4" x14ac:dyDescent="0.25">
      <c r="D2523" s="64"/>
    </row>
    <row r="2524" spans="4:4" x14ac:dyDescent="0.25">
      <c r="D2524" s="64"/>
    </row>
    <row r="2525" spans="4:4" x14ac:dyDescent="0.25">
      <c r="D2525" s="64"/>
    </row>
    <row r="2526" spans="4:4" x14ac:dyDescent="0.25">
      <c r="D2526" s="64"/>
    </row>
    <row r="2527" spans="4:4" x14ac:dyDescent="0.25">
      <c r="D2527" s="64"/>
    </row>
    <row r="2528" spans="4:4" x14ac:dyDescent="0.25">
      <c r="D2528" s="64"/>
    </row>
    <row r="2529" spans="4:4" x14ac:dyDescent="0.25">
      <c r="D2529" s="64"/>
    </row>
    <row r="2530" spans="4:4" x14ac:dyDescent="0.25">
      <c r="D2530" s="64"/>
    </row>
    <row r="2531" spans="4:4" x14ac:dyDescent="0.25">
      <c r="D2531" s="64"/>
    </row>
    <row r="2532" spans="4:4" x14ac:dyDescent="0.25">
      <c r="D2532" s="64"/>
    </row>
    <row r="2533" spans="4:4" x14ac:dyDescent="0.25">
      <c r="D2533" s="64"/>
    </row>
    <row r="2534" spans="4:4" x14ac:dyDescent="0.25">
      <c r="D2534" s="64"/>
    </row>
    <row r="2535" spans="4:4" x14ac:dyDescent="0.25">
      <c r="D2535" s="64"/>
    </row>
    <row r="2536" spans="4:4" x14ac:dyDescent="0.25">
      <c r="D2536" s="64"/>
    </row>
    <row r="2537" spans="4:4" x14ac:dyDescent="0.25">
      <c r="D2537" s="64"/>
    </row>
    <row r="2538" spans="4:4" x14ac:dyDescent="0.25">
      <c r="D2538" s="64"/>
    </row>
    <row r="2539" spans="4:4" x14ac:dyDescent="0.25">
      <c r="D2539" s="64"/>
    </row>
    <row r="2540" spans="4:4" x14ac:dyDescent="0.25">
      <c r="D2540" s="64"/>
    </row>
    <row r="2541" spans="4:4" x14ac:dyDescent="0.25">
      <c r="D2541" s="64"/>
    </row>
    <row r="2542" spans="4:4" x14ac:dyDescent="0.25">
      <c r="D2542" s="64"/>
    </row>
    <row r="2543" spans="4:4" x14ac:dyDescent="0.25">
      <c r="D2543" s="64"/>
    </row>
    <row r="2544" spans="4:4" x14ac:dyDescent="0.25">
      <c r="D2544" s="64"/>
    </row>
    <row r="2545" spans="4:4" x14ac:dyDescent="0.25">
      <c r="D2545" s="64"/>
    </row>
    <row r="2546" spans="4:4" x14ac:dyDescent="0.25">
      <c r="D2546" s="64"/>
    </row>
    <row r="2547" spans="4:4" x14ac:dyDescent="0.25">
      <c r="D2547" s="64"/>
    </row>
    <row r="2548" spans="4:4" x14ac:dyDescent="0.25">
      <c r="D2548" s="64"/>
    </row>
    <row r="2549" spans="4:4" x14ac:dyDescent="0.25">
      <c r="D2549" s="64"/>
    </row>
    <row r="2550" spans="4:4" x14ac:dyDescent="0.25">
      <c r="D2550" s="64"/>
    </row>
    <row r="2551" spans="4:4" x14ac:dyDescent="0.25">
      <c r="D2551" s="64"/>
    </row>
    <row r="2552" spans="4:4" x14ac:dyDescent="0.25">
      <c r="D2552" s="64"/>
    </row>
    <row r="2553" spans="4:4" x14ac:dyDescent="0.25">
      <c r="D2553" s="64"/>
    </row>
    <row r="2554" spans="4:4" x14ac:dyDescent="0.25">
      <c r="D2554" s="64"/>
    </row>
    <row r="2555" spans="4:4" x14ac:dyDescent="0.25">
      <c r="D2555" s="64"/>
    </row>
    <row r="2556" spans="4:4" x14ac:dyDescent="0.25">
      <c r="D2556" s="64"/>
    </row>
    <row r="2557" spans="4:4" x14ac:dyDescent="0.25">
      <c r="D2557" s="64"/>
    </row>
    <row r="2558" spans="4:4" x14ac:dyDescent="0.25">
      <c r="D2558" s="64"/>
    </row>
    <row r="2559" spans="4:4" x14ac:dyDescent="0.25">
      <c r="D2559" s="64"/>
    </row>
    <row r="2560" spans="4:4" x14ac:dyDescent="0.25">
      <c r="D2560" s="64"/>
    </row>
    <row r="2561" spans="4:4" x14ac:dyDescent="0.25">
      <c r="D2561" s="64"/>
    </row>
    <row r="2562" spans="4:4" x14ac:dyDescent="0.25">
      <c r="D2562" s="64"/>
    </row>
    <row r="2563" spans="4:4" x14ac:dyDescent="0.25">
      <c r="D2563" s="64"/>
    </row>
    <row r="2564" spans="4:4" x14ac:dyDescent="0.25">
      <c r="D2564" s="64"/>
    </row>
    <row r="2565" spans="4:4" x14ac:dyDescent="0.25">
      <c r="D2565" s="64"/>
    </row>
    <row r="2566" spans="4:4" x14ac:dyDescent="0.25">
      <c r="D2566" s="64"/>
    </row>
    <row r="2567" spans="4:4" x14ac:dyDescent="0.25">
      <c r="D2567" s="64"/>
    </row>
    <row r="2568" spans="4:4" x14ac:dyDescent="0.25">
      <c r="D2568" s="64"/>
    </row>
    <row r="2569" spans="4:4" x14ac:dyDescent="0.25">
      <c r="D2569" s="64"/>
    </row>
    <row r="2570" spans="4:4" x14ac:dyDescent="0.25">
      <c r="D2570" s="64"/>
    </row>
    <row r="2571" spans="4:4" x14ac:dyDescent="0.25">
      <c r="D2571" s="64"/>
    </row>
    <row r="2572" spans="4:4" x14ac:dyDescent="0.25">
      <c r="D2572" s="64"/>
    </row>
    <row r="2573" spans="4:4" x14ac:dyDescent="0.25">
      <c r="D2573" s="64"/>
    </row>
    <row r="2574" spans="4:4" x14ac:dyDescent="0.25">
      <c r="D2574" s="64"/>
    </row>
    <row r="2575" spans="4:4" x14ac:dyDescent="0.25">
      <c r="D2575" s="64"/>
    </row>
    <row r="2576" spans="4:4" x14ac:dyDescent="0.25">
      <c r="D2576" s="64"/>
    </row>
    <row r="2577" spans="4:4" x14ac:dyDescent="0.25">
      <c r="D2577" s="64"/>
    </row>
    <row r="2578" spans="4:4" x14ac:dyDescent="0.25">
      <c r="D2578" s="64"/>
    </row>
    <row r="2579" spans="4:4" x14ac:dyDescent="0.25">
      <c r="D2579" s="64"/>
    </row>
    <row r="2580" spans="4:4" x14ac:dyDescent="0.25">
      <c r="D2580" s="64"/>
    </row>
    <row r="2581" spans="4:4" x14ac:dyDescent="0.25">
      <c r="D2581" s="64"/>
    </row>
    <row r="2582" spans="4:4" x14ac:dyDescent="0.25">
      <c r="D2582" s="64"/>
    </row>
    <row r="2583" spans="4:4" x14ac:dyDescent="0.25">
      <c r="D2583" s="64"/>
    </row>
    <row r="2584" spans="4:4" x14ac:dyDescent="0.25">
      <c r="D2584" s="64"/>
    </row>
    <row r="2585" spans="4:4" x14ac:dyDescent="0.25">
      <c r="D2585" s="64"/>
    </row>
    <row r="2586" spans="4:4" x14ac:dyDescent="0.25">
      <c r="D2586" s="64"/>
    </row>
    <row r="2587" spans="4:4" x14ac:dyDescent="0.25">
      <c r="D2587" s="64"/>
    </row>
    <row r="2588" spans="4:4" x14ac:dyDescent="0.25">
      <c r="D2588" s="64"/>
    </row>
    <row r="2589" spans="4:4" x14ac:dyDescent="0.25">
      <c r="D2589" s="64"/>
    </row>
    <row r="2590" spans="4:4" x14ac:dyDescent="0.25">
      <c r="D2590" s="64"/>
    </row>
    <row r="2591" spans="4:4" x14ac:dyDescent="0.25">
      <c r="D2591" s="64"/>
    </row>
    <row r="2592" spans="4:4" x14ac:dyDescent="0.25">
      <c r="D2592" s="64"/>
    </row>
    <row r="2593" spans="4:4" x14ac:dyDescent="0.25">
      <c r="D2593" s="64"/>
    </row>
    <row r="2594" spans="4:4" x14ac:dyDescent="0.25">
      <c r="D2594" s="64"/>
    </row>
    <row r="2595" spans="4:4" x14ac:dyDescent="0.25">
      <c r="D2595" s="64"/>
    </row>
    <row r="2596" spans="4:4" x14ac:dyDescent="0.25">
      <c r="D2596" s="64"/>
    </row>
    <row r="2597" spans="4:4" x14ac:dyDescent="0.25">
      <c r="D2597" s="64"/>
    </row>
    <row r="2598" spans="4:4" x14ac:dyDescent="0.25">
      <c r="D2598" s="64"/>
    </row>
    <row r="2599" spans="4:4" x14ac:dyDescent="0.25">
      <c r="D2599" s="64"/>
    </row>
    <row r="2600" spans="4:4" x14ac:dyDescent="0.25">
      <c r="D2600" s="64"/>
    </row>
    <row r="2601" spans="4:4" x14ac:dyDescent="0.25">
      <c r="D2601" s="64"/>
    </row>
    <row r="2602" spans="4:4" x14ac:dyDescent="0.25">
      <c r="D2602" s="64"/>
    </row>
    <row r="2603" spans="4:4" x14ac:dyDescent="0.25">
      <c r="D2603" s="64"/>
    </row>
    <row r="2604" spans="4:4" x14ac:dyDescent="0.25">
      <c r="D2604" s="64"/>
    </row>
    <row r="2605" spans="4:4" x14ac:dyDescent="0.25">
      <c r="D2605" s="64"/>
    </row>
    <row r="2606" spans="4:4" x14ac:dyDescent="0.25">
      <c r="D2606" s="64"/>
    </row>
    <row r="2607" spans="4:4" x14ac:dyDescent="0.25">
      <c r="D2607" s="64"/>
    </row>
    <row r="2608" spans="4:4" x14ac:dyDescent="0.25">
      <c r="D2608" s="64"/>
    </row>
    <row r="2609" spans="4:4" x14ac:dyDescent="0.25">
      <c r="D2609" s="64"/>
    </row>
    <row r="2610" spans="4:4" x14ac:dyDescent="0.25">
      <c r="D2610" s="64"/>
    </row>
    <row r="2611" spans="4:4" x14ac:dyDescent="0.25">
      <c r="D2611" s="64"/>
    </row>
    <row r="2612" spans="4:4" x14ac:dyDescent="0.25">
      <c r="D2612" s="64"/>
    </row>
    <row r="2613" spans="4:4" x14ac:dyDescent="0.25">
      <c r="D2613" s="64"/>
    </row>
    <row r="2614" spans="4:4" x14ac:dyDescent="0.25">
      <c r="D2614" s="64"/>
    </row>
    <row r="2615" spans="4:4" x14ac:dyDescent="0.25">
      <c r="D2615" s="64"/>
    </row>
    <row r="2616" spans="4:4" x14ac:dyDescent="0.25">
      <c r="D2616" s="64"/>
    </row>
    <row r="2617" spans="4:4" x14ac:dyDescent="0.25">
      <c r="D2617" s="64"/>
    </row>
    <row r="2618" spans="4:4" x14ac:dyDescent="0.25">
      <c r="D2618" s="64"/>
    </row>
    <row r="2619" spans="4:4" x14ac:dyDescent="0.25">
      <c r="D2619" s="64"/>
    </row>
    <row r="2620" spans="4:4" x14ac:dyDescent="0.25">
      <c r="D2620" s="64"/>
    </row>
    <row r="2621" spans="4:4" x14ac:dyDescent="0.25">
      <c r="D2621" s="64"/>
    </row>
    <row r="2622" spans="4:4" x14ac:dyDescent="0.25">
      <c r="D2622" s="64"/>
    </row>
    <row r="2623" spans="4:4" x14ac:dyDescent="0.25">
      <c r="D2623" s="64"/>
    </row>
    <row r="2624" spans="4:4" x14ac:dyDescent="0.25">
      <c r="D2624" s="64"/>
    </row>
    <row r="2625" spans="4:4" x14ac:dyDescent="0.25">
      <c r="D2625" s="64"/>
    </row>
    <row r="2626" spans="4:4" x14ac:dyDescent="0.25">
      <c r="D2626" s="64"/>
    </row>
    <row r="2627" spans="4:4" x14ac:dyDescent="0.25">
      <c r="D2627" s="64"/>
    </row>
    <row r="2628" spans="4:4" x14ac:dyDescent="0.25">
      <c r="D2628" s="64"/>
    </row>
    <row r="2629" spans="4:4" x14ac:dyDescent="0.25">
      <c r="D2629" s="64"/>
    </row>
    <row r="2630" spans="4:4" x14ac:dyDescent="0.25">
      <c r="D2630" s="64"/>
    </row>
    <row r="2631" spans="4:4" x14ac:dyDescent="0.25">
      <c r="D2631" s="64"/>
    </row>
    <row r="2632" spans="4:4" x14ac:dyDescent="0.25">
      <c r="D2632" s="64"/>
    </row>
    <row r="2633" spans="4:4" x14ac:dyDescent="0.25">
      <c r="D2633" s="64"/>
    </row>
    <row r="2634" spans="4:4" x14ac:dyDescent="0.25">
      <c r="D2634" s="64"/>
    </row>
    <row r="2635" spans="4:4" x14ac:dyDescent="0.25">
      <c r="D2635" s="64"/>
    </row>
    <row r="2636" spans="4:4" x14ac:dyDescent="0.25">
      <c r="D2636" s="64"/>
    </row>
    <row r="2637" spans="4:4" x14ac:dyDescent="0.25">
      <c r="D2637" s="64"/>
    </row>
    <row r="2638" spans="4:4" x14ac:dyDescent="0.25">
      <c r="D2638" s="64"/>
    </row>
    <row r="2639" spans="4:4" x14ac:dyDescent="0.25">
      <c r="D2639" s="64"/>
    </row>
    <row r="2640" spans="4:4" x14ac:dyDescent="0.25">
      <c r="D2640" s="64"/>
    </row>
    <row r="2641" spans="4:4" x14ac:dyDescent="0.25">
      <c r="D2641" s="64"/>
    </row>
    <row r="2642" spans="4:4" x14ac:dyDescent="0.25">
      <c r="D2642" s="64"/>
    </row>
    <row r="2643" spans="4:4" x14ac:dyDescent="0.25">
      <c r="D2643" s="64"/>
    </row>
    <row r="2644" spans="4:4" x14ac:dyDescent="0.25">
      <c r="D2644" s="64"/>
    </row>
    <row r="2645" spans="4:4" x14ac:dyDescent="0.25">
      <c r="D2645" s="64"/>
    </row>
    <row r="2646" spans="4:4" x14ac:dyDescent="0.25">
      <c r="D2646" s="64"/>
    </row>
    <row r="2647" spans="4:4" x14ac:dyDescent="0.25">
      <c r="D2647" s="64"/>
    </row>
    <row r="2648" spans="4:4" x14ac:dyDescent="0.25">
      <c r="D2648" s="64"/>
    </row>
    <row r="2649" spans="4:4" x14ac:dyDescent="0.25">
      <c r="D2649" s="64"/>
    </row>
    <row r="2650" spans="4:4" x14ac:dyDescent="0.25">
      <c r="D2650" s="64"/>
    </row>
    <row r="2651" spans="4:4" x14ac:dyDescent="0.25">
      <c r="D2651" s="64"/>
    </row>
    <row r="2652" spans="4:4" x14ac:dyDescent="0.25">
      <c r="D2652" s="64"/>
    </row>
    <row r="2653" spans="4:4" x14ac:dyDescent="0.25">
      <c r="D2653" s="64"/>
    </row>
    <row r="2654" spans="4:4" x14ac:dyDescent="0.25">
      <c r="D2654" s="64"/>
    </row>
    <row r="2655" spans="4:4" x14ac:dyDescent="0.25">
      <c r="D2655" s="64"/>
    </row>
    <row r="2656" spans="4:4" x14ac:dyDescent="0.25">
      <c r="D2656" s="64"/>
    </row>
    <row r="2657" spans="4:4" x14ac:dyDescent="0.25">
      <c r="D2657" s="64"/>
    </row>
    <row r="2658" spans="4:4" x14ac:dyDescent="0.25">
      <c r="D2658" s="64"/>
    </row>
    <row r="2659" spans="4:4" x14ac:dyDescent="0.25">
      <c r="D2659" s="64"/>
    </row>
    <row r="2660" spans="4:4" x14ac:dyDescent="0.25">
      <c r="D2660" s="64"/>
    </row>
    <row r="2661" spans="4:4" x14ac:dyDescent="0.25">
      <c r="D2661" s="64"/>
    </row>
    <row r="2662" spans="4:4" x14ac:dyDescent="0.25">
      <c r="D2662" s="64"/>
    </row>
    <row r="2663" spans="4:4" x14ac:dyDescent="0.25">
      <c r="D2663" s="64"/>
    </row>
    <row r="2664" spans="4:4" x14ac:dyDescent="0.25">
      <c r="D2664" s="64"/>
    </row>
    <row r="2665" spans="4:4" x14ac:dyDescent="0.25">
      <c r="D2665" s="64"/>
    </row>
    <row r="2666" spans="4:4" x14ac:dyDescent="0.25">
      <c r="D2666" s="64"/>
    </row>
    <row r="2667" spans="4:4" x14ac:dyDescent="0.25">
      <c r="D2667" s="64"/>
    </row>
    <row r="2668" spans="4:4" x14ac:dyDescent="0.25">
      <c r="D2668" s="64"/>
    </row>
    <row r="2669" spans="4:4" x14ac:dyDescent="0.25">
      <c r="D2669" s="64"/>
    </row>
    <row r="2670" spans="4:4" x14ac:dyDescent="0.25">
      <c r="D2670" s="64"/>
    </row>
    <row r="2671" spans="4:4" x14ac:dyDescent="0.25">
      <c r="D2671" s="64"/>
    </row>
    <row r="2672" spans="4:4" x14ac:dyDescent="0.25">
      <c r="D2672" s="64"/>
    </row>
    <row r="2673" spans="4:4" x14ac:dyDescent="0.25">
      <c r="D2673" s="64"/>
    </row>
    <row r="2674" spans="4:4" x14ac:dyDescent="0.25">
      <c r="D2674" s="64"/>
    </row>
    <row r="2675" spans="4:4" x14ac:dyDescent="0.25">
      <c r="D2675" s="64"/>
    </row>
    <row r="2676" spans="4:4" x14ac:dyDescent="0.25">
      <c r="D2676" s="64"/>
    </row>
    <row r="2677" spans="4:4" x14ac:dyDescent="0.25">
      <c r="D2677" s="64"/>
    </row>
    <row r="2678" spans="4:4" x14ac:dyDescent="0.25">
      <c r="D2678" s="64"/>
    </row>
    <row r="2679" spans="4:4" x14ac:dyDescent="0.25">
      <c r="D2679" s="64"/>
    </row>
    <row r="2680" spans="4:4" x14ac:dyDescent="0.25">
      <c r="D2680" s="64"/>
    </row>
    <row r="2681" spans="4:4" x14ac:dyDescent="0.25">
      <c r="D2681" s="64"/>
    </row>
    <row r="2682" spans="4:4" x14ac:dyDescent="0.25">
      <c r="D2682" s="64"/>
    </row>
    <row r="2683" spans="4:4" x14ac:dyDescent="0.25">
      <c r="D2683" s="64"/>
    </row>
    <row r="2684" spans="4:4" x14ac:dyDescent="0.25">
      <c r="D2684" s="64"/>
    </row>
    <row r="2685" spans="4:4" x14ac:dyDescent="0.25">
      <c r="D2685" s="64"/>
    </row>
    <row r="2686" spans="4:4" x14ac:dyDescent="0.25">
      <c r="D2686" s="64"/>
    </row>
    <row r="2687" spans="4:4" x14ac:dyDescent="0.25">
      <c r="D2687" s="64"/>
    </row>
    <row r="2688" spans="4:4" x14ac:dyDescent="0.25">
      <c r="D2688" s="64"/>
    </row>
    <row r="2689" spans="4:4" x14ac:dyDescent="0.25">
      <c r="D2689" s="64"/>
    </row>
    <row r="2690" spans="4:4" x14ac:dyDescent="0.25">
      <c r="D2690" s="64"/>
    </row>
    <row r="2691" spans="4:4" x14ac:dyDescent="0.25">
      <c r="D2691" s="64"/>
    </row>
    <row r="2692" spans="4:4" x14ac:dyDescent="0.25">
      <c r="D2692" s="64"/>
    </row>
    <row r="2693" spans="4:4" x14ac:dyDescent="0.25">
      <c r="D2693" s="64"/>
    </row>
    <row r="2694" spans="4:4" x14ac:dyDescent="0.25">
      <c r="D2694" s="64"/>
    </row>
    <row r="2695" spans="4:4" x14ac:dyDescent="0.25">
      <c r="D2695" s="64"/>
    </row>
    <row r="2696" spans="4:4" x14ac:dyDescent="0.25">
      <c r="D2696" s="64"/>
    </row>
    <row r="2697" spans="4:4" x14ac:dyDescent="0.25">
      <c r="D2697" s="64"/>
    </row>
    <row r="2698" spans="4:4" x14ac:dyDescent="0.25">
      <c r="D2698" s="64"/>
    </row>
    <row r="2699" spans="4:4" x14ac:dyDescent="0.25">
      <c r="D2699" s="64"/>
    </row>
    <row r="2700" spans="4:4" x14ac:dyDescent="0.25">
      <c r="D2700" s="64"/>
    </row>
    <row r="2701" spans="4:4" x14ac:dyDescent="0.25">
      <c r="D2701" s="64"/>
    </row>
    <row r="2702" spans="4:4" x14ac:dyDescent="0.25">
      <c r="D2702" s="64"/>
    </row>
    <row r="2703" spans="4:4" x14ac:dyDescent="0.25">
      <c r="D2703" s="64"/>
    </row>
    <row r="2704" spans="4:4" x14ac:dyDescent="0.25">
      <c r="D2704" s="64"/>
    </row>
    <row r="2705" spans="4:4" x14ac:dyDescent="0.25">
      <c r="D2705" s="64"/>
    </row>
    <row r="2706" spans="4:4" x14ac:dyDescent="0.25">
      <c r="D2706" s="64"/>
    </row>
    <row r="2707" spans="4:4" x14ac:dyDescent="0.25">
      <c r="D2707" s="64"/>
    </row>
    <row r="2708" spans="4:4" x14ac:dyDescent="0.25">
      <c r="D2708" s="64"/>
    </row>
    <row r="2709" spans="4:4" x14ac:dyDescent="0.25">
      <c r="D2709" s="64"/>
    </row>
    <row r="2710" spans="4:4" x14ac:dyDescent="0.25">
      <c r="D2710" s="64"/>
    </row>
    <row r="2711" spans="4:4" x14ac:dyDescent="0.25">
      <c r="D2711" s="64"/>
    </row>
    <row r="2712" spans="4:4" x14ac:dyDescent="0.25">
      <c r="D2712" s="64"/>
    </row>
    <row r="2713" spans="4:4" x14ac:dyDescent="0.25">
      <c r="D2713" s="64"/>
    </row>
    <row r="2714" spans="4:4" x14ac:dyDescent="0.25">
      <c r="D2714" s="64"/>
    </row>
    <row r="2715" spans="4:4" x14ac:dyDescent="0.25">
      <c r="D2715" s="64"/>
    </row>
    <row r="2716" spans="4:4" x14ac:dyDescent="0.25">
      <c r="D2716" s="64"/>
    </row>
    <row r="2717" spans="4:4" x14ac:dyDescent="0.25">
      <c r="D2717" s="64"/>
    </row>
    <row r="2718" spans="4:4" x14ac:dyDescent="0.25">
      <c r="D2718" s="64"/>
    </row>
    <row r="2719" spans="4:4" x14ac:dyDescent="0.25">
      <c r="D2719" s="64"/>
    </row>
    <row r="2720" spans="4:4" x14ac:dyDescent="0.25">
      <c r="D2720" s="64"/>
    </row>
    <row r="2721" spans="4:4" x14ac:dyDescent="0.25">
      <c r="D2721" s="64"/>
    </row>
    <row r="2722" spans="4:4" x14ac:dyDescent="0.25">
      <c r="D2722" s="64"/>
    </row>
    <row r="2723" spans="4:4" x14ac:dyDescent="0.25">
      <c r="D2723" s="64"/>
    </row>
    <row r="2724" spans="4:4" x14ac:dyDescent="0.25">
      <c r="D2724" s="64"/>
    </row>
    <row r="2725" spans="4:4" x14ac:dyDescent="0.25">
      <c r="D2725" s="64"/>
    </row>
    <row r="2726" spans="4:4" x14ac:dyDescent="0.25">
      <c r="D2726" s="64"/>
    </row>
    <row r="2727" spans="4:4" x14ac:dyDescent="0.25">
      <c r="D2727" s="64"/>
    </row>
    <row r="2728" spans="4:4" x14ac:dyDescent="0.25">
      <c r="D2728" s="64"/>
    </row>
    <row r="2729" spans="4:4" x14ac:dyDescent="0.25">
      <c r="D2729" s="64"/>
    </row>
    <row r="2730" spans="4:4" x14ac:dyDescent="0.25">
      <c r="D2730" s="64"/>
    </row>
    <row r="2731" spans="4:4" x14ac:dyDescent="0.25">
      <c r="D2731" s="64"/>
    </row>
    <row r="2732" spans="4:4" x14ac:dyDescent="0.25">
      <c r="D2732" s="64"/>
    </row>
    <row r="2733" spans="4:4" x14ac:dyDescent="0.25">
      <c r="D2733" s="64"/>
    </row>
    <row r="2734" spans="4:4" x14ac:dyDescent="0.25">
      <c r="D2734" s="64"/>
    </row>
    <row r="2735" spans="4:4" x14ac:dyDescent="0.25">
      <c r="D2735" s="64"/>
    </row>
    <row r="2736" spans="4:4" x14ac:dyDescent="0.25">
      <c r="D2736" s="64"/>
    </row>
    <row r="2737" spans="4:4" x14ac:dyDescent="0.25">
      <c r="D2737" s="64"/>
    </row>
    <row r="2738" spans="4:4" x14ac:dyDescent="0.25">
      <c r="D2738" s="64"/>
    </row>
    <row r="2739" spans="4:4" x14ac:dyDescent="0.25">
      <c r="D2739" s="64"/>
    </row>
    <row r="2740" spans="4:4" x14ac:dyDescent="0.25">
      <c r="D2740" s="64"/>
    </row>
    <row r="2741" spans="4:4" x14ac:dyDescent="0.25">
      <c r="D2741" s="64"/>
    </row>
    <row r="2742" spans="4:4" x14ac:dyDescent="0.25">
      <c r="D2742" s="64"/>
    </row>
    <row r="2743" spans="4:4" x14ac:dyDescent="0.25">
      <c r="D2743" s="64"/>
    </row>
    <row r="2744" spans="4:4" x14ac:dyDescent="0.25">
      <c r="D2744" s="64"/>
    </row>
    <row r="2745" spans="4:4" x14ac:dyDescent="0.25">
      <c r="D2745" s="64"/>
    </row>
    <row r="2746" spans="4:4" x14ac:dyDescent="0.25">
      <c r="D2746" s="64"/>
    </row>
    <row r="2747" spans="4:4" x14ac:dyDescent="0.25">
      <c r="D2747" s="64"/>
    </row>
    <row r="2748" spans="4:4" x14ac:dyDescent="0.25">
      <c r="D2748" s="64"/>
    </row>
    <row r="2749" spans="4:4" x14ac:dyDescent="0.25">
      <c r="D2749" s="64"/>
    </row>
    <row r="2750" spans="4:4" x14ac:dyDescent="0.25">
      <c r="D2750" s="64"/>
    </row>
    <row r="2751" spans="4:4" x14ac:dyDescent="0.25">
      <c r="D2751" s="64"/>
    </row>
    <row r="2752" spans="4:4" x14ac:dyDescent="0.25">
      <c r="D2752" s="64"/>
    </row>
    <row r="2753" spans="4:4" x14ac:dyDescent="0.25">
      <c r="D2753" s="64"/>
    </row>
    <row r="2754" spans="4:4" x14ac:dyDescent="0.25">
      <c r="D2754" s="64"/>
    </row>
    <row r="2755" spans="4:4" x14ac:dyDescent="0.25">
      <c r="D2755" s="64"/>
    </row>
    <row r="2756" spans="4:4" x14ac:dyDescent="0.25">
      <c r="D2756" s="64"/>
    </row>
    <row r="2757" spans="4:4" x14ac:dyDescent="0.25">
      <c r="D2757" s="64"/>
    </row>
    <row r="2758" spans="4:4" x14ac:dyDescent="0.25">
      <c r="D2758" s="64"/>
    </row>
    <row r="2759" spans="4:4" x14ac:dyDescent="0.25">
      <c r="D2759" s="64"/>
    </row>
    <row r="2760" spans="4:4" x14ac:dyDescent="0.25">
      <c r="D2760" s="64"/>
    </row>
    <row r="2761" spans="4:4" x14ac:dyDescent="0.25">
      <c r="D2761" s="64"/>
    </row>
    <row r="2762" spans="4:4" x14ac:dyDescent="0.25">
      <c r="D2762" s="64"/>
    </row>
    <row r="2763" spans="4:4" x14ac:dyDescent="0.25">
      <c r="D2763" s="64"/>
    </row>
    <row r="2764" spans="4:4" x14ac:dyDescent="0.25">
      <c r="D2764" s="64"/>
    </row>
    <row r="2765" spans="4:4" x14ac:dyDescent="0.25">
      <c r="D2765" s="64"/>
    </row>
    <row r="2766" spans="4:4" x14ac:dyDescent="0.25">
      <c r="D2766" s="64"/>
    </row>
    <row r="2767" spans="4:4" x14ac:dyDescent="0.25">
      <c r="D2767" s="64"/>
    </row>
    <row r="2768" spans="4:4" x14ac:dyDescent="0.25">
      <c r="D2768" s="64"/>
    </row>
    <row r="2769" spans="4:4" x14ac:dyDescent="0.25">
      <c r="D2769" s="64"/>
    </row>
    <row r="2770" spans="4:4" x14ac:dyDescent="0.25">
      <c r="D2770" s="64"/>
    </row>
    <row r="2771" spans="4:4" x14ac:dyDescent="0.25">
      <c r="D2771" s="64"/>
    </row>
    <row r="2772" spans="4:4" x14ac:dyDescent="0.25">
      <c r="D2772" s="64"/>
    </row>
    <row r="2773" spans="4:4" x14ac:dyDescent="0.25">
      <c r="D2773" s="64"/>
    </row>
    <row r="2774" spans="4:4" x14ac:dyDescent="0.25">
      <c r="D2774" s="64"/>
    </row>
    <row r="2775" spans="4:4" x14ac:dyDescent="0.25">
      <c r="D2775" s="64"/>
    </row>
    <row r="2776" spans="4:4" x14ac:dyDescent="0.25">
      <c r="D2776" s="64"/>
    </row>
    <row r="2777" spans="4:4" x14ac:dyDescent="0.25">
      <c r="D2777" s="64"/>
    </row>
    <row r="2778" spans="4:4" x14ac:dyDescent="0.25">
      <c r="D2778" s="64"/>
    </row>
    <row r="2779" spans="4:4" x14ac:dyDescent="0.25">
      <c r="D2779" s="64"/>
    </row>
    <row r="2780" spans="4:4" x14ac:dyDescent="0.25">
      <c r="D2780" s="64"/>
    </row>
    <row r="2781" spans="4:4" x14ac:dyDescent="0.25">
      <c r="D2781" s="64"/>
    </row>
    <row r="2782" spans="4:4" x14ac:dyDescent="0.25">
      <c r="D2782" s="64"/>
    </row>
    <row r="2783" spans="4:4" x14ac:dyDescent="0.25">
      <c r="D2783" s="64"/>
    </row>
    <row r="2784" spans="4:4" x14ac:dyDescent="0.25">
      <c r="D2784" s="64"/>
    </row>
    <row r="2785" spans="4:4" x14ac:dyDescent="0.25">
      <c r="D2785" s="64"/>
    </row>
    <row r="2786" spans="4:4" x14ac:dyDescent="0.25">
      <c r="D2786" s="64"/>
    </row>
    <row r="2787" spans="4:4" x14ac:dyDescent="0.25">
      <c r="D2787" s="64"/>
    </row>
    <row r="2788" spans="4:4" x14ac:dyDescent="0.25">
      <c r="D2788" s="64"/>
    </row>
    <row r="2789" spans="4:4" x14ac:dyDescent="0.25">
      <c r="D2789" s="64"/>
    </row>
    <row r="2790" spans="4:4" x14ac:dyDescent="0.25">
      <c r="D2790" s="64"/>
    </row>
    <row r="2791" spans="4:4" x14ac:dyDescent="0.25">
      <c r="D2791" s="64"/>
    </row>
    <row r="2792" spans="4:4" x14ac:dyDescent="0.25">
      <c r="D2792" s="64"/>
    </row>
    <row r="2793" spans="4:4" x14ac:dyDescent="0.25">
      <c r="D2793" s="64"/>
    </row>
    <row r="2794" spans="4:4" x14ac:dyDescent="0.25">
      <c r="D2794" s="64"/>
    </row>
    <row r="2795" spans="4:4" x14ac:dyDescent="0.25">
      <c r="D2795" s="64"/>
    </row>
    <row r="2796" spans="4:4" x14ac:dyDescent="0.25">
      <c r="D2796" s="64"/>
    </row>
    <row r="2797" spans="4:4" x14ac:dyDescent="0.25">
      <c r="D2797" s="64"/>
    </row>
    <row r="2798" spans="4:4" x14ac:dyDescent="0.25">
      <c r="D2798" s="64"/>
    </row>
    <row r="2799" spans="4:4" x14ac:dyDescent="0.25">
      <c r="D2799" s="64"/>
    </row>
    <row r="2800" spans="4:4" x14ac:dyDescent="0.25">
      <c r="D2800" s="64"/>
    </row>
    <row r="2801" spans="4:4" x14ac:dyDescent="0.25">
      <c r="D2801" s="64"/>
    </row>
    <row r="2802" spans="4:4" x14ac:dyDescent="0.25">
      <c r="D2802" s="64"/>
    </row>
    <row r="2803" spans="4:4" x14ac:dyDescent="0.25">
      <c r="D2803" s="64"/>
    </row>
    <row r="2804" spans="4:4" x14ac:dyDescent="0.25">
      <c r="D2804" s="64"/>
    </row>
    <row r="2805" spans="4:4" x14ac:dyDescent="0.25">
      <c r="D2805" s="64"/>
    </row>
    <row r="2806" spans="4:4" x14ac:dyDescent="0.25">
      <c r="D2806" s="64"/>
    </row>
    <row r="2807" spans="4:4" x14ac:dyDescent="0.25">
      <c r="D2807" s="64"/>
    </row>
    <row r="2808" spans="4:4" x14ac:dyDescent="0.25">
      <c r="D2808" s="64"/>
    </row>
    <row r="2809" spans="4:4" x14ac:dyDescent="0.25">
      <c r="D2809" s="64"/>
    </row>
    <row r="2810" spans="4:4" x14ac:dyDescent="0.25">
      <c r="D2810" s="64"/>
    </row>
    <row r="2811" spans="4:4" x14ac:dyDescent="0.25">
      <c r="D2811" s="64"/>
    </row>
    <row r="2812" spans="4:4" x14ac:dyDescent="0.25">
      <c r="D2812" s="64"/>
    </row>
    <row r="2813" spans="4:4" x14ac:dyDescent="0.25">
      <c r="D2813" s="64"/>
    </row>
    <row r="2814" spans="4:4" x14ac:dyDescent="0.25">
      <c r="D2814" s="64"/>
    </row>
    <row r="2815" spans="4:4" x14ac:dyDescent="0.25">
      <c r="D2815" s="64"/>
    </row>
    <row r="2816" spans="4:4" x14ac:dyDescent="0.25">
      <c r="D2816" s="64"/>
    </row>
    <row r="2817" spans="4:4" x14ac:dyDescent="0.25">
      <c r="D2817" s="64"/>
    </row>
    <row r="2818" spans="4:4" x14ac:dyDescent="0.25">
      <c r="D2818" s="64"/>
    </row>
    <row r="2819" spans="4:4" x14ac:dyDescent="0.25">
      <c r="D2819" s="64"/>
    </row>
    <row r="2820" spans="4:4" x14ac:dyDescent="0.25">
      <c r="D2820" s="64"/>
    </row>
    <row r="2821" spans="4:4" x14ac:dyDescent="0.25">
      <c r="D2821" s="64"/>
    </row>
    <row r="2822" spans="4:4" x14ac:dyDescent="0.25">
      <c r="D2822" s="64"/>
    </row>
    <row r="2823" spans="4:4" x14ac:dyDescent="0.25">
      <c r="D2823" s="64"/>
    </row>
    <row r="2824" spans="4:4" x14ac:dyDescent="0.25">
      <c r="D2824" s="64"/>
    </row>
    <row r="2825" spans="4:4" x14ac:dyDescent="0.25">
      <c r="D2825" s="64"/>
    </row>
    <row r="2826" spans="4:4" x14ac:dyDescent="0.25">
      <c r="D2826" s="64"/>
    </row>
    <row r="2827" spans="4:4" x14ac:dyDescent="0.25">
      <c r="D2827" s="64"/>
    </row>
    <row r="2828" spans="4:4" x14ac:dyDescent="0.25">
      <c r="D2828" s="64"/>
    </row>
    <row r="2829" spans="4:4" x14ac:dyDescent="0.25">
      <c r="D2829" s="64"/>
    </row>
    <row r="2830" spans="4:4" x14ac:dyDescent="0.25">
      <c r="D2830" s="64"/>
    </row>
    <row r="2831" spans="4:4" x14ac:dyDescent="0.25">
      <c r="D2831" s="64"/>
    </row>
    <row r="2832" spans="4:4" x14ac:dyDescent="0.25">
      <c r="D2832" s="64"/>
    </row>
    <row r="2833" spans="4:4" x14ac:dyDescent="0.25">
      <c r="D2833" s="64"/>
    </row>
    <row r="2834" spans="4:4" x14ac:dyDescent="0.25">
      <c r="D2834" s="64"/>
    </row>
    <row r="2835" spans="4:4" x14ac:dyDescent="0.25">
      <c r="D2835" s="64"/>
    </row>
    <row r="2836" spans="4:4" x14ac:dyDescent="0.25">
      <c r="D2836" s="64"/>
    </row>
    <row r="2837" spans="4:4" x14ac:dyDescent="0.25">
      <c r="D2837" s="64"/>
    </row>
    <row r="2838" spans="4:4" x14ac:dyDescent="0.25">
      <c r="D2838" s="64"/>
    </row>
    <row r="2839" spans="4:4" x14ac:dyDescent="0.25">
      <c r="D2839" s="64"/>
    </row>
    <row r="2840" spans="4:4" x14ac:dyDescent="0.25">
      <c r="D2840" s="64"/>
    </row>
    <row r="2841" spans="4:4" x14ac:dyDescent="0.25">
      <c r="D2841" s="64"/>
    </row>
    <row r="2842" spans="4:4" x14ac:dyDescent="0.25">
      <c r="D2842" s="64"/>
    </row>
    <row r="2843" spans="4:4" x14ac:dyDescent="0.25">
      <c r="D2843" s="64"/>
    </row>
    <row r="2844" spans="4:4" x14ac:dyDescent="0.25">
      <c r="D2844" s="64"/>
    </row>
    <row r="2845" spans="4:4" x14ac:dyDescent="0.25">
      <c r="D2845" s="64"/>
    </row>
    <row r="2846" spans="4:4" x14ac:dyDescent="0.25">
      <c r="D2846" s="64"/>
    </row>
    <row r="2847" spans="4:4" x14ac:dyDescent="0.25">
      <c r="D2847" s="64"/>
    </row>
    <row r="2848" spans="4:4" x14ac:dyDescent="0.25">
      <c r="D2848" s="64"/>
    </row>
    <row r="2849" spans="4:4" x14ac:dyDescent="0.25">
      <c r="D2849" s="64"/>
    </row>
    <row r="2850" spans="4:4" x14ac:dyDescent="0.25">
      <c r="D2850" s="64"/>
    </row>
    <row r="2851" spans="4:4" x14ac:dyDescent="0.25">
      <c r="D2851" s="64"/>
    </row>
    <row r="2852" spans="4:4" x14ac:dyDescent="0.25">
      <c r="D2852" s="64"/>
    </row>
    <row r="2853" spans="4:4" x14ac:dyDescent="0.25">
      <c r="D2853" s="64"/>
    </row>
    <row r="2854" spans="4:4" x14ac:dyDescent="0.25">
      <c r="D2854" s="64"/>
    </row>
    <row r="2855" spans="4:4" x14ac:dyDescent="0.25">
      <c r="D2855" s="64"/>
    </row>
    <row r="2856" spans="4:4" x14ac:dyDescent="0.25">
      <c r="D2856" s="64"/>
    </row>
    <row r="2857" spans="4:4" x14ac:dyDescent="0.25">
      <c r="D2857" s="64"/>
    </row>
    <row r="2858" spans="4:4" x14ac:dyDescent="0.25">
      <c r="D2858" s="64"/>
    </row>
    <row r="2859" spans="4:4" x14ac:dyDescent="0.25">
      <c r="D2859" s="64"/>
    </row>
    <row r="2860" spans="4:4" x14ac:dyDescent="0.25">
      <c r="D2860" s="64"/>
    </row>
    <row r="2861" spans="4:4" x14ac:dyDescent="0.25">
      <c r="D2861" s="64"/>
    </row>
    <row r="2862" spans="4:4" x14ac:dyDescent="0.25">
      <c r="D2862" s="64"/>
    </row>
    <row r="2863" spans="4:4" x14ac:dyDescent="0.25">
      <c r="D2863" s="64"/>
    </row>
    <row r="2864" spans="4:4" x14ac:dyDescent="0.25">
      <c r="D2864" s="64"/>
    </row>
    <row r="2865" spans="4:4" x14ac:dyDescent="0.25">
      <c r="D2865" s="64"/>
    </row>
    <row r="2866" spans="4:4" x14ac:dyDescent="0.25">
      <c r="D2866" s="64"/>
    </row>
    <row r="2867" spans="4:4" x14ac:dyDescent="0.25">
      <c r="D2867" s="64"/>
    </row>
    <row r="2868" spans="4:4" x14ac:dyDescent="0.25">
      <c r="D2868" s="64"/>
    </row>
    <row r="2869" spans="4:4" x14ac:dyDescent="0.25">
      <c r="D2869" s="64"/>
    </row>
    <row r="2870" spans="4:4" x14ac:dyDescent="0.25">
      <c r="D2870" s="64"/>
    </row>
    <row r="2871" spans="4:4" x14ac:dyDescent="0.25">
      <c r="D2871" s="64"/>
    </row>
    <row r="2872" spans="4:4" x14ac:dyDescent="0.25">
      <c r="D2872" s="64"/>
    </row>
    <row r="2873" spans="4:4" x14ac:dyDescent="0.25">
      <c r="D2873" s="64"/>
    </row>
    <row r="2874" spans="4:4" x14ac:dyDescent="0.25">
      <c r="D2874" s="64"/>
    </row>
    <row r="2875" spans="4:4" x14ac:dyDescent="0.25">
      <c r="D2875" s="64"/>
    </row>
    <row r="2876" spans="4:4" x14ac:dyDescent="0.25">
      <c r="D2876" s="64"/>
    </row>
    <row r="2877" spans="4:4" x14ac:dyDescent="0.25">
      <c r="D2877" s="64"/>
    </row>
    <row r="2878" spans="4:4" x14ac:dyDescent="0.25">
      <c r="D2878" s="64"/>
    </row>
    <row r="2879" spans="4:4" x14ac:dyDescent="0.25">
      <c r="D2879" s="64"/>
    </row>
    <row r="2880" spans="4:4" x14ac:dyDescent="0.25">
      <c r="D2880" s="64"/>
    </row>
    <row r="2881" spans="4:4" x14ac:dyDescent="0.25">
      <c r="D2881" s="64"/>
    </row>
    <row r="2882" spans="4:4" x14ac:dyDescent="0.25">
      <c r="D2882" s="64"/>
    </row>
    <row r="2883" spans="4:4" x14ac:dyDescent="0.25">
      <c r="D2883" s="64"/>
    </row>
    <row r="2884" spans="4:4" x14ac:dyDescent="0.25">
      <c r="D2884" s="64"/>
    </row>
    <row r="2885" spans="4:4" x14ac:dyDescent="0.25">
      <c r="D2885" s="64"/>
    </row>
    <row r="2886" spans="4:4" x14ac:dyDescent="0.25">
      <c r="D2886" s="64"/>
    </row>
    <row r="2887" spans="4:4" x14ac:dyDescent="0.25">
      <c r="D2887" s="64"/>
    </row>
    <row r="2888" spans="4:4" x14ac:dyDescent="0.25">
      <c r="D2888" s="64"/>
    </row>
    <row r="2889" spans="4:4" x14ac:dyDescent="0.25">
      <c r="D2889" s="64"/>
    </row>
    <row r="2890" spans="4:4" x14ac:dyDescent="0.25">
      <c r="D2890" s="64"/>
    </row>
    <row r="2891" spans="4:4" x14ac:dyDescent="0.25">
      <c r="D2891" s="64"/>
    </row>
    <row r="2892" spans="4:4" x14ac:dyDescent="0.25">
      <c r="D2892" s="64"/>
    </row>
    <row r="2893" spans="4:4" x14ac:dyDescent="0.25">
      <c r="D2893" s="64"/>
    </row>
    <row r="2894" spans="4:4" x14ac:dyDescent="0.25">
      <c r="D2894" s="64"/>
    </row>
    <row r="2895" spans="4:4" x14ac:dyDescent="0.25">
      <c r="D2895" s="64"/>
    </row>
    <row r="2896" spans="4:4" x14ac:dyDescent="0.25">
      <c r="D2896" s="64"/>
    </row>
    <row r="2897" spans="4:4" x14ac:dyDescent="0.25">
      <c r="D2897" s="64"/>
    </row>
    <row r="2898" spans="4:4" x14ac:dyDescent="0.25">
      <c r="D2898" s="64"/>
    </row>
    <row r="2899" spans="4:4" x14ac:dyDescent="0.25">
      <c r="D2899" s="64"/>
    </row>
    <row r="2900" spans="4:4" x14ac:dyDescent="0.25">
      <c r="D2900" s="64"/>
    </row>
    <row r="2901" spans="4:4" x14ac:dyDescent="0.25">
      <c r="D2901" s="64"/>
    </row>
    <row r="2902" spans="4:4" x14ac:dyDescent="0.25">
      <c r="D2902" s="64"/>
    </row>
    <row r="2903" spans="4:4" x14ac:dyDescent="0.25">
      <c r="D2903" s="64"/>
    </row>
    <row r="2904" spans="4:4" x14ac:dyDescent="0.25">
      <c r="D2904" s="64"/>
    </row>
    <row r="2905" spans="4:4" x14ac:dyDescent="0.25">
      <c r="D2905" s="64"/>
    </row>
    <row r="2906" spans="4:4" x14ac:dyDescent="0.25">
      <c r="D2906" s="64"/>
    </row>
    <row r="2907" spans="4:4" x14ac:dyDescent="0.25">
      <c r="D2907" s="64"/>
    </row>
    <row r="2908" spans="4:4" x14ac:dyDescent="0.25">
      <c r="D2908" s="64"/>
    </row>
    <row r="2909" spans="4:4" x14ac:dyDescent="0.25">
      <c r="D2909" s="64"/>
    </row>
    <row r="2910" spans="4:4" x14ac:dyDescent="0.25">
      <c r="D2910" s="64"/>
    </row>
    <row r="2911" spans="4:4" x14ac:dyDescent="0.25">
      <c r="D2911" s="64"/>
    </row>
    <row r="2912" spans="4:4" x14ac:dyDescent="0.25">
      <c r="D2912" s="64"/>
    </row>
    <row r="2913" spans="4:4" x14ac:dyDescent="0.25">
      <c r="D2913" s="64"/>
    </row>
    <row r="2914" spans="4:4" x14ac:dyDescent="0.25">
      <c r="D2914" s="64"/>
    </row>
    <row r="2915" spans="4:4" x14ac:dyDescent="0.25">
      <c r="D2915" s="64"/>
    </row>
    <row r="2916" spans="4:4" x14ac:dyDescent="0.25">
      <c r="D2916" s="64"/>
    </row>
    <row r="2917" spans="4:4" x14ac:dyDescent="0.25">
      <c r="D2917" s="64"/>
    </row>
    <row r="2918" spans="4:4" x14ac:dyDescent="0.25">
      <c r="D2918" s="64"/>
    </row>
    <row r="2919" spans="4:4" x14ac:dyDescent="0.25">
      <c r="D2919" s="64"/>
    </row>
    <row r="2920" spans="4:4" x14ac:dyDescent="0.25">
      <c r="D2920" s="64"/>
    </row>
    <row r="2921" spans="4:4" x14ac:dyDescent="0.25">
      <c r="D2921" s="64"/>
    </row>
    <row r="2922" spans="4:4" x14ac:dyDescent="0.25">
      <c r="D2922" s="64"/>
    </row>
    <row r="2923" spans="4:4" x14ac:dyDescent="0.25">
      <c r="D2923" s="64"/>
    </row>
    <row r="2924" spans="4:4" x14ac:dyDescent="0.25">
      <c r="D2924" s="64"/>
    </row>
    <row r="2925" spans="4:4" x14ac:dyDescent="0.25">
      <c r="D2925" s="64"/>
    </row>
    <row r="2926" spans="4:4" x14ac:dyDescent="0.25">
      <c r="D2926" s="64"/>
    </row>
    <row r="2927" spans="4:4" x14ac:dyDescent="0.25">
      <c r="D2927" s="64"/>
    </row>
    <row r="2928" spans="4:4" x14ac:dyDescent="0.25">
      <c r="D2928" s="64"/>
    </row>
    <row r="2929" spans="4:4" x14ac:dyDescent="0.25">
      <c r="D2929" s="64"/>
    </row>
    <row r="2930" spans="4:4" x14ac:dyDescent="0.25">
      <c r="D2930" s="64"/>
    </row>
    <row r="2931" spans="4:4" x14ac:dyDescent="0.25">
      <c r="D2931" s="64"/>
    </row>
    <row r="2932" spans="4:4" x14ac:dyDescent="0.25">
      <c r="D2932" s="64"/>
    </row>
    <row r="2933" spans="4:4" x14ac:dyDescent="0.25">
      <c r="D2933" s="64"/>
    </row>
    <row r="2934" spans="4:4" x14ac:dyDescent="0.25">
      <c r="D2934" s="64"/>
    </row>
    <row r="2935" spans="4:4" x14ac:dyDescent="0.25">
      <c r="D2935" s="64"/>
    </row>
    <row r="2936" spans="4:4" x14ac:dyDescent="0.25">
      <c r="D2936" s="64"/>
    </row>
    <row r="2937" spans="4:4" x14ac:dyDescent="0.25">
      <c r="D2937" s="64"/>
    </row>
    <row r="2938" spans="4:4" x14ac:dyDescent="0.25">
      <c r="D2938" s="64"/>
    </row>
    <row r="2939" spans="4:4" x14ac:dyDescent="0.25">
      <c r="D2939" s="64"/>
    </row>
    <row r="2940" spans="4:4" x14ac:dyDescent="0.25">
      <c r="D2940" s="64"/>
    </row>
    <row r="2941" spans="4:4" x14ac:dyDescent="0.25">
      <c r="D2941" s="64"/>
    </row>
    <row r="2942" spans="4:4" x14ac:dyDescent="0.25">
      <c r="D2942" s="64"/>
    </row>
    <row r="2943" spans="4:4" x14ac:dyDescent="0.25">
      <c r="D2943" s="64"/>
    </row>
    <row r="2944" spans="4:4" x14ac:dyDescent="0.25">
      <c r="D2944" s="64"/>
    </row>
    <row r="2945" spans="4:4" x14ac:dyDescent="0.25">
      <c r="D2945" s="64"/>
    </row>
    <row r="2946" spans="4:4" x14ac:dyDescent="0.25">
      <c r="D2946" s="64"/>
    </row>
    <row r="2947" spans="4:4" x14ac:dyDescent="0.25">
      <c r="D2947" s="64"/>
    </row>
    <row r="2948" spans="4:4" x14ac:dyDescent="0.25">
      <c r="D2948" s="64"/>
    </row>
    <row r="2949" spans="4:4" x14ac:dyDescent="0.25">
      <c r="D2949" s="64"/>
    </row>
    <row r="2950" spans="4:4" x14ac:dyDescent="0.25">
      <c r="D2950" s="64"/>
    </row>
    <row r="2951" spans="4:4" x14ac:dyDescent="0.25">
      <c r="D2951" s="64"/>
    </row>
    <row r="2952" spans="4:4" x14ac:dyDescent="0.25">
      <c r="D2952" s="64"/>
    </row>
    <row r="2953" spans="4:4" x14ac:dyDescent="0.25">
      <c r="D2953" s="64"/>
    </row>
    <row r="2954" spans="4:4" x14ac:dyDescent="0.25">
      <c r="D2954" s="64"/>
    </row>
    <row r="2955" spans="4:4" x14ac:dyDescent="0.25">
      <c r="D2955" s="64"/>
    </row>
    <row r="2956" spans="4:4" x14ac:dyDescent="0.25">
      <c r="D2956" s="64"/>
    </row>
    <row r="2957" spans="4:4" x14ac:dyDescent="0.25">
      <c r="D2957" s="64"/>
    </row>
    <row r="2958" spans="4:4" x14ac:dyDescent="0.25">
      <c r="D2958" s="64"/>
    </row>
    <row r="2959" spans="4:4" x14ac:dyDescent="0.25">
      <c r="D2959" s="64"/>
    </row>
    <row r="2960" spans="4:4" x14ac:dyDescent="0.25">
      <c r="D2960" s="64"/>
    </row>
    <row r="2961" spans="4:4" x14ac:dyDescent="0.25">
      <c r="D2961" s="64"/>
    </row>
    <row r="2962" spans="4:4" x14ac:dyDescent="0.25">
      <c r="D2962" s="64"/>
    </row>
    <row r="2963" spans="4:4" x14ac:dyDescent="0.25">
      <c r="D2963" s="64"/>
    </row>
    <row r="2964" spans="4:4" x14ac:dyDescent="0.25">
      <c r="D2964" s="64"/>
    </row>
    <row r="2965" spans="4:4" x14ac:dyDescent="0.25">
      <c r="D2965" s="64"/>
    </row>
    <row r="2966" spans="4:4" x14ac:dyDescent="0.25">
      <c r="D2966" s="64"/>
    </row>
    <row r="2967" spans="4:4" x14ac:dyDescent="0.25">
      <c r="D2967" s="64"/>
    </row>
    <row r="2968" spans="4:4" x14ac:dyDescent="0.25">
      <c r="D2968" s="64"/>
    </row>
    <row r="2969" spans="4:4" x14ac:dyDescent="0.25">
      <c r="D2969" s="64"/>
    </row>
    <row r="2970" spans="4:4" x14ac:dyDescent="0.25">
      <c r="D2970" s="64"/>
    </row>
    <row r="2971" spans="4:4" x14ac:dyDescent="0.25">
      <c r="D2971" s="64"/>
    </row>
    <row r="2972" spans="4:4" x14ac:dyDescent="0.25">
      <c r="D2972" s="64"/>
    </row>
    <row r="2973" spans="4:4" x14ac:dyDescent="0.25">
      <c r="D2973" s="64"/>
    </row>
    <row r="2974" spans="4:4" x14ac:dyDescent="0.25">
      <c r="D2974" s="64"/>
    </row>
    <row r="2975" spans="4:4" x14ac:dyDescent="0.25">
      <c r="D2975" s="64"/>
    </row>
    <row r="2976" spans="4:4" x14ac:dyDescent="0.25">
      <c r="D2976" s="64"/>
    </row>
    <row r="2977" spans="4:4" x14ac:dyDescent="0.25">
      <c r="D2977" s="64"/>
    </row>
    <row r="2978" spans="4:4" x14ac:dyDescent="0.25">
      <c r="D2978" s="64"/>
    </row>
    <row r="2979" spans="4:4" x14ac:dyDescent="0.25">
      <c r="D2979" s="64"/>
    </row>
    <row r="2980" spans="4:4" x14ac:dyDescent="0.25">
      <c r="D2980" s="64"/>
    </row>
    <row r="2981" spans="4:4" x14ac:dyDescent="0.25">
      <c r="D2981" s="64"/>
    </row>
    <row r="2982" spans="4:4" x14ac:dyDescent="0.25">
      <c r="D2982" s="64"/>
    </row>
    <row r="2983" spans="4:4" x14ac:dyDescent="0.25">
      <c r="D2983" s="64"/>
    </row>
    <row r="2984" spans="4:4" x14ac:dyDescent="0.25">
      <c r="D2984" s="64"/>
    </row>
    <row r="2985" spans="4:4" x14ac:dyDescent="0.25">
      <c r="D2985" s="64"/>
    </row>
    <row r="2986" spans="4:4" x14ac:dyDescent="0.25">
      <c r="D2986" s="64"/>
    </row>
    <row r="2987" spans="4:4" x14ac:dyDescent="0.25">
      <c r="D2987" s="64"/>
    </row>
    <row r="2988" spans="4:4" x14ac:dyDescent="0.25">
      <c r="D2988" s="64"/>
    </row>
    <row r="2989" spans="4:4" x14ac:dyDescent="0.25">
      <c r="D2989" s="64"/>
    </row>
    <row r="2990" spans="4:4" x14ac:dyDescent="0.25">
      <c r="D2990" s="64"/>
    </row>
    <row r="2991" spans="4:4" x14ac:dyDescent="0.25">
      <c r="D2991" s="64"/>
    </row>
    <row r="2992" spans="4:4" x14ac:dyDescent="0.25">
      <c r="D2992" s="64"/>
    </row>
    <row r="2993" spans="4:4" x14ac:dyDescent="0.25">
      <c r="D2993" s="64"/>
    </row>
    <row r="2994" spans="4:4" x14ac:dyDescent="0.25">
      <c r="D2994" s="64"/>
    </row>
    <row r="2995" spans="4:4" x14ac:dyDescent="0.25">
      <c r="D2995" s="64"/>
    </row>
    <row r="2996" spans="4:4" x14ac:dyDescent="0.25">
      <c r="D2996" s="64"/>
    </row>
    <row r="2997" spans="4:4" x14ac:dyDescent="0.25">
      <c r="D2997" s="64"/>
    </row>
    <row r="2998" spans="4:4" x14ac:dyDescent="0.25">
      <c r="D2998" s="64"/>
    </row>
    <row r="2999" spans="4:4" x14ac:dyDescent="0.25">
      <c r="D2999" s="64"/>
    </row>
    <row r="3000" spans="4:4" x14ac:dyDescent="0.25">
      <c r="D3000" s="64"/>
    </row>
    <row r="3001" spans="4:4" x14ac:dyDescent="0.25">
      <c r="D3001" s="64"/>
    </row>
    <row r="3002" spans="4:4" x14ac:dyDescent="0.25">
      <c r="D3002" s="64"/>
    </row>
    <row r="3003" spans="4:4" x14ac:dyDescent="0.25">
      <c r="D3003" s="64"/>
    </row>
    <row r="3004" spans="4:4" x14ac:dyDescent="0.25">
      <c r="D3004" s="64"/>
    </row>
    <row r="3005" spans="4:4" x14ac:dyDescent="0.25">
      <c r="D3005" s="64"/>
    </row>
    <row r="3006" spans="4:4" x14ac:dyDescent="0.25">
      <c r="D3006" s="64"/>
    </row>
    <row r="3007" spans="4:4" x14ac:dyDescent="0.25">
      <c r="D3007" s="64"/>
    </row>
    <row r="3008" spans="4:4" x14ac:dyDescent="0.25">
      <c r="D3008" s="64"/>
    </row>
    <row r="3009" spans="4:4" x14ac:dyDescent="0.25">
      <c r="D3009" s="64"/>
    </row>
    <row r="3010" spans="4:4" x14ac:dyDescent="0.25">
      <c r="D3010" s="64"/>
    </row>
    <row r="3011" spans="4:4" x14ac:dyDescent="0.25">
      <c r="D3011" s="64"/>
    </row>
    <row r="3012" spans="4:4" x14ac:dyDescent="0.25">
      <c r="D3012" s="64"/>
    </row>
    <row r="3013" spans="4:4" x14ac:dyDescent="0.25">
      <c r="D3013" s="64"/>
    </row>
    <row r="3014" spans="4:4" x14ac:dyDescent="0.25">
      <c r="D3014" s="64"/>
    </row>
    <row r="3015" spans="4:4" x14ac:dyDescent="0.25">
      <c r="D3015" s="64"/>
    </row>
    <row r="3016" spans="4:4" x14ac:dyDescent="0.25">
      <c r="D3016" s="64"/>
    </row>
    <row r="3017" spans="4:4" x14ac:dyDescent="0.25">
      <c r="D3017" s="64"/>
    </row>
    <row r="3018" spans="4:4" x14ac:dyDescent="0.25">
      <c r="D3018" s="64"/>
    </row>
    <row r="3019" spans="4:4" x14ac:dyDescent="0.25">
      <c r="D3019" s="64"/>
    </row>
    <row r="3020" spans="4:4" x14ac:dyDescent="0.25">
      <c r="D3020" s="64"/>
    </row>
    <row r="3021" spans="4:4" x14ac:dyDescent="0.25">
      <c r="D3021" s="64"/>
    </row>
    <row r="3022" spans="4:4" x14ac:dyDescent="0.25">
      <c r="D3022" s="64"/>
    </row>
    <row r="3023" spans="4:4" x14ac:dyDescent="0.25">
      <c r="D3023" s="64"/>
    </row>
    <row r="3024" spans="4:4" x14ac:dyDescent="0.25">
      <c r="D3024" s="64"/>
    </row>
    <row r="3025" spans="4:4" x14ac:dyDescent="0.25">
      <c r="D3025" s="64"/>
    </row>
    <row r="3026" spans="4:4" x14ac:dyDescent="0.25">
      <c r="D3026" s="64"/>
    </row>
    <row r="3027" spans="4:4" x14ac:dyDescent="0.25">
      <c r="D3027" s="64"/>
    </row>
    <row r="3028" spans="4:4" x14ac:dyDescent="0.25">
      <c r="D3028" s="64"/>
    </row>
    <row r="3029" spans="4:4" x14ac:dyDescent="0.25">
      <c r="D3029" s="64"/>
    </row>
    <row r="3030" spans="4:4" x14ac:dyDescent="0.25">
      <c r="D3030" s="64"/>
    </row>
    <row r="3031" spans="4:4" x14ac:dyDescent="0.25">
      <c r="D3031" s="64"/>
    </row>
    <row r="3032" spans="4:4" x14ac:dyDescent="0.25">
      <c r="D3032" s="64"/>
    </row>
    <row r="3033" spans="4:4" x14ac:dyDescent="0.25">
      <c r="D3033" s="64"/>
    </row>
    <row r="3034" spans="4:4" x14ac:dyDescent="0.25">
      <c r="D3034" s="64"/>
    </row>
    <row r="3035" spans="4:4" x14ac:dyDescent="0.25">
      <c r="D3035" s="64"/>
    </row>
    <row r="3036" spans="4:4" x14ac:dyDescent="0.25">
      <c r="D3036" s="64"/>
    </row>
    <row r="3037" spans="4:4" x14ac:dyDescent="0.25">
      <c r="D3037" s="64"/>
    </row>
    <row r="3038" spans="4:4" x14ac:dyDescent="0.25">
      <c r="D3038" s="64"/>
    </row>
    <row r="3039" spans="4:4" x14ac:dyDescent="0.25">
      <c r="D3039" s="64"/>
    </row>
    <row r="3040" spans="4:4" x14ac:dyDescent="0.25">
      <c r="D3040" s="64"/>
    </row>
    <row r="3041" spans="4:4" x14ac:dyDescent="0.25">
      <c r="D3041" s="64"/>
    </row>
    <row r="3042" spans="4:4" x14ac:dyDescent="0.25">
      <c r="D3042" s="64"/>
    </row>
    <row r="3043" spans="4:4" x14ac:dyDescent="0.25">
      <c r="D3043" s="64"/>
    </row>
    <row r="3044" spans="4:4" x14ac:dyDescent="0.25">
      <c r="D3044" s="64"/>
    </row>
    <row r="3045" spans="4:4" x14ac:dyDescent="0.25">
      <c r="D3045" s="64"/>
    </row>
    <row r="3046" spans="4:4" x14ac:dyDescent="0.25">
      <c r="D3046" s="64"/>
    </row>
    <row r="3047" spans="4:4" x14ac:dyDescent="0.25">
      <c r="D3047" s="64"/>
    </row>
    <row r="3048" spans="4:4" x14ac:dyDescent="0.25">
      <c r="D3048" s="64"/>
    </row>
    <row r="3049" spans="4:4" x14ac:dyDescent="0.25">
      <c r="D3049" s="64"/>
    </row>
    <row r="3050" spans="4:4" x14ac:dyDescent="0.25">
      <c r="D3050" s="64"/>
    </row>
    <row r="3051" spans="4:4" x14ac:dyDescent="0.25">
      <c r="D3051" s="64"/>
    </row>
    <row r="3052" spans="4:4" x14ac:dyDescent="0.25">
      <c r="D3052" s="64"/>
    </row>
    <row r="3053" spans="4:4" x14ac:dyDescent="0.25">
      <c r="D3053" s="64"/>
    </row>
    <row r="3054" spans="4:4" x14ac:dyDescent="0.25">
      <c r="D3054" s="64"/>
    </row>
    <row r="3055" spans="4:4" x14ac:dyDescent="0.25">
      <c r="D3055" s="64"/>
    </row>
    <row r="3056" spans="4:4" x14ac:dyDescent="0.25">
      <c r="D3056" s="64"/>
    </row>
    <row r="3057" spans="4:4" x14ac:dyDescent="0.25">
      <c r="D3057" s="64"/>
    </row>
    <row r="3058" spans="4:4" x14ac:dyDescent="0.25">
      <c r="D3058" s="64"/>
    </row>
    <row r="3059" spans="4:4" x14ac:dyDescent="0.25">
      <c r="D3059" s="64"/>
    </row>
    <row r="3060" spans="4:4" x14ac:dyDescent="0.25">
      <c r="D3060" s="64"/>
    </row>
    <row r="3061" spans="4:4" x14ac:dyDescent="0.25">
      <c r="D3061" s="64"/>
    </row>
    <row r="3062" spans="4:4" x14ac:dyDescent="0.25">
      <c r="D3062" s="64"/>
    </row>
    <row r="3063" spans="4:4" x14ac:dyDescent="0.25">
      <c r="D3063" s="64"/>
    </row>
    <row r="3064" spans="4:4" x14ac:dyDescent="0.25">
      <c r="D3064" s="64"/>
    </row>
    <row r="3065" spans="4:4" x14ac:dyDescent="0.25">
      <c r="D3065" s="64"/>
    </row>
    <row r="3066" spans="4:4" x14ac:dyDescent="0.25">
      <c r="D3066" s="64"/>
    </row>
    <row r="3067" spans="4:4" x14ac:dyDescent="0.25">
      <c r="D3067" s="64"/>
    </row>
    <row r="3068" spans="4:4" x14ac:dyDescent="0.25">
      <c r="D3068" s="64"/>
    </row>
    <row r="3069" spans="4:4" x14ac:dyDescent="0.25">
      <c r="D3069" s="64"/>
    </row>
    <row r="3070" spans="4:4" x14ac:dyDescent="0.25">
      <c r="D3070" s="64"/>
    </row>
    <row r="3071" spans="4:4" x14ac:dyDescent="0.25">
      <c r="D3071" s="64"/>
    </row>
    <row r="3072" spans="4:4" x14ac:dyDescent="0.25">
      <c r="D3072" s="64"/>
    </row>
    <row r="3073" spans="4:4" x14ac:dyDescent="0.25">
      <c r="D3073" s="64"/>
    </row>
    <row r="3074" spans="4:4" x14ac:dyDescent="0.25">
      <c r="D3074" s="64"/>
    </row>
    <row r="3075" spans="4:4" x14ac:dyDescent="0.25">
      <c r="D3075" s="64"/>
    </row>
    <row r="3076" spans="4:4" x14ac:dyDescent="0.25">
      <c r="D3076" s="64"/>
    </row>
    <row r="3077" spans="4:4" x14ac:dyDescent="0.25">
      <c r="D3077" s="64"/>
    </row>
    <row r="3078" spans="4:4" x14ac:dyDescent="0.25">
      <c r="D3078" s="64"/>
    </row>
    <row r="3079" spans="4:4" x14ac:dyDescent="0.25">
      <c r="D3079" s="64"/>
    </row>
    <row r="3080" spans="4:4" x14ac:dyDescent="0.25">
      <c r="D3080" s="64"/>
    </row>
    <row r="3081" spans="4:4" x14ac:dyDescent="0.25">
      <c r="D3081" s="64"/>
    </row>
    <row r="3082" spans="4:4" x14ac:dyDescent="0.25">
      <c r="D3082" s="64"/>
    </row>
    <row r="3083" spans="4:4" x14ac:dyDescent="0.25">
      <c r="D3083" s="64"/>
    </row>
    <row r="3084" spans="4:4" x14ac:dyDescent="0.25">
      <c r="D3084" s="64"/>
    </row>
    <row r="3085" spans="4:4" x14ac:dyDescent="0.25">
      <c r="D3085" s="64"/>
    </row>
    <row r="3086" spans="4:4" x14ac:dyDescent="0.25">
      <c r="D3086" s="64"/>
    </row>
    <row r="3087" spans="4:4" x14ac:dyDescent="0.25">
      <c r="D3087" s="64"/>
    </row>
    <row r="3088" spans="4:4" x14ac:dyDescent="0.25">
      <c r="D3088" s="64"/>
    </row>
    <row r="3089" spans="4:4" x14ac:dyDescent="0.25">
      <c r="D3089" s="64"/>
    </row>
    <row r="3090" spans="4:4" x14ac:dyDescent="0.25">
      <c r="D3090" s="64"/>
    </row>
    <row r="3091" spans="4:4" x14ac:dyDescent="0.25">
      <c r="D3091" s="64"/>
    </row>
    <row r="3092" spans="4:4" x14ac:dyDescent="0.25">
      <c r="D3092" s="64"/>
    </row>
    <row r="3093" spans="4:4" x14ac:dyDescent="0.25">
      <c r="D3093" s="64"/>
    </row>
    <row r="3094" spans="4:4" x14ac:dyDescent="0.25">
      <c r="D3094" s="64"/>
    </row>
    <row r="3095" spans="4:4" x14ac:dyDescent="0.25">
      <c r="D3095" s="64"/>
    </row>
    <row r="3096" spans="4:4" x14ac:dyDescent="0.25">
      <c r="D3096" s="64"/>
    </row>
    <row r="3097" spans="4:4" x14ac:dyDescent="0.25">
      <c r="D3097" s="64"/>
    </row>
    <row r="3098" spans="4:4" x14ac:dyDescent="0.25">
      <c r="D3098" s="64"/>
    </row>
    <row r="3099" spans="4:4" x14ac:dyDescent="0.25">
      <c r="D3099" s="64"/>
    </row>
    <row r="3100" spans="4:4" x14ac:dyDescent="0.25">
      <c r="D3100" s="64"/>
    </row>
    <row r="3101" spans="4:4" x14ac:dyDescent="0.25">
      <c r="D3101" s="64"/>
    </row>
    <row r="3102" spans="4:4" x14ac:dyDescent="0.25">
      <c r="D3102" s="64"/>
    </row>
    <row r="3103" spans="4:4" x14ac:dyDescent="0.25">
      <c r="D3103" s="64"/>
    </row>
    <row r="3104" spans="4:4" x14ac:dyDescent="0.25">
      <c r="D3104" s="64"/>
    </row>
    <row r="3105" spans="4:4" x14ac:dyDescent="0.25">
      <c r="D3105" s="64"/>
    </row>
    <row r="3106" spans="4:4" x14ac:dyDescent="0.25">
      <c r="D3106" s="64"/>
    </row>
    <row r="3107" spans="4:4" x14ac:dyDescent="0.25">
      <c r="D3107" s="64"/>
    </row>
    <row r="3108" spans="4:4" x14ac:dyDescent="0.25">
      <c r="D3108" s="64"/>
    </row>
    <row r="3109" spans="4:4" x14ac:dyDescent="0.25">
      <c r="D3109" s="64"/>
    </row>
    <row r="3110" spans="4:4" x14ac:dyDescent="0.25">
      <c r="D3110" s="64"/>
    </row>
    <row r="3111" spans="4:4" x14ac:dyDescent="0.25">
      <c r="D3111" s="64"/>
    </row>
    <row r="3112" spans="4:4" x14ac:dyDescent="0.25">
      <c r="D3112" s="64"/>
    </row>
    <row r="3113" spans="4:4" x14ac:dyDescent="0.25">
      <c r="D3113" s="64"/>
    </row>
    <row r="3114" spans="4:4" x14ac:dyDescent="0.25">
      <c r="D3114" s="64"/>
    </row>
    <row r="3115" spans="4:4" x14ac:dyDescent="0.25">
      <c r="D3115" s="64"/>
    </row>
    <row r="3116" spans="4:4" x14ac:dyDescent="0.25">
      <c r="D3116" s="64"/>
    </row>
    <row r="3117" spans="4:4" x14ac:dyDescent="0.25">
      <c r="D3117" s="64"/>
    </row>
    <row r="3118" spans="4:4" x14ac:dyDescent="0.25">
      <c r="D3118" s="64"/>
    </row>
    <row r="3119" spans="4:4" x14ac:dyDescent="0.25">
      <c r="D3119" s="64"/>
    </row>
    <row r="3120" spans="4:4" x14ac:dyDescent="0.25">
      <c r="D3120" s="64"/>
    </row>
    <row r="3121" spans="4:4" x14ac:dyDescent="0.25">
      <c r="D3121" s="64"/>
    </row>
    <row r="3122" spans="4:4" x14ac:dyDescent="0.25">
      <c r="D3122" s="64"/>
    </row>
    <row r="3123" spans="4:4" x14ac:dyDescent="0.25">
      <c r="D3123" s="64"/>
    </row>
    <row r="3124" spans="4:4" x14ac:dyDescent="0.25">
      <c r="D3124" s="64"/>
    </row>
    <row r="3125" spans="4:4" x14ac:dyDescent="0.25">
      <c r="D3125" s="64"/>
    </row>
    <row r="3126" spans="4:4" x14ac:dyDescent="0.25">
      <c r="D3126" s="64"/>
    </row>
    <row r="3127" spans="4:4" x14ac:dyDescent="0.25">
      <c r="D3127" s="64"/>
    </row>
    <row r="3128" spans="4:4" x14ac:dyDescent="0.25">
      <c r="D3128" s="64"/>
    </row>
    <row r="3129" spans="4:4" x14ac:dyDescent="0.25">
      <c r="D3129" s="64"/>
    </row>
    <row r="3130" spans="4:4" x14ac:dyDescent="0.25">
      <c r="D3130" s="64"/>
    </row>
    <row r="3131" spans="4:4" x14ac:dyDescent="0.25">
      <c r="D3131" s="64"/>
    </row>
    <row r="3132" spans="4:4" x14ac:dyDescent="0.25">
      <c r="D3132" s="64"/>
    </row>
    <row r="3133" spans="4:4" x14ac:dyDescent="0.25">
      <c r="D3133" s="64"/>
    </row>
    <row r="3134" spans="4:4" x14ac:dyDescent="0.25">
      <c r="D3134" s="64"/>
    </row>
    <row r="3135" spans="4:4" x14ac:dyDescent="0.25">
      <c r="D3135" s="64"/>
    </row>
    <row r="3136" spans="4:4" x14ac:dyDescent="0.25">
      <c r="D3136" s="64"/>
    </row>
    <row r="3137" spans="4:4" x14ac:dyDescent="0.25">
      <c r="D3137" s="64"/>
    </row>
    <row r="3138" spans="4:4" x14ac:dyDescent="0.25">
      <c r="D3138" s="64"/>
    </row>
    <row r="3139" spans="4:4" x14ac:dyDescent="0.25">
      <c r="D3139" s="64"/>
    </row>
    <row r="3140" spans="4:4" x14ac:dyDescent="0.25">
      <c r="D3140" s="64"/>
    </row>
    <row r="3141" spans="4:4" x14ac:dyDescent="0.25">
      <c r="D3141" s="64"/>
    </row>
    <row r="3142" spans="4:4" x14ac:dyDescent="0.25">
      <c r="D3142" s="64"/>
    </row>
    <row r="3143" spans="4:4" x14ac:dyDescent="0.25">
      <c r="D3143" s="64"/>
    </row>
    <row r="3144" spans="4:4" x14ac:dyDescent="0.25">
      <c r="D3144" s="64"/>
    </row>
    <row r="3145" spans="4:4" x14ac:dyDescent="0.25">
      <c r="D3145" s="64"/>
    </row>
    <row r="3146" spans="4:4" x14ac:dyDescent="0.25">
      <c r="D3146" s="64"/>
    </row>
    <row r="3147" spans="4:4" x14ac:dyDescent="0.25">
      <c r="D3147" s="64"/>
    </row>
    <row r="3148" spans="4:4" x14ac:dyDescent="0.25">
      <c r="D3148" s="64"/>
    </row>
    <row r="3149" spans="4:4" x14ac:dyDescent="0.25">
      <c r="D3149" s="64"/>
    </row>
    <row r="3150" spans="4:4" x14ac:dyDescent="0.25">
      <c r="D3150" s="64"/>
    </row>
    <row r="3151" spans="4:4" x14ac:dyDescent="0.25">
      <c r="D3151" s="64"/>
    </row>
    <row r="3152" spans="4:4" x14ac:dyDescent="0.25">
      <c r="D3152" s="64"/>
    </row>
    <row r="3153" spans="4:4" x14ac:dyDescent="0.25">
      <c r="D3153" s="64"/>
    </row>
    <row r="3154" spans="4:4" x14ac:dyDescent="0.25">
      <c r="D3154" s="64"/>
    </row>
    <row r="3155" spans="4:4" x14ac:dyDescent="0.25">
      <c r="D3155" s="64"/>
    </row>
    <row r="3156" spans="4:4" x14ac:dyDescent="0.25">
      <c r="D3156" s="64"/>
    </row>
    <row r="3157" spans="4:4" x14ac:dyDescent="0.25">
      <c r="D3157" s="64"/>
    </row>
    <row r="3158" spans="4:4" x14ac:dyDescent="0.25">
      <c r="D3158" s="64"/>
    </row>
    <row r="3159" spans="4:4" x14ac:dyDescent="0.25">
      <c r="D3159" s="64"/>
    </row>
    <row r="3160" spans="4:4" x14ac:dyDescent="0.25">
      <c r="D3160" s="64"/>
    </row>
    <row r="3161" spans="4:4" x14ac:dyDescent="0.25">
      <c r="D3161" s="64"/>
    </row>
    <row r="3162" spans="4:4" x14ac:dyDescent="0.25">
      <c r="D3162" s="64"/>
    </row>
    <row r="3163" spans="4:4" x14ac:dyDescent="0.25">
      <c r="D3163" s="64"/>
    </row>
    <row r="3164" spans="4:4" x14ac:dyDescent="0.25">
      <c r="D3164" s="64"/>
    </row>
    <row r="3165" spans="4:4" x14ac:dyDescent="0.25">
      <c r="D3165" s="64"/>
    </row>
    <row r="3166" spans="4:4" x14ac:dyDescent="0.25">
      <c r="D3166" s="64"/>
    </row>
    <row r="3167" spans="4:4" x14ac:dyDescent="0.25">
      <c r="D3167" s="64"/>
    </row>
    <row r="3168" spans="4:4" x14ac:dyDescent="0.25">
      <c r="D3168" s="64"/>
    </row>
    <row r="3169" spans="4:4" x14ac:dyDescent="0.25">
      <c r="D3169" s="64"/>
    </row>
    <row r="3170" spans="4:4" x14ac:dyDescent="0.25">
      <c r="D3170" s="64"/>
    </row>
    <row r="3171" spans="4:4" x14ac:dyDescent="0.25">
      <c r="D3171" s="64"/>
    </row>
    <row r="3172" spans="4:4" x14ac:dyDescent="0.25">
      <c r="D3172" s="64"/>
    </row>
    <row r="3173" spans="4:4" x14ac:dyDescent="0.25">
      <c r="D3173" s="64"/>
    </row>
    <row r="3174" spans="4:4" x14ac:dyDescent="0.25">
      <c r="D3174" s="64"/>
    </row>
    <row r="3175" spans="4:4" x14ac:dyDescent="0.25">
      <c r="D3175" s="64"/>
    </row>
    <row r="3176" spans="4:4" x14ac:dyDescent="0.25">
      <c r="D3176" s="64"/>
    </row>
    <row r="3177" spans="4:4" x14ac:dyDescent="0.25">
      <c r="D3177" s="64"/>
    </row>
    <row r="3178" spans="4:4" x14ac:dyDescent="0.25">
      <c r="D3178" s="64"/>
    </row>
    <row r="3179" spans="4:4" x14ac:dyDescent="0.25">
      <c r="D3179" s="64"/>
    </row>
    <row r="3180" spans="4:4" x14ac:dyDescent="0.25">
      <c r="D3180" s="64"/>
    </row>
    <row r="3181" spans="4:4" x14ac:dyDescent="0.25">
      <c r="D3181" s="64"/>
    </row>
    <row r="3182" spans="4:4" x14ac:dyDescent="0.25">
      <c r="D3182" s="64"/>
    </row>
    <row r="3183" spans="4:4" x14ac:dyDescent="0.25">
      <c r="D3183" s="64"/>
    </row>
    <row r="3184" spans="4:4" x14ac:dyDescent="0.25">
      <c r="D3184" s="64"/>
    </row>
    <row r="3185" spans="4:4" x14ac:dyDescent="0.25">
      <c r="D3185" s="64"/>
    </row>
    <row r="3186" spans="4:4" x14ac:dyDescent="0.25">
      <c r="D3186" s="64"/>
    </row>
    <row r="3187" spans="4:4" x14ac:dyDescent="0.25">
      <c r="D3187" s="64"/>
    </row>
    <row r="3188" spans="4:4" x14ac:dyDescent="0.25">
      <c r="D3188" s="64"/>
    </row>
    <row r="3189" spans="4:4" x14ac:dyDescent="0.25">
      <c r="D3189" s="64"/>
    </row>
    <row r="3190" spans="4:4" x14ac:dyDescent="0.25">
      <c r="D3190" s="64"/>
    </row>
    <row r="3191" spans="4:4" x14ac:dyDescent="0.25">
      <c r="D3191" s="64"/>
    </row>
    <row r="3192" spans="4:4" x14ac:dyDescent="0.25">
      <c r="D3192" s="64"/>
    </row>
    <row r="3193" spans="4:4" x14ac:dyDescent="0.25">
      <c r="D3193" s="64"/>
    </row>
    <row r="3194" spans="4:4" x14ac:dyDescent="0.25">
      <c r="D3194" s="64"/>
    </row>
    <row r="3195" spans="4:4" x14ac:dyDescent="0.25">
      <c r="D3195" s="64"/>
    </row>
    <row r="3196" spans="4:4" x14ac:dyDescent="0.25">
      <c r="D3196" s="64"/>
    </row>
    <row r="3197" spans="4:4" x14ac:dyDescent="0.25">
      <c r="D3197" s="64"/>
    </row>
    <row r="3198" spans="4:4" x14ac:dyDescent="0.25">
      <c r="D3198" s="64"/>
    </row>
    <row r="3199" spans="4:4" x14ac:dyDescent="0.25">
      <c r="D3199" s="64"/>
    </row>
    <row r="3200" spans="4:4" x14ac:dyDescent="0.25">
      <c r="D3200" s="64"/>
    </row>
    <row r="3201" spans="4:4" x14ac:dyDescent="0.25">
      <c r="D3201" s="64"/>
    </row>
    <row r="3202" spans="4:4" x14ac:dyDescent="0.25">
      <c r="D3202" s="64"/>
    </row>
    <row r="3203" spans="4:4" x14ac:dyDescent="0.25">
      <c r="D3203" s="64"/>
    </row>
    <row r="3204" spans="4:4" x14ac:dyDescent="0.25">
      <c r="D3204" s="64"/>
    </row>
    <row r="3205" spans="4:4" x14ac:dyDescent="0.25">
      <c r="D3205" s="64"/>
    </row>
    <row r="3206" spans="4:4" x14ac:dyDescent="0.25">
      <c r="D3206" s="64"/>
    </row>
    <row r="3207" spans="4:4" x14ac:dyDescent="0.25">
      <c r="D3207" s="64"/>
    </row>
    <row r="3208" spans="4:4" x14ac:dyDescent="0.25">
      <c r="D3208" s="64"/>
    </row>
    <row r="3209" spans="4:4" x14ac:dyDescent="0.25">
      <c r="D3209" s="64"/>
    </row>
    <row r="3210" spans="4:4" x14ac:dyDescent="0.25">
      <c r="D3210" s="64"/>
    </row>
    <row r="3211" spans="4:4" x14ac:dyDescent="0.25">
      <c r="D3211" s="64"/>
    </row>
    <row r="3212" spans="4:4" x14ac:dyDescent="0.25">
      <c r="D3212" s="64"/>
    </row>
    <row r="3213" spans="4:4" x14ac:dyDescent="0.25">
      <c r="D3213" s="64"/>
    </row>
    <row r="3214" spans="4:4" x14ac:dyDescent="0.25">
      <c r="D3214" s="64"/>
    </row>
    <row r="3215" spans="4:4" x14ac:dyDescent="0.25">
      <c r="D3215" s="64"/>
    </row>
    <row r="3216" spans="4:4" x14ac:dyDescent="0.25">
      <c r="D3216" s="64"/>
    </row>
    <row r="3217" spans="4:4" x14ac:dyDescent="0.25">
      <c r="D3217" s="64"/>
    </row>
    <row r="3218" spans="4:4" x14ac:dyDescent="0.25">
      <c r="D3218" s="64"/>
    </row>
    <row r="3219" spans="4:4" x14ac:dyDescent="0.25">
      <c r="D3219" s="64"/>
    </row>
    <row r="3220" spans="4:4" x14ac:dyDescent="0.25">
      <c r="D3220" s="64"/>
    </row>
    <row r="3221" spans="4:4" x14ac:dyDescent="0.25">
      <c r="D3221" s="64"/>
    </row>
    <row r="3222" spans="4:4" x14ac:dyDescent="0.25">
      <c r="D3222" s="64"/>
    </row>
    <row r="3223" spans="4:4" x14ac:dyDescent="0.25">
      <c r="D3223" s="64"/>
    </row>
    <row r="3224" spans="4:4" x14ac:dyDescent="0.25">
      <c r="D3224" s="64"/>
    </row>
    <row r="3225" spans="4:4" x14ac:dyDescent="0.25">
      <c r="D3225" s="64"/>
    </row>
    <row r="3226" spans="4:4" x14ac:dyDescent="0.25">
      <c r="D3226" s="64"/>
    </row>
    <row r="3227" spans="4:4" x14ac:dyDescent="0.25">
      <c r="D3227" s="64"/>
    </row>
    <row r="3228" spans="4:4" x14ac:dyDescent="0.25">
      <c r="D3228" s="64"/>
    </row>
    <row r="3229" spans="4:4" x14ac:dyDescent="0.25">
      <c r="D3229" s="64"/>
    </row>
    <row r="3230" spans="4:4" x14ac:dyDescent="0.25">
      <c r="D3230" s="64"/>
    </row>
    <row r="3231" spans="4:4" x14ac:dyDescent="0.25">
      <c r="D3231" s="64"/>
    </row>
    <row r="3232" spans="4:4" x14ac:dyDescent="0.25">
      <c r="D3232" s="64"/>
    </row>
    <row r="3233" spans="4:4" x14ac:dyDescent="0.25">
      <c r="D3233" s="64"/>
    </row>
    <row r="3234" spans="4:4" x14ac:dyDescent="0.25">
      <c r="D3234" s="64"/>
    </row>
    <row r="3235" spans="4:4" x14ac:dyDescent="0.25">
      <c r="D3235" s="64"/>
    </row>
    <row r="3236" spans="4:4" x14ac:dyDescent="0.25">
      <c r="D3236" s="64"/>
    </row>
    <row r="3237" spans="4:4" x14ac:dyDescent="0.25">
      <c r="D3237" s="64"/>
    </row>
    <row r="3238" spans="4:4" x14ac:dyDescent="0.25">
      <c r="D3238" s="64"/>
    </row>
    <row r="3239" spans="4:4" x14ac:dyDescent="0.25">
      <c r="D3239" s="64"/>
    </row>
    <row r="3240" spans="4:4" x14ac:dyDescent="0.25">
      <c r="D3240" s="64"/>
    </row>
    <row r="3241" spans="4:4" x14ac:dyDescent="0.25">
      <c r="D3241" s="64"/>
    </row>
    <row r="3242" spans="4:4" x14ac:dyDescent="0.25">
      <c r="D3242" s="64"/>
    </row>
    <row r="3243" spans="4:4" x14ac:dyDescent="0.25">
      <c r="D3243" s="64"/>
    </row>
    <row r="3244" spans="4:4" x14ac:dyDescent="0.25">
      <c r="D3244" s="64"/>
    </row>
    <row r="3245" spans="4:4" x14ac:dyDescent="0.25">
      <c r="D3245" s="64"/>
    </row>
    <row r="3246" spans="4:4" x14ac:dyDescent="0.25">
      <c r="D3246" s="64"/>
    </row>
    <row r="3247" spans="4:4" x14ac:dyDescent="0.25">
      <c r="D3247" s="64"/>
    </row>
    <row r="3248" spans="4:4" x14ac:dyDescent="0.25">
      <c r="D3248" s="64"/>
    </row>
    <row r="3249" spans="4:4" x14ac:dyDescent="0.25">
      <c r="D3249" s="64"/>
    </row>
    <row r="3250" spans="4:4" x14ac:dyDescent="0.25">
      <c r="D3250" s="64"/>
    </row>
    <row r="3251" spans="4:4" x14ac:dyDescent="0.25">
      <c r="D3251" s="64"/>
    </row>
    <row r="3252" spans="4:4" x14ac:dyDescent="0.25">
      <c r="D3252" s="64"/>
    </row>
    <row r="3253" spans="4:4" x14ac:dyDescent="0.25">
      <c r="D3253" s="64"/>
    </row>
    <row r="3254" spans="4:4" x14ac:dyDescent="0.25">
      <c r="D3254" s="64"/>
    </row>
    <row r="3255" spans="4:4" x14ac:dyDescent="0.25">
      <c r="D3255" s="64"/>
    </row>
    <row r="3256" spans="4:4" x14ac:dyDescent="0.25">
      <c r="D3256" s="64"/>
    </row>
    <row r="3257" spans="4:4" x14ac:dyDescent="0.25">
      <c r="D3257" s="64"/>
    </row>
    <row r="3258" spans="4:4" x14ac:dyDescent="0.25">
      <c r="D3258" s="64"/>
    </row>
    <row r="3259" spans="4:4" x14ac:dyDescent="0.25">
      <c r="D3259" s="64"/>
    </row>
    <row r="3260" spans="4:4" x14ac:dyDescent="0.25">
      <c r="D3260" s="64"/>
    </row>
    <row r="3261" spans="4:4" x14ac:dyDescent="0.25">
      <c r="D3261" s="64"/>
    </row>
    <row r="3262" spans="4:4" x14ac:dyDescent="0.25">
      <c r="D3262" s="64"/>
    </row>
    <row r="3263" spans="4:4" x14ac:dyDescent="0.25">
      <c r="D3263" s="64"/>
    </row>
    <row r="3264" spans="4:4" x14ac:dyDescent="0.25">
      <c r="D3264" s="64"/>
    </row>
    <row r="3265" spans="4:4" x14ac:dyDescent="0.25">
      <c r="D3265" s="64"/>
    </row>
    <row r="3266" spans="4:4" x14ac:dyDescent="0.25">
      <c r="D3266" s="64"/>
    </row>
    <row r="3267" spans="4:4" x14ac:dyDescent="0.25">
      <c r="D3267" s="64"/>
    </row>
    <row r="3268" spans="4:4" x14ac:dyDescent="0.25">
      <c r="D3268" s="64"/>
    </row>
    <row r="3269" spans="4:4" x14ac:dyDescent="0.25">
      <c r="D3269" s="64"/>
    </row>
    <row r="3270" spans="4:4" x14ac:dyDescent="0.25">
      <c r="D3270" s="64"/>
    </row>
    <row r="3271" spans="4:4" x14ac:dyDescent="0.25">
      <c r="D3271" s="64"/>
    </row>
    <row r="3272" spans="4:4" x14ac:dyDescent="0.25">
      <c r="D3272" s="64"/>
    </row>
    <row r="3273" spans="4:4" x14ac:dyDescent="0.25">
      <c r="D3273" s="64"/>
    </row>
    <row r="3274" spans="4:4" x14ac:dyDescent="0.25">
      <c r="D3274" s="64"/>
    </row>
    <row r="3275" spans="4:4" x14ac:dyDescent="0.25">
      <c r="D3275" s="64"/>
    </row>
    <row r="3276" spans="4:4" x14ac:dyDescent="0.25">
      <c r="D3276" s="64"/>
    </row>
    <row r="3277" spans="4:4" x14ac:dyDescent="0.25">
      <c r="D3277" s="64"/>
    </row>
    <row r="3278" spans="4:4" x14ac:dyDescent="0.25">
      <c r="D3278" s="64"/>
    </row>
    <row r="3279" spans="4:4" x14ac:dyDescent="0.25">
      <c r="D3279" s="64"/>
    </row>
    <row r="3280" spans="4:4" x14ac:dyDescent="0.25">
      <c r="D3280" s="64"/>
    </row>
    <row r="3281" spans="4:4" x14ac:dyDescent="0.25">
      <c r="D3281" s="64"/>
    </row>
    <row r="3282" spans="4:4" x14ac:dyDescent="0.25">
      <c r="D3282" s="64"/>
    </row>
    <row r="3283" spans="4:4" x14ac:dyDescent="0.25">
      <c r="D3283" s="64"/>
    </row>
    <row r="3284" spans="4:4" x14ac:dyDescent="0.25">
      <c r="D3284" s="64"/>
    </row>
    <row r="3285" spans="4:4" x14ac:dyDescent="0.25">
      <c r="D3285" s="64"/>
    </row>
    <row r="3286" spans="4:4" x14ac:dyDescent="0.25">
      <c r="D3286" s="64"/>
    </row>
    <row r="3287" spans="4:4" x14ac:dyDescent="0.25">
      <c r="D3287" s="64"/>
    </row>
    <row r="3288" spans="4:4" x14ac:dyDescent="0.25">
      <c r="D3288" s="64"/>
    </row>
    <row r="3289" spans="4:4" x14ac:dyDescent="0.25">
      <c r="D3289" s="64"/>
    </row>
    <row r="3290" spans="4:4" x14ac:dyDescent="0.25">
      <c r="D3290" s="64"/>
    </row>
    <row r="3291" spans="4:4" x14ac:dyDescent="0.25">
      <c r="D3291" s="64"/>
    </row>
    <row r="3292" spans="4:4" x14ac:dyDescent="0.25">
      <c r="D3292" s="64"/>
    </row>
    <row r="3293" spans="4:4" x14ac:dyDescent="0.25">
      <c r="D3293" s="64"/>
    </row>
    <row r="3294" spans="4:4" x14ac:dyDescent="0.25">
      <c r="D3294" s="64"/>
    </row>
    <row r="3295" spans="4:4" x14ac:dyDescent="0.25">
      <c r="D3295" s="64"/>
    </row>
    <row r="3296" spans="4:4" x14ac:dyDescent="0.25">
      <c r="D3296" s="64"/>
    </row>
    <row r="3297" spans="4:4" x14ac:dyDescent="0.25">
      <c r="D3297" s="64"/>
    </row>
    <row r="3298" spans="4:4" x14ac:dyDescent="0.25">
      <c r="D3298" s="64"/>
    </row>
    <row r="3299" spans="4:4" x14ac:dyDescent="0.25">
      <c r="D3299" s="64"/>
    </row>
    <row r="3300" spans="4:4" x14ac:dyDescent="0.25">
      <c r="D3300" s="64"/>
    </row>
    <row r="3301" spans="4:4" x14ac:dyDescent="0.25">
      <c r="D3301" s="64"/>
    </row>
    <row r="3302" spans="4:4" x14ac:dyDescent="0.25">
      <c r="D3302" s="64"/>
    </row>
    <row r="3303" spans="4:4" x14ac:dyDescent="0.25">
      <c r="D3303" s="64"/>
    </row>
    <row r="3304" spans="4:4" x14ac:dyDescent="0.25">
      <c r="D3304" s="64"/>
    </row>
    <row r="3305" spans="4:4" x14ac:dyDescent="0.25">
      <c r="D3305" s="64"/>
    </row>
    <row r="3306" spans="4:4" x14ac:dyDescent="0.25">
      <c r="D3306" s="64"/>
    </row>
    <row r="3307" spans="4:4" x14ac:dyDescent="0.25">
      <c r="D3307" s="64"/>
    </row>
    <row r="3308" spans="4:4" x14ac:dyDescent="0.25">
      <c r="D3308" s="64"/>
    </row>
    <row r="3309" spans="4:4" x14ac:dyDescent="0.25">
      <c r="D3309" s="64"/>
    </row>
    <row r="3310" spans="4:4" x14ac:dyDescent="0.25">
      <c r="D3310" s="64"/>
    </row>
    <row r="3311" spans="4:4" x14ac:dyDescent="0.25">
      <c r="D3311" s="64"/>
    </row>
    <row r="3312" spans="4:4" x14ac:dyDescent="0.25">
      <c r="D3312" s="64"/>
    </row>
    <row r="3313" spans="4:4" x14ac:dyDescent="0.25">
      <c r="D3313" s="64"/>
    </row>
    <row r="3314" spans="4:4" x14ac:dyDescent="0.25">
      <c r="D3314" s="64"/>
    </row>
    <row r="3315" spans="4:4" x14ac:dyDescent="0.25">
      <c r="D3315" s="64"/>
    </row>
    <row r="3316" spans="4:4" x14ac:dyDescent="0.25">
      <c r="D3316" s="64"/>
    </row>
    <row r="3317" spans="4:4" x14ac:dyDescent="0.25">
      <c r="D3317" s="64"/>
    </row>
    <row r="3318" spans="4:4" x14ac:dyDescent="0.25">
      <c r="D3318" s="64"/>
    </row>
    <row r="3319" spans="4:4" x14ac:dyDescent="0.25">
      <c r="D3319" s="64"/>
    </row>
    <row r="3320" spans="4:4" x14ac:dyDescent="0.25">
      <c r="D3320" s="64"/>
    </row>
    <row r="3321" spans="4:4" x14ac:dyDescent="0.25">
      <c r="D3321" s="64"/>
    </row>
    <row r="3322" spans="4:4" x14ac:dyDescent="0.25">
      <c r="D3322" s="64"/>
    </row>
    <row r="3323" spans="4:4" x14ac:dyDescent="0.25">
      <c r="D3323" s="64"/>
    </row>
    <row r="3324" spans="4:4" x14ac:dyDescent="0.25">
      <c r="D3324" s="64"/>
    </row>
    <row r="3325" spans="4:4" x14ac:dyDescent="0.25">
      <c r="D3325" s="64"/>
    </row>
    <row r="3326" spans="4:4" x14ac:dyDescent="0.25">
      <c r="D3326" s="64"/>
    </row>
    <row r="3327" spans="4:4" x14ac:dyDescent="0.25">
      <c r="D3327" s="64"/>
    </row>
    <row r="3328" spans="4:4" x14ac:dyDescent="0.25">
      <c r="D3328" s="64"/>
    </row>
    <row r="3329" spans="4:4" x14ac:dyDescent="0.25">
      <c r="D3329" s="64"/>
    </row>
    <row r="3330" spans="4:4" x14ac:dyDescent="0.25">
      <c r="D3330" s="64"/>
    </row>
    <row r="3331" spans="4:4" x14ac:dyDescent="0.25">
      <c r="D3331" s="64"/>
    </row>
    <row r="3332" spans="4:4" x14ac:dyDescent="0.25">
      <c r="D3332" s="64"/>
    </row>
    <row r="3333" spans="4:4" x14ac:dyDescent="0.25">
      <c r="D3333" s="64"/>
    </row>
    <row r="3334" spans="4:4" x14ac:dyDescent="0.25">
      <c r="D3334" s="64"/>
    </row>
    <row r="3335" spans="4:4" x14ac:dyDescent="0.25">
      <c r="D3335" s="64"/>
    </row>
    <row r="3336" spans="4:4" x14ac:dyDescent="0.25">
      <c r="D3336" s="64"/>
    </row>
    <row r="3337" spans="4:4" x14ac:dyDescent="0.25">
      <c r="D3337" s="64"/>
    </row>
    <row r="3338" spans="4:4" x14ac:dyDescent="0.25">
      <c r="D3338" s="64"/>
    </row>
    <row r="3339" spans="4:4" x14ac:dyDescent="0.25">
      <c r="D3339" s="64"/>
    </row>
    <row r="3340" spans="4:4" x14ac:dyDescent="0.25">
      <c r="D3340" s="64"/>
    </row>
    <row r="3341" spans="4:4" x14ac:dyDescent="0.25">
      <c r="D3341" s="64"/>
    </row>
    <row r="3342" spans="4:4" x14ac:dyDescent="0.25">
      <c r="D3342" s="64"/>
    </row>
    <row r="3343" spans="4:4" x14ac:dyDescent="0.25">
      <c r="D3343" s="64"/>
    </row>
    <row r="3344" spans="4:4" x14ac:dyDescent="0.25">
      <c r="D3344" s="64"/>
    </row>
    <row r="3345" spans="4:4" x14ac:dyDescent="0.25">
      <c r="D3345" s="64"/>
    </row>
    <row r="3346" spans="4:4" x14ac:dyDescent="0.25">
      <c r="D3346" s="64"/>
    </row>
    <row r="3347" spans="4:4" x14ac:dyDescent="0.25">
      <c r="D3347" s="64"/>
    </row>
    <row r="3348" spans="4:4" x14ac:dyDescent="0.25">
      <c r="D3348" s="64"/>
    </row>
    <row r="3349" spans="4:4" x14ac:dyDescent="0.25">
      <c r="D3349" s="64"/>
    </row>
    <row r="3350" spans="4:4" x14ac:dyDescent="0.25">
      <c r="D3350" s="64"/>
    </row>
    <row r="3351" spans="4:4" x14ac:dyDescent="0.25">
      <c r="D3351" s="64"/>
    </row>
    <row r="3352" spans="4:4" x14ac:dyDescent="0.25">
      <c r="D3352" s="64"/>
    </row>
    <row r="3353" spans="4:4" x14ac:dyDescent="0.25">
      <c r="D3353" s="64"/>
    </row>
    <row r="3354" spans="4:4" x14ac:dyDescent="0.25">
      <c r="D3354" s="64"/>
    </row>
    <row r="3355" spans="4:4" x14ac:dyDescent="0.25">
      <c r="D3355" s="64"/>
    </row>
    <row r="3356" spans="4:4" x14ac:dyDescent="0.25">
      <c r="D3356" s="64"/>
    </row>
    <row r="3357" spans="4:4" x14ac:dyDescent="0.25">
      <c r="D3357" s="64"/>
    </row>
    <row r="3358" spans="4:4" x14ac:dyDescent="0.25">
      <c r="D3358" s="64"/>
    </row>
    <row r="3359" spans="4:4" x14ac:dyDescent="0.25">
      <c r="D3359" s="64"/>
    </row>
    <row r="3360" spans="4:4" x14ac:dyDescent="0.25">
      <c r="D3360" s="64"/>
    </row>
    <row r="3361" spans="4:4" x14ac:dyDescent="0.25">
      <c r="D3361" s="64"/>
    </row>
    <row r="3362" spans="4:4" x14ac:dyDescent="0.25">
      <c r="D3362" s="64"/>
    </row>
    <row r="3363" spans="4:4" x14ac:dyDescent="0.25">
      <c r="D3363" s="64"/>
    </row>
    <row r="3364" spans="4:4" x14ac:dyDescent="0.25">
      <c r="D3364" s="64"/>
    </row>
    <row r="3365" spans="4:4" x14ac:dyDescent="0.25">
      <c r="D3365" s="64"/>
    </row>
    <row r="3366" spans="4:4" x14ac:dyDescent="0.25">
      <c r="D3366" s="64"/>
    </row>
    <row r="3367" spans="4:4" x14ac:dyDescent="0.25">
      <c r="D3367" s="64"/>
    </row>
    <row r="3368" spans="4:4" x14ac:dyDescent="0.25">
      <c r="D3368" s="64"/>
    </row>
    <row r="3369" spans="4:4" x14ac:dyDescent="0.25">
      <c r="D3369" s="64"/>
    </row>
    <row r="3370" spans="4:4" x14ac:dyDescent="0.25">
      <c r="D3370" s="64"/>
    </row>
    <row r="3371" spans="4:4" x14ac:dyDescent="0.25">
      <c r="D3371" s="64"/>
    </row>
    <row r="3372" spans="4:4" x14ac:dyDescent="0.25">
      <c r="D3372" s="64"/>
    </row>
    <row r="3373" spans="4:4" x14ac:dyDescent="0.25">
      <c r="D3373" s="64"/>
    </row>
    <row r="3374" spans="4:4" x14ac:dyDescent="0.25">
      <c r="D3374" s="64"/>
    </row>
    <row r="3375" spans="4:4" x14ac:dyDescent="0.25">
      <c r="D3375" s="64"/>
    </row>
    <row r="3376" spans="4:4" x14ac:dyDescent="0.25">
      <c r="D3376" s="64"/>
    </row>
    <row r="3377" spans="4:4" x14ac:dyDescent="0.25">
      <c r="D3377" s="64"/>
    </row>
    <row r="3378" spans="4:4" x14ac:dyDescent="0.25">
      <c r="D3378" s="64"/>
    </row>
    <row r="3379" spans="4:4" x14ac:dyDescent="0.25">
      <c r="D3379" s="64"/>
    </row>
    <row r="3380" spans="4:4" x14ac:dyDescent="0.25">
      <c r="D3380" s="64"/>
    </row>
    <row r="3381" spans="4:4" x14ac:dyDescent="0.25">
      <c r="D3381" s="64"/>
    </row>
    <row r="3382" spans="4:4" x14ac:dyDescent="0.25">
      <c r="D3382" s="64"/>
    </row>
    <row r="3383" spans="4:4" x14ac:dyDescent="0.25">
      <c r="D3383" s="64"/>
    </row>
    <row r="3384" spans="4:4" x14ac:dyDescent="0.25">
      <c r="D3384" s="64"/>
    </row>
    <row r="3385" spans="4:4" x14ac:dyDescent="0.25">
      <c r="D3385" s="64"/>
    </row>
    <row r="3386" spans="4:4" x14ac:dyDescent="0.25">
      <c r="D3386" s="64"/>
    </row>
    <row r="3387" spans="4:4" x14ac:dyDescent="0.25">
      <c r="D3387" s="64"/>
    </row>
    <row r="3388" spans="4:4" x14ac:dyDescent="0.25">
      <c r="D3388" s="64"/>
    </row>
    <row r="3389" spans="4:4" x14ac:dyDescent="0.25">
      <c r="D3389" s="64"/>
    </row>
    <row r="3390" spans="4:4" x14ac:dyDescent="0.25">
      <c r="D3390" s="64"/>
    </row>
    <row r="3391" spans="4:4" x14ac:dyDescent="0.25">
      <c r="D3391" s="64"/>
    </row>
    <row r="3392" spans="4:4" x14ac:dyDescent="0.25">
      <c r="D3392" s="64"/>
    </row>
    <row r="3393" spans="4:4" x14ac:dyDescent="0.25">
      <c r="D3393" s="64"/>
    </row>
    <row r="3394" spans="4:4" x14ac:dyDescent="0.25">
      <c r="D3394" s="64"/>
    </row>
    <row r="3395" spans="4:4" x14ac:dyDescent="0.25">
      <c r="D3395" s="64"/>
    </row>
    <row r="3396" spans="4:4" x14ac:dyDescent="0.25">
      <c r="D3396" s="64"/>
    </row>
    <row r="3397" spans="4:4" x14ac:dyDescent="0.25">
      <c r="D3397" s="64"/>
    </row>
    <row r="3398" spans="4:4" x14ac:dyDescent="0.25">
      <c r="D3398" s="64"/>
    </row>
    <row r="3399" spans="4:4" x14ac:dyDescent="0.25">
      <c r="D3399" s="64"/>
    </row>
    <row r="3400" spans="4:4" x14ac:dyDescent="0.25">
      <c r="D3400" s="64"/>
    </row>
    <row r="3401" spans="4:4" x14ac:dyDescent="0.25">
      <c r="D3401" s="64"/>
    </row>
    <row r="3402" spans="4:4" x14ac:dyDescent="0.25">
      <c r="D3402" s="64"/>
    </row>
    <row r="3403" spans="4:4" x14ac:dyDescent="0.25">
      <c r="D3403" s="64"/>
    </row>
    <row r="3404" spans="4:4" x14ac:dyDescent="0.25">
      <c r="D3404" s="64"/>
    </row>
    <row r="3405" spans="4:4" x14ac:dyDescent="0.25">
      <c r="D3405" s="64"/>
    </row>
    <row r="3406" spans="4:4" x14ac:dyDescent="0.25">
      <c r="D3406" s="64"/>
    </row>
    <row r="3407" spans="4:4" x14ac:dyDescent="0.25">
      <c r="D3407" s="64"/>
    </row>
    <row r="3408" spans="4:4" x14ac:dyDescent="0.25">
      <c r="D3408" s="64"/>
    </row>
    <row r="3409" spans="4:4" x14ac:dyDescent="0.25">
      <c r="D3409" s="64"/>
    </row>
    <row r="3410" spans="4:4" x14ac:dyDescent="0.25">
      <c r="D3410" s="64"/>
    </row>
    <row r="3411" spans="4:4" x14ac:dyDescent="0.25">
      <c r="D3411" s="64"/>
    </row>
    <row r="3412" spans="4:4" x14ac:dyDescent="0.25">
      <c r="D3412" s="64"/>
    </row>
    <row r="3413" spans="4:4" x14ac:dyDescent="0.25">
      <c r="D3413" s="64"/>
    </row>
    <row r="3414" spans="4:4" x14ac:dyDescent="0.25">
      <c r="D3414" s="64"/>
    </row>
    <row r="3415" spans="4:4" x14ac:dyDescent="0.25">
      <c r="D3415" s="64"/>
    </row>
    <row r="3416" spans="4:4" x14ac:dyDescent="0.25">
      <c r="D3416" s="64"/>
    </row>
    <row r="3417" spans="4:4" x14ac:dyDescent="0.25">
      <c r="D3417" s="64"/>
    </row>
    <row r="3418" spans="4:4" x14ac:dyDescent="0.25">
      <c r="D3418" s="64"/>
    </row>
    <row r="3419" spans="4:4" x14ac:dyDescent="0.25">
      <c r="D3419" s="64"/>
    </row>
    <row r="3420" spans="4:4" x14ac:dyDescent="0.25">
      <c r="D3420" s="64"/>
    </row>
    <row r="3421" spans="4:4" x14ac:dyDescent="0.25">
      <c r="D3421" s="64"/>
    </row>
    <row r="3422" spans="4:4" x14ac:dyDescent="0.25">
      <c r="D3422" s="64"/>
    </row>
    <row r="3423" spans="4:4" x14ac:dyDescent="0.25">
      <c r="D3423" s="64"/>
    </row>
    <row r="3424" spans="4:4" x14ac:dyDescent="0.25">
      <c r="D3424" s="64"/>
    </row>
    <row r="3425" spans="4:4" x14ac:dyDescent="0.25">
      <c r="D3425" s="64"/>
    </row>
    <row r="3426" spans="4:4" x14ac:dyDescent="0.25">
      <c r="D3426" s="64"/>
    </row>
    <row r="3427" spans="4:4" x14ac:dyDescent="0.25">
      <c r="D3427" s="64"/>
    </row>
    <row r="3428" spans="4:4" x14ac:dyDescent="0.25">
      <c r="D3428" s="64"/>
    </row>
    <row r="3429" spans="4:4" x14ac:dyDescent="0.25">
      <c r="D3429" s="64"/>
    </row>
    <row r="3430" spans="4:4" x14ac:dyDescent="0.25">
      <c r="D3430" s="64"/>
    </row>
    <row r="3431" spans="4:4" x14ac:dyDescent="0.25">
      <c r="D3431" s="64"/>
    </row>
    <row r="3432" spans="4:4" x14ac:dyDescent="0.25">
      <c r="D3432" s="64"/>
    </row>
    <row r="3433" spans="4:4" x14ac:dyDescent="0.25">
      <c r="D3433" s="64"/>
    </row>
    <row r="3434" spans="4:4" x14ac:dyDescent="0.25">
      <c r="D3434" s="64"/>
    </row>
    <row r="3435" spans="4:4" x14ac:dyDescent="0.25">
      <c r="D3435" s="64"/>
    </row>
    <row r="3436" spans="4:4" x14ac:dyDescent="0.25">
      <c r="D3436" s="64"/>
    </row>
    <row r="3437" spans="4:4" x14ac:dyDescent="0.25">
      <c r="D3437" s="64"/>
    </row>
    <row r="3438" spans="4:4" x14ac:dyDescent="0.25">
      <c r="D3438" s="64"/>
    </row>
    <row r="3439" spans="4:4" x14ac:dyDescent="0.25">
      <c r="D3439" s="64"/>
    </row>
    <row r="3440" spans="4:4" x14ac:dyDescent="0.25">
      <c r="D3440" s="64"/>
    </row>
    <row r="3441" spans="4:4" x14ac:dyDescent="0.25">
      <c r="D3441" s="64"/>
    </row>
    <row r="3442" spans="4:4" x14ac:dyDescent="0.25">
      <c r="D3442" s="64"/>
    </row>
    <row r="3443" spans="4:4" x14ac:dyDescent="0.25">
      <c r="D3443" s="64"/>
    </row>
    <row r="3444" spans="4:4" x14ac:dyDescent="0.25">
      <c r="D3444" s="64"/>
    </row>
    <row r="3445" spans="4:4" x14ac:dyDescent="0.25">
      <c r="D3445" s="64"/>
    </row>
    <row r="3446" spans="4:4" x14ac:dyDescent="0.25">
      <c r="D3446" s="64"/>
    </row>
    <row r="3447" spans="4:4" x14ac:dyDescent="0.25">
      <c r="D3447" s="64"/>
    </row>
    <row r="3448" spans="4:4" x14ac:dyDescent="0.25">
      <c r="D3448" s="64"/>
    </row>
    <row r="3449" spans="4:4" x14ac:dyDescent="0.25">
      <c r="D3449" s="64"/>
    </row>
    <row r="3450" spans="4:4" x14ac:dyDescent="0.25">
      <c r="D3450" s="64"/>
    </row>
    <row r="3451" spans="4:4" x14ac:dyDescent="0.25">
      <c r="D3451" s="64"/>
    </row>
    <row r="3452" spans="4:4" x14ac:dyDescent="0.25">
      <c r="D3452" s="64"/>
    </row>
    <row r="3453" spans="4:4" x14ac:dyDescent="0.25">
      <c r="D3453" s="64"/>
    </row>
    <row r="3454" spans="4:4" x14ac:dyDescent="0.25">
      <c r="D3454" s="64"/>
    </row>
    <row r="3455" spans="4:4" x14ac:dyDescent="0.25">
      <c r="D3455" s="64"/>
    </row>
    <row r="3456" spans="4:4" x14ac:dyDescent="0.25">
      <c r="D3456" s="64"/>
    </row>
    <row r="3457" spans="4:4" x14ac:dyDescent="0.25">
      <c r="D3457" s="64"/>
    </row>
    <row r="3458" spans="4:4" x14ac:dyDescent="0.25">
      <c r="D3458" s="64"/>
    </row>
    <row r="3459" spans="4:4" x14ac:dyDescent="0.25">
      <c r="D3459" s="64"/>
    </row>
    <row r="3460" spans="4:4" x14ac:dyDescent="0.25">
      <c r="D3460" s="64"/>
    </row>
    <row r="3461" spans="4:4" x14ac:dyDescent="0.25">
      <c r="D3461" s="64"/>
    </row>
    <row r="3462" spans="4:4" x14ac:dyDescent="0.25">
      <c r="D3462" s="64"/>
    </row>
    <row r="3463" spans="4:4" x14ac:dyDescent="0.25">
      <c r="D3463" s="64"/>
    </row>
    <row r="3464" spans="4:4" x14ac:dyDescent="0.25">
      <c r="D3464" s="64"/>
    </row>
    <row r="3465" spans="4:4" x14ac:dyDescent="0.25">
      <c r="D3465" s="64"/>
    </row>
    <row r="3466" spans="4:4" x14ac:dyDescent="0.25">
      <c r="D3466" s="64"/>
    </row>
    <row r="3467" spans="4:4" x14ac:dyDescent="0.25">
      <c r="D3467" s="64"/>
    </row>
    <row r="3468" spans="4:4" x14ac:dyDescent="0.25">
      <c r="D3468" s="64"/>
    </row>
    <row r="3469" spans="4:4" x14ac:dyDescent="0.25">
      <c r="D3469" s="64"/>
    </row>
    <row r="3470" spans="4:4" x14ac:dyDescent="0.25">
      <c r="D3470" s="64"/>
    </row>
    <row r="3471" spans="4:4" x14ac:dyDescent="0.25">
      <c r="D3471" s="64"/>
    </row>
    <row r="3472" spans="4:4" x14ac:dyDescent="0.25">
      <c r="D3472" s="64"/>
    </row>
    <row r="3473" spans="4:4" x14ac:dyDescent="0.25">
      <c r="D3473" s="64"/>
    </row>
    <row r="3474" spans="4:4" x14ac:dyDescent="0.25">
      <c r="D3474" s="64"/>
    </row>
    <row r="3475" spans="4:4" x14ac:dyDescent="0.25">
      <c r="D3475" s="64"/>
    </row>
    <row r="3476" spans="4:4" x14ac:dyDescent="0.25">
      <c r="D3476" s="64"/>
    </row>
    <row r="3477" spans="4:4" x14ac:dyDescent="0.25">
      <c r="D3477" s="64"/>
    </row>
    <row r="3478" spans="4:4" x14ac:dyDescent="0.25">
      <c r="D3478" s="64"/>
    </row>
    <row r="3479" spans="4:4" x14ac:dyDescent="0.25">
      <c r="D3479" s="64"/>
    </row>
    <row r="3480" spans="4:4" x14ac:dyDescent="0.25">
      <c r="D3480" s="64"/>
    </row>
    <row r="3481" spans="4:4" x14ac:dyDescent="0.25">
      <c r="D3481" s="64"/>
    </row>
    <row r="3482" spans="4:4" x14ac:dyDescent="0.25">
      <c r="D3482" s="64"/>
    </row>
    <row r="3483" spans="4:4" x14ac:dyDescent="0.25">
      <c r="D3483" s="64"/>
    </row>
    <row r="3484" spans="4:4" x14ac:dyDescent="0.25">
      <c r="D3484" s="64"/>
    </row>
    <row r="3485" spans="4:4" x14ac:dyDescent="0.25">
      <c r="D3485" s="64"/>
    </row>
    <row r="3486" spans="4:4" x14ac:dyDescent="0.25">
      <c r="D3486" s="64"/>
    </row>
    <row r="3487" spans="4:4" x14ac:dyDescent="0.25">
      <c r="D3487" s="64"/>
    </row>
    <row r="3488" spans="4:4" x14ac:dyDescent="0.25">
      <c r="D3488" s="64"/>
    </row>
    <row r="3489" spans="4:4" x14ac:dyDescent="0.25">
      <c r="D3489" s="64"/>
    </row>
    <row r="3490" spans="4:4" x14ac:dyDescent="0.25">
      <c r="D3490" s="64"/>
    </row>
    <row r="3491" spans="4:4" x14ac:dyDescent="0.25">
      <c r="D3491" s="64"/>
    </row>
    <row r="3492" spans="4:4" x14ac:dyDescent="0.25">
      <c r="D3492" s="64"/>
    </row>
    <row r="3493" spans="4:4" x14ac:dyDescent="0.25">
      <c r="D3493" s="64"/>
    </row>
    <row r="3494" spans="4:4" x14ac:dyDescent="0.25">
      <c r="D3494" s="64"/>
    </row>
    <row r="3495" spans="4:4" x14ac:dyDescent="0.25">
      <c r="D3495" s="64"/>
    </row>
    <row r="3496" spans="4:4" x14ac:dyDescent="0.25">
      <c r="D3496" s="64"/>
    </row>
    <row r="3497" spans="4:4" x14ac:dyDescent="0.25">
      <c r="D3497" s="64"/>
    </row>
    <row r="3498" spans="4:4" x14ac:dyDescent="0.25">
      <c r="D3498" s="64"/>
    </row>
    <row r="3499" spans="4:4" x14ac:dyDescent="0.25">
      <c r="D3499" s="64"/>
    </row>
    <row r="3500" spans="4:4" x14ac:dyDescent="0.25">
      <c r="D3500" s="64"/>
    </row>
    <row r="3501" spans="4:4" x14ac:dyDescent="0.25">
      <c r="D3501" s="64"/>
    </row>
    <row r="3502" spans="4:4" x14ac:dyDescent="0.25">
      <c r="D3502" s="64"/>
    </row>
    <row r="3503" spans="4:4" x14ac:dyDescent="0.25">
      <c r="D3503" s="64"/>
    </row>
    <row r="3504" spans="4:4" x14ac:dyDescent="0.25">
      <c r="D3504" s="64"/>
    </row>
    <row r="3505" spans="4:4" x14ac:dyDescent="0.25">
      <c r="D3505" s="64"/>
    </row>
    <row r="3506" spans="4:4" x14ac:dyDescent="0.25">
      <c r="D3506" s="64"/>
    </row>
    <row r="3507" spans="4:4" x14ac:dyDescent="0.25">
      <c r="D3507" s="64"/>
    </row>
    <row r="3508" spans="4:4" x14ac:dyDescent="0.25">
      <c r="D3508" s="64"/>
    </row>
    <row r="3509" spans="4:4" x14ac:dyDescent="0.25">
      <c r="D3509" s="64"/>
    </row>
    <row r="3510" spans="4:4" x14ac:dyDescent="0.25">
      <c r="D3510" s="64"/>
    </row>
    <row r="3511" spans="4:4" x14ac:dyDescent="0.25">
      <c r="D3511" s="64"/>
    </row>
    <row r="3512" spans="4:4" x14ac:dyDescent="0.25">
      <c r="D3512" s="64"/>
    </row>
    <row r="3513" spans="4:4" x14ac:dyDescent="0.25">
      <c r="D3513" s="64"/>
    </row>
    <row r="3514" spans="4:4" x14ac:dyDescent="0.25">
      <c r="D3514" s="64"/>
    </row>
    <row r="3515" spans="4:4" x14ac:dyDescent="0.25">
      <c r="D3515" s="64"/>
    </row>
    <row r="3516" spans="4:4" x14ac:dyDescent="0.25">
      <c r="D3516" s="64"/>
    </row>
    <row r="3517" spans="4:4" x14ac:dyDescent="0.25">
      <c r="D3517" s="64"/>
    </row>
    <row r="3518" spans="4:4" x14ac:dyDescent="0.25">
      <c r="D3518" s="64"/>
    </row>
    <row r="3519" spans="4:4" x14ac:dyDescent="0.25">
      <c r="D3519" s="64"/>
    </row>
    <row r="3520" spans="4:4" x14ac:dyDescent="0.25">
      <c r="D3520" s="64"/>
    </row>
    <row r="3521" spans="4:4" x14ac:dyDescent="0.25">
      <c r="D3521" s="64"/>
    </row>
    <row r="3522" spans="4:4" x14ac:dyDescent="0.25">
      <c r="D3522" s="64"/>
    </row>
    <row r="3523" spans="4:4" x14ac:dyDescent="0.25">
      <c r="D3523" s="64"/>
    </row>
    <row r="3524" spans="4:4" x14ac:dyDescent="0.25">
      <c r="D3524" s="64"/>
    </row>
    <row r="3525" spans="4:4" x14ac:dyDescent="0.25">
      <c r="D3525" s="64"/>
    </row>
    <row r="3526" spans="4:4" x14ac:dyDescent="0.25">
      <c r="D3526" s="64"/>
    </row>
    <row r="3527" spans="4:4" x14ac:dyDescent="0.25">
      <c r="D3527" s="64"/>
    </row>
    <row r="3528" spans="4:4" x14ac:dyDescent="0.25">
      <c r="D3528" s="64"/>
    </row>
    <row r="3529" spans="4:4" x14ac:dyDescent="0.25">
      <c r="D3529" s="64"/>
    </row>
    <row r="3530" spans="4:4" x14ac:dyDescent="0.25">
      <c r="D3530" s="64"/>
    </row>
    <row r="3531" spans="4:4" x14ac:dyDescent="0.25">
      <c r="D3531" s="64"/>
    </row>
    <row r="3532" spans="4:4" x14ac:dyDescent="0.25">
      <c r="D3532" s="64"/>
    </row>
    <row r="3533" spans="4:4" x14ac:dyDescent="0.25">
      <c r="D3533" s="64"/>
    </row>
    <row r="3534" spans="4:4" x14ac:dyDescent="0.25">
      <c r="D3534" s="64"/>
    </row>
    <row r="3535" spans="4:4" x14ac:dyDescent="0.25">
      <c r="D3535" s="64"/>
    </row>
    <row r="3536" spans="4:4" x14ac:dyDescent="0.25">
      <c r="D3536" s="64"/>
    </row>
    <row r="3537" spans="4:4" x14ac:dyDescent="0.25">
      <c r="D3537" s="64"/>
    </row>
    <row r="3538" spans="4:4" x14ac:dyDescent="0.25">
      <c r="D3538" s="64"/>
    </row>
    <row r="3539" spans="4:4" x14ac:dyDescent="0.25">
      <c r="D3539" s="64"/>
    </row>
    <row r="3540" spans="4:4" x14ac:dyDescent="0.25">
      <c r="D3540" s="64"/>
    </row>
    <row r="3541" spans="4:4" x14ac:dyDescent="0.25">
      <c r="D3541" s="64"/>
    </row>
    <row r="3542" spans="4:4" x14ac:dyDescent="0.25">
      <c r="D3542" s="64"/>
    </row>
    <row r="3543" spans="4:4" x14ac:dyDescent="0.25">
      <c r="D3543" s="64"/>
    </row>
    <row r="3544" spans="4:4" x14ac:dyDescent="0.25">
      <c r="D3544" s="64"/>
    </row>
    <row r="3545" spans="4:4" x14ac:dyDescent="0.25">
      <c r="D3545" s="64"/>
    </row>
    <row r="3546" spans="4:4" x14ac:dyDescent="0.25">
      <c r="D3546" s="64"/>
    </row>
    <row r="3547" spans="4:4" x14ac:dyDescent="0.25">
      <c r="D3547" s="64"/>
    </row>
    <row r="3548" spans="4:4" x14ac:dyDescent="0.25">
      <c r="D3548" s="64"/>
    </row>
    <row r="3549" spans="4:4" x14ac:dyDescent="0.25">
      <c r="D3549" s="64"/>
    </row>
    <row r="3550" spans="4:4" x14ac:dyDescent="0.25">
      <c r="D3550" s="64"/>
    </row>
    <row r="3551" spans="4:4" x14ac:dyDescent="0.25">
      <c r="D3551" s="64"/>
    </row>
    <row r="3552" spans="4:4" x14ac:dyDescent="0.25">
      <c r="D3552" s="64"/>
    </row>
    <row r="3553" spans="4:4" x14ac:dyDescent="0.25">
      <c r="D3553" s="64"/>
    </row>
    <row r="3554" spans="4:4" x14ac:dyDescent="0.25">
      <c r="D3554" s="64"/>
    </row>
    <row r="3555" spans="4:4" x14ac:dyDescent="0.25">
      <c r="D3555" s="64"/>
    </row>
    <row r="3556" spans="4:4" x14ac:dyDescent="0.25">
      <c r="D3556" s="64"/>
    </row>
    <row r="3557" spans="4:4" x14ac:dyDescent="0.25">
      <c r="D3557" s="64"/>
    </row>
    <row r="3558" spans="4:4" x14ac:dyDescent="0.25">
      <c r="D3558" s="64"/>
    </row>
    <row r="3559" spans="4:4" x14ac:dyDescent="0.25">
      <c r="D3559" s="64"/>
    </row>
    <row r="3560" spans="4:4" x14ac:dyDescent="0.25">
      <c r="D3560" s="64"/>
    </row>
    <row r="3561" spans="4:4" x14ac:dyDescent="0.25">
      <c r="D3561" s="64"/>
    </row>
    <row r="3562" spans="4:4" x14ac:dyDescent="0.25">
      <c r="D3562" s="64"/>
    </row>
    <row r="3563" spans="4:4" x14ac:dyDescent="0.25">
      <c r="D3563" s="64"/>
    </row>
    <row r="3564" spans="4:4" x14ac:dyDescent="0.25">
      <c r="D3564" s="64"/>
    </row>
    <row r="3565" spans="4:4" x14ac:dyDescent="0.25">
      <c r="D3565" s="64"/>
    </row>
    <row r="3566" spans="4:4" x14ac:dyDescent="0.25">
      <c r="D3566" s="64"/>
    </row>
    <row r="3567" spans="4:4" x14ac:dyDescent="0.25">
      <c r="D3567" s="64"/>
    </row>
    <row r="3568" spans="4:4" x14ac:dyDescent="0.25">
      <c r="D3568" s="64"/>
    </row>
    <row r="3569" spans="4:4" x14ac:dyDescent="0.25">
      <c r="D3569" s="64"/>
    </row>
    <row r="3570" spans="4:4" x14ac:dyDescent="0.25">
      <c r="D3570" s="64"/>
    </row>
    <row r="3571" spans="4:4" x14ac:dyDescent="0.25">
      <c r="D3571" s="64"/>
    </row>
    <row r="3572" spans="4:4" x14ac:dyDescent="0.25">
      <c r="D3572" s="64"/>
    </row>
    <row r="3573" spans="4:4" x14ac:dyDescent="0.25">
      <c r="D3573" s="64"/>
    </row>
    <row r="3574" spans="4:4" x14ac:dyDescent="0.25">
      <c r="D3574" s="64"/>
    </row>
    <row r="3575" spans="4:4" x14ac:dyDescent="0.25">
      <c r="D3575" s="64"/>
    </row>
    <row r="3576" spans="4:4" x14ac:dyDescent="0.25">
      <c r="D3576" s="64"/>
    </row>
    <row r="3577" spans="4:4" x14ac:dyDescent="0.25">
      <c r="D3577" s="64"/>
    </row>
    <row r="3578" spans="4:4" x14ac:dyDescent="0.25">
      <c r="D3578" s="64"/>
    </row>
    <row r="3579" spans="4:4" x14ac:dyDescent="0.25">
      <c r="D3579" s="64"/>
    </row>
    <row r="3580" spans="4:4" x14ac:dyDescent="0.25">
      <c r="D3580" s="64"/>
    </row>
    <row r="3581" spans="4:4" x14ac:dyDescent="0.25">
      <c r="D3581" s="64"/>
    </row>
    <row r="3582" spans="4:4" x14ac:dyDescent="0.25">
      <c r="D3582" s="64"/>
    </row>
    <row r="3583" spans="4:4" x14ac:dyDescent="0.25">
      <c r="D3583" s="64"/>
    </row>
    <row r="3584" spans="4:4" x14ac:dyDescent="0.25">
      <c r="D3584" s="64"/>
    </row>
    <row r="3585" spans="4:4" x14ac:dyDescent="0.25">
      <c r="D3585" s="64"/>
    </row>
    <row r="3586" spans="4:4" x14ac:dyDescent="0.25">
      <c r="D3586" s="64"/>
    </row>
    <row r="3587" spans="4:4" x14ac:dyDescent="0.25">
      <c r="D3587" s="64"/>
    </row>
    <row r="3588" spans="4:4" x14ac:dyDescent="0.25">
      <c r="D3588" s="64"/>
    </row>
    <row r="3589" spans="4:4" x14ac:dyDescent="0.25">
      <c r="D3589" s="64"/>
    </row>
    <row r="3590" spans="4:4" x14ac:dyDescent="0.25">
      <c r="D3590" s="64"/>
    </row>
    <row r="3591" spans="4:4" x14ac:dyDescent="0.25">
      <c r="D3591" s="64"/>
    </row>
    <row r="3592" spans="4:4" x14ac:dyDescent="0.25">
      <c r="D3592" s="64"/>
    </row>
    <row r="3593" spans="4:4" x14ac:dyDescent="0.25">
      <c r="D3593" s="64"/>
    </row>
    <row r="3594" spans="4:4" x14ac:dyDescent="0.25">
      <c r="D3594" s="64"/>
    </row>
    <row r="3595" spans="4:4" x14ac:dyDescent="0.25">
      <c r="D3595" s="64"/>
    </row>
    <row r="3596" spans="4:4" x14ac:dyDescent="0.25">
      <c r="D3596" s="64"/>
    </row>
    <row r="3597" spans="4:4" x14ac:dyDescent="0.25">
      <c r="D3597" s="64"/>
    </row>
    <row r="3598" spans="4:4" x14ac:dyDescent="0.25">
      <c r="D3598" s="64"/>
    </row>
    <row r="3599" spans="4:4" x14ac:dyDescent="0.25">
      <c r="D3599" s="64"/>
    </row>
    <row r="3600" spans="4:4" x14ac:dyDescent="0.25">
      <c r="D3600" s="64"/>
    </row>
    <row r="3601" spans="4:4" x14ac:dyDescent="0.25">
      <c r="D3601" s="64"/>
    </row>
    <row r="3602" spans="4:4" x14ac:dyDescent="0.25">
      <c r="D3602" s="64"/>
    </row>
    <row r="3603" spans="4:4" x14ac:dyDescent="0.25">
      <c r="D3603" s="64"/>
    </row>
    <row r="3604" spans="4:4" x14ac:dyDescent="0.25">
      <c r="D3604" s="64"/>
    </row>
    <row r="3605" spans="4:4" x14ac:dyDescent="0.25">
      <c r="D3605" s="64"/>
    </row>
    <row r="3606" spans="4:4" x14ac:dyDescent="0.25">
      <c r="D3606" s="64"/>
    </row>
    <row r="3607" spans="4:4" x14ac:dyDescent="0.25">
      <c r="D3607" s="64"/>
    </row>
    <row r="3608" spans="4:4" x14ac:dyDescent="0.25">
      <c r="D3608" s="64"/>
    </row>
    <row r="3609" spans="4:4" x14ac:dyDescent="0.25">
      <c r="D3609" s="64"/>
    </row>
    <row r="3610" spans="4:4" x14ac:dyDescent="0.25">
      <c r="D3610" s="64"/>
    </row>
    <row r="3611" spans="4:4" x14ac:dyDescent="0.25">
      <c r="D3611" s="64"/>
    </row>
    <row r="3612" spans="4:4" x14ac:dyDescent="0.25">
      <c r="D3612" s="64"/>
    </row>
    <row r="3613" spans="4:4" x14ac:dyDescent="0.25">
      <c r="D3613" s="64"/>
    </row>
    <row r="3614" spans="4:4" x14ac:dyDescent="0.25">
      <c r="D3614" s="64"/>
    </row>
    <row r="3615" spans="4:4" x14ac:dyDescent="0.25">
      <c r="D3615" s="64"/>
    </row>
    <row r="3616" spans="4:4" x14ac:dyDescent="0.25">
      <c r="D3616" s="64"/>
    </row>
    <row r="3617" spans="4:4" x14ac:dyDescent="0.25">
      <c r="D3617" s="64"/>
    </row>
    <row r="3618" spans="4:4" x14ac:dyDescent="0.25">
      <c r="D3618" s="64"/>
    </row>
    <row r="3619" spans="4:4" x14ac:dyDescent="0.25">
      <c r="D3619" s="64"/>
    </row>
    <row r="3620" spans="4:4" x14ac:dyDescent="0.25">
      <c r="D3620" s="64"/>
    </row>
    <row r="3621" spans="4:4" x14ac:dyDescent="0.25">
      <c r="D3621" s="64"/>
    </row>
    <row r="3622" spans="4:4" x14ac:dyDescent="0.25">
      <c r="D3622" s="64"/>
    </row>
    <row r="3623" spans="4:4" x14ac:dyDescent="0.25">
      <c r="D3623" s="64"/>
    </row>
    <row r="3624" spans="4:4" x14ac:dyDescent="0.25">
      <c r="D3624" s="64"/>
    </row>
    <row r="3625" spans="4:4" x14ac:dyDescent="0.25">
      <c r="D3625" s="64"/>
    </row>
    <row r="3626" spans="4:4" x14ac:dyDescent="0.25">
      <c r="D3626" s="64"/>
    </row>
    <row r="3627" spans="4:4" x14ac:dyDescent="0.25">
      <c r="D3627" s="64"/>
    </row>
    <row r="3628" spans="4:4" x14ac:dyDescent="0.25">
      <c r="D3628" s="64"/>
    </row>
    <row r="3629" spans="4:4" x14ac:dyDescent="0.25">
      <c r="D3629" s="64"/>
    </row>
    <row r="3630" spans="4:4" x14ac:dyDescent="0.25">
      <c r="D3630" s="64"/>
    </row>
    <row r="3631" spans="4:4" x14ac:dyDescent="0.25">
      <c r="D3631" s="64"/>
    </row>
    <row r="3632" spans="4:4" x14ac:dyDescent="0.25">
      <c r="D3632" s="64"/>
    </row>
    <row r="3633" spans="4:4" x14ac:dyDescent="0.25">
      <c r="D3633" s="64"/>
    </row>
    <row r="3634" spans="4:4" x14ac:dyDescent="0.25">
      <c r="D3634" s="64"/>
    </row>
    <row r="3635" spans="4:4" x14ac:dyDescent="0.25">
      <c r="D3635" s="64"/>
    </row>
    <row r="3636" spans="4:4" x14ac:dyDescent="0.25">
      <c r="D3636" s="64"/>
    </row>
    <row r="3637" spans="4:4" x14ac:dyDescent="0.25">
      <c r="D3637" s="64"/>
    </row>
    <row r="3638" spans="4:4" x14ac:dyDescent="0.25">
      <c r="D3638" s="64"/>
    </row>
    <row r="3639" spans="4:4" x14ac:dyDescent="0.25">
      <c r="D3639" s="64"/>
    </row>
    <row r="3640" spans="4:4" x14ac:dyDescent="0.25">
      <c r="D3640" s="64"/>
    </row>
    <row r="3641" spans="4:4" x14ac:dyDescent="0.25">
      <c r="D3641" s="64"/>
    </row>
    <row r="3642" spans="4:4" x14ac:dyDescent="0.25">
      <c r="D3642" s="64"/>
    </row>
    <row r="3643" spans="4:4" x14ac:dyDescent="0.25">
      <c r="D3643" s="64"/>
    </row>
    <row r="3644" spans="4:4" x14ac:dyDescent="0.25">
      <c r="D3644" s="64"/>
    </row>
    <row r="3645" spans="4:4" x14ac:dyDescent="0.25">
      <c r="D3645" s="64"/>
    </row>
    <row r="3646" spans="4:4" x14ac:dyDescent="0.25">
      <c r="D3646" s="64"/>
    </row>
    <row r="3647" spans="4:4" x14ac:dyDescent="0.25">
      <c r="D3647" s="64"/>
    </row>
    <row r="3648" spans="4:4" x14ac:dyDescent="0.25">
      <c r="D3648" s="64"/>
    </row>
    <row r="3649" spans="4:4" x14ac:dyDescent="0.25">
      <c r="D3649" s="64"/>
    </row>
    <row r="3650" spans="4:4" x14ac:dyDescent="0.25">
      <c r="D3650" s="64"/>
    </row>
    <row r="3651" spans="4:4" x14ac:dyDescent="0.25">
      <c r="D3651" s="64"/>
    </row>
    <row r="3652" spans="4:4" x14ac:dyDescent="0.25">
      <c r="D3652" s="64"/>
    </row>
    <row r="3653" spans="4:4" x14ac:dyDescent="0.25">
      <c r="D3653" s="64"/>
    </row>
    <row r="3654" spans="4:4" x14ac:dyDescent="0.25">
      <c r="D3654" s="64"/>
    </row>
    <row r="3655" spans="4:4" x14ac:dyDescent="0.25">
      <c r="D3655" s="64"/>
    </row>
    <row r="3656" spans="4:4" x14ac:dyDescent="0.25">
      <c r="D3656" s="64"/>
    </row>
    <row r="3657" spans="4:4" x14ac:dyDescent="0.25">
      <c r="D3657" s="64"/>
    </row>
    <row r="3658" spans="4:4" x14ac:dyDescent="0.25">
      <c r="D3658" s="64"/>
    </row>
    <row r="3659" spans="4:4" x14ac:dyDescent="0.25">
      <c r="D3659" s="64"/>
    </row>
    <row r="3660" spans="4:4" x14ac:dyDescent="0.25">
      <c r="D3660" s="64"/>
    </row>
    <row r="3661" spans="4:4" x14ac:dyDescent="0.25">
      <c r="D3661" s="64"/>
    </row>
    <row r="3662" spans="4:4" x14ac:dyDescent="0.25">
      <c r="D3662" s="64"/>
    </row>
    <row r="3663" spans="4:4" x14ac:dyDescent="0.25">
      <c r="D3663" s="64"/>
    </row>
    <row r="3664" spans="4:4" x14ac:dyDescent="0.25">
      <c r="D3664" s="64"/>
    </row>
    <row r="3665" spans="4:4" x14ac:dyDescent="0.25">
      <c r="D3665" s="64"/>
    </row>
    <row r="3666" spans="4:4" x14ac:dyDescent="0.25">
      <c r="D3666" s="64"/>
    </row>
    <row r="3667" spans="4:4" x14ac:dyDescent="0.25">
      <c r="D3667" s="64"/>
    </row>
    <row r="3668" spans="4:4" x14ac:dyDescent="0.25">
      <c r="D3668" s="64"/>
    </row>
    <row r="3669" spans="4:4" x14ac:dyDescent="0.25">
      <c r="D3669" s="64"/>
    </row>
    <row r="3670" spans="4:4" x14ac:dyDescent="0.25">
      <c r="D3670" s="64"/>
    </row>
    <row r="3671" spans="4:4" x14ac:dyDescent="0.25">
      <c r="D3671" s="64"/>
    </row>
    <row r="3672" spans="4:4" x14ac:dyDescent="0.25">
      <c r="D3672" s="64"/>
    </row>
    <row r="3673" spans="4:4" x14ac:dyDescent="0.25">
      <c r="D3673" s="64"/>
    </row>
    <row r="3674" spans="4:4" x14ac:dyDescent="0.25">
      <c r="D3674" s="64"/>
    </row>
    <row r="3675" spans="4:4" x14ac:dyDescent="0.25">
      <c r="D3675" s="64"/>
    </row>
    <row r="3676" spans="4:4" x14ac:dyDescent="0.25">
      <c r="D3676" s="64"/>
    </row>
    <row r="3677" spans="4:4" x14ac:dyDescent="0.25">
      <c r="D3677" s="64"/>
    </row>
    <row r="3678" spans="4:4" x14ac:dyDescent="0.25">
      <c r="D3678" s="64"/>
    </row>
    <row r="3679" spans="4:4" x14ac:dyDescent="0.25">
      <c r="D3679" s="64"/>
    </row>
    <row r="3680" spans="4:4" x14ac:dyDescent="0.25">
      <c r="D3680" s="64"/>
    </row>
    <row r="3681" spans="4:4" x14ac:dyDescent="0.25">
      <c r="D3681" s="64"/>
    </row>
    <row r="3682" spans="4:4" x14ac:dyDescent="0.25">
      <c r="D3682" s="64"/>
    </row>
    <row r="3683" spans="4:4" x14ac:dyDescent="0.25">
      <c r="D3683" s="64"/>
    </row>
    <row r="3684" spans="4:4" x14ac:dyDescent="0.25">
      <c r="D3684" s="64"/>
    </row>
    <row r="3685" spans="4:4" x14ac:dyDescent="0.25">
      <c r="D3685" s="64"/>
    </row>
    <row r="3686" spans="4:4" x14ac:dyDescent="0.25">
      <c r="D3686" s="64"/>
    </row>
    <row r="3687" spans="4:4" x14ac:dyDescent="0.25">
      <c r="D3687" s="64"/>
    </row>
    <row r="3688" spans="4:4" x14ac:dyDescent="0.25">
      <c r="D3688" s="64"/>
    </row>
    <row r="3689" spans="4:4" x14ac:dyDescent="0.25">
      <c r="D3689" s="64"/>
    </row>
    <row r="3690" spans="4:4" x14ac:dyDescent="0.25">
      <c r="D3690" s="64"/>
    </row>
    <row r="3691" spans="4:4" x14ac:dyDescent="0.25">
      <c r="D3691" s="64"/>
    </row>
    <row r="3692" spans="4:4" x14ac:dyDescent="0.25">
      <c r="D3692" s="64"/>
    </row>
    <row r="3693" spans="4:4" x14ac:dyDescent="0.25">
      <c r="D3693" s="64"/>
    </row>
    <row r="3694" spans="4:4" x14ac:dyDescent="0.25">
      <c r="D3694" s="64"/>
    </row>
    <row r="3695" spans="4:4" x14ac:dyDescent="0.25">
      <c r="D3695" s="64"/>
    </row>
    <row r="3696" spans="4:4" x14ac:dyDescent="0.25">
      <c r="D3696" s="64"/>
    </row>
    <row r="3697" spans="4:4" x14ac:dyDescent="0.25">
      <c r="D3697" s="64"/>
    </row>
    <row r="3698" spans="4:4" x14ac:dyDescent="0.25">
      <c r="D3698" s="64"/>
    </row>
    <row r="3699" spans="4:4" x14ac:dyDescent="0.25">
      <c r="D3699" s="64"/>
    </row>
    <row r="3700" spans="4:4" x14ac:dyDescent="0.25">
      <c r="D3700" s="64"/>
    </row>
    <row r="3701" spans="4:4" x14ac:dyDescent="0.25">
      <c r="D3701" s="64"/>
    </row>
    <row r="3702" spans="4:4" x14ac:dyDescent="0.25">
      <c r="D3702" s="64"/>
    </row>
    <row r="3703" spans="4:4" x14ac:dyDescent="0.25">
      <c r="D3703" s="64"/>
    </row>
    <row r="3704" spans="4:4" x14ac:dyDescent="0.25">
      <c r="D3704" s="64"/>
    </row>
    <row r="3705" spans="4:4" x14ac:dyDescent="0.25">
      <c r="D3705" s="64"/>
    </row>
    <row r="3706" spans="4:4" x14ac:dyDescent="0.25">
      <c r="D3706" s="64"/>
    </row>
    <row r="3707" spans="4:4" x14ac:dyDescent="0.25">
      <c r="D3707" s="64"/>
    </row>
    <row r="3708" spans="4:4" x14ac:dyDescent="0.25">
      <c r="D3708" s="64"/>
    </row>
    <row r="3709" spans="4:4" x14ac:dyDescent="0.25">
      <c r="D3709" s="64"/>
    </row>
    <row r="3710" spans="4:4" x14ac:dyDescent="0.25">
      <c r="D3710" s="64"/>
    </row>
    <row r="3711" spans="4:4" x14ac:dyDescent="0.25">
      <c r="D3711" s="64"/>
    </row>
    <row r="3712" spans="4:4" x14ac:dyDescent="0.25">
      <c r="D3712" s="64"/>
    </row>
    <row r="3713" spans="4:4" x14ac:dyDescent="0.25">
      <c r="D3713" s="64"/>
    </row>
    <row r="3714" spans="4:4" x14ac:dyDescent="0.25">
      <c r="D3714" s="64"/>
    </row>
    <row r="3715" spans="4:4" x14ac:dyDescent="0.25">
      <c r="D3715" s="64"/>
    </row>
    <row r="3716" spans="4:4" x14ac:dyDescent="0.25">
      <c r="D3716" s="64"/>
    </row>
    <row r="3717" spans="4:4" x14ac:dyDescent="0.25">
      <c r="D3717" s="64"/>
    </row>
    <row r="3718" spans="4:4" x14ac:dyDescent="0.25">
      <c r="D3718" s="64"/>
    </row>
    <row r="3719" spans="4:4" x14ac:dyDescent="0.25">
      <c r="D3719" s="64"/>
    </row>
    <row r="3720" spans="4:4" x14ac:dyDescent="0.25">
      <c r="D3720" s="64"/>
    </row>
    <row r="3721" spans="4:4" x14ac:dyDescent="0.25">
      <c r="D3721" s="64"/>
    </row>
    <row r="3722" spans="4:4" x14ac:dyDescent="0.25">
      <c r="D3722" s="64"/>
    </row>
    <row r="3723" spans="4:4" x14ac:dyDescent="0.25">
      <c r="D3723" s="64"/>
    </row>
    <row r="3724" spans="4:4" x14ac:dyDescent="0.25">
      <c r="D3724" s="64"/>
    </row>
    <row r="3725" spans="4:4" x14ac:dyDescent="0.25">
      <c r="D3725" s="64"/>
    </row>
    <row r="3726" spans="4:4" x14ac:dyDescent="0.25">
      <c r="D3726" s="64"/>
    </row>
    <row r="3727" spans="4:4" x14ac:dyDescent="0.25">
      <c r="D3727" s="64"/>
    </row>
    <row r="3728" spans="4:4" x14ac:dyDescent="0.25">
      <c r="D3728" s="64"/>
    </row>
    <row r="3729" spans="4:4" x14ac:dyDescent="0.25">
      <c r="D3729" s="64"/>
    </row>
    <row r="3730" spans="4:4" x14ac:dyDescent="0.25">
      <c r="D3730" s="64"/>
    </row>
    <row r="3731" spans="4:4" x14ac:dyDescent="0.25">
      <c r="D3731" s="64"/>
    </row>
    <row r="3732" spans="4:4" x14ac:dyDescent="0.25">
      <c r="D3732" s="64"/>
    </row>
    <row r="3733" spans="4:4" x14ac:dyDescent="0.25">
      <c r="D3733" s="64"/>
    </row>
    <row r="3734" spans="4:4" x14ac:dyDescent="0.25">
      <c r="D3734" s="64"/>
    </row>
    <row r="3735" spans="4:4" x14ac:dyDescent="0.25">
      <c r="D3735" s="64"/>
    </row>
    <row r="3736" spans="4:4" x14ac:dyDescent="0.25">
      <c r="D3736" s="64"/>
    </row>
  </sheetData>
  <printOptions gridLines="1"/>
  <pageMargins left="0.7" right="0.7" top="0.75" bottom="0.75" header="0.3" footer="0.3"/>
  <pageSetup scale="10" orientation="landscape" horizontalDpi="300" verticalDpi="300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51"/>
  <sheetViews>
    <sheetView topLeftCell="J704" workbookViewId="0">
      <selection activeCell="O704" sqref="O704"/>
    </sheetView>
  </sheetViews>
  <sheetFormatPr defaultRowHeight="12.75" x14ac:dyDescent="0.2"/>
  <cols>
    <col min="4" max="4" width="15.42578125" customWidth="1"/>
    <col min="5" max="5" width="16.42578125" customWidth="1"/>
    <col min="6" max="6" width="25.7109375" customWidth="1"/>
    <col min="10" max="10" width="11.7109375" customWidth="1"/>
    <col min="14" max="14" width="13.140625" customWidth="1"/>
    <col min="15" max="15" width="16" customWidth="1"/>
    <col min="21" max="21" width="13.85546875" bestFit="1" customWidth="1"/>
    <col min="22" max="22" width="19.42578125" customWidth="1"/>
    <col min="23" max="23" width="22.85546875" customWidth="1"/>
    <col min="24" max="24" width="21.7109375" customWidth="1"/>
    <col min="25" max="25" width="19.28515625" bestFit="1" customWidth="1"/>
    <col min="26" max="26" width="19.28515625" customWidth="1"/>
    <col min="27" max="29" width="12.5703125" style="47" customWidth="1"/>
    <col min="31" max="31" width="11.5703125" style="30" customWidth="1"/>
    <col min="33" max="33" width="13.85546875" bestFit="1" customWidth="1"/>
    <col min="34" max="34" width="19.42578125" bestFit="1" customWidth="1"/>
    <col min="35" max="35" width="19.28515625" bestFit="1" customWidth="1"/>
    <col min="38" max="38" width="13.5703125" customWidth="1"/>
    <col min="40" max="40" width="13.85546875" bestFit="1" customWidth="1"/>
    <col min="41" max="41" width="19.42578125" bestFit="1" customWidth="1"/>
    <col min="42" max="42" width="22.85546875" style="38" bestFit="1" customWidth="1"/>
    <col min="46" max="46" width="9.140625" style="38"/>
  </cols>
  <sheetData>
    <row r="1" spans="1:46" x14ac:dyDescent="0.2">
      <c r="A1" s="35" t="s">
        <v>800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AA1" s="49" t="s">
        <v>807</v>
      </c>
      <c r="AH1" s="35" t="s">
        <v>808</v>
      </c>
      <c r="AR1" s="42" t="s">
        <v>809</v>
      </c>
    </row>
    <row r="2" spans="1:46" x14ac:dyDescent="0.2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</row>
    <row r="3" spans="1:46" x14ac:dyDescent="0.2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</row>
    <row r="4" spans="1:46" x14ac:dyDescent="0.2">
      <c r="A4" s="43" t="s">
        <v>187</v>
      </c>
      <c r="B4" s="43" t="s">
        <v>200</v>
      </c>
      <c r="C4" s="43" t="s">
        <v>173</v>
      </c>
      <c r="D4" s="43" t="s">
        <v>181</v>
      </c>
      <c r="E4" s="43" t="s">
        <v>188</v>
      </c>
      <c r="F4" s="43" t="s">
        <v>189</v>
      </c>
      <c r="G4" s="43" t="s">
        <v>190</v>
      </c>
      <c r="H4" s="43" t="s">
        <v>192</v>
      </c>
      <c r="I4" s="43" t="s">
        <v>171</v>
      </c>
      <c r="J4" s="43" t="s">
        <v>180</v>
      </c>
      <c r="K4" s="43" t="s">
        <v>3</v>
      </c>
      <c r="L4" s="43" t="s">
        <v>176</v>
      </c>
      <c r="M4" s="43" t="s">
        <v>801</v>
      </c>
      <c r="N4" s="48" t="s">
        <v>803</v>
      </c>
      <c r="O4" s="43" t="s">
        <v>172</v>
      </c>
      <c r="P4" s="43" t="s">
        <v>193</v>
      </c>
      <c r="Q4" s="43" t="s">
        <v>201</v>
      </c>
      <c r="R4" s="43" t="s">
        <v>202</v>
      </c>
      <c r="S4" s="43"/>
      <c r="U4" s="29" t="s">
        <v>183</v>
      </c>
      <c r="V4" t="s">
        <v>804</v>
      </c>
      <c r="W4" t="s">
        <v>805</v>
      </c>
      <c r="X4" t="s">
        <v>806</v>
      </c>
      <c r="AA4" s="49" t="s">
        <v>802</v>
      </c>
      <c r="AB4" s="49" t="s">
        <v>186</v>
      </c>
      <c r="AC4" s="49" t="s">
        <v>179</v>
      </c>
      <c r="AD4" s="37" t="s">
        <v>185</v>
      </c>
      <c r="AE4" s="51" t="s">
        <v>803</v>
      </c>
      <c r="AF4" s="37"/>
      <c r="AH4" s="49" t="s">
        <v>802</v>
      </c>
      <c r="AI4" s="49" t="s">
        <v>186</v>
      </c>
      <c r="AJ4" s="49" t="s">
        <v>179</v>
      </c>
      <c r="AK4" s="37" t="s">
        <v>185</v>
      </c>
      <c r="AL4" s="51" t="s">
        <v>803</v>
      </c>
      <c r="AN4" s="29" t="s">
        <v>183</v>
      </c>
      <c r="AO4" t="s">
        <v>804</v>
      </c>
      <c r="AP4" s="38" t="s">
        <v>805</v>
      </c>
      <c r="AR4" s="35" t="s">
        <v>802</v>
      </c>
      <c r="AS4" s="35" t="s">
        <v>185</v>
      </c>
      <c r="AT4" s="54" t="s">
        <v>803</v>
      </c>
    </row>
    <row r="5" spans="1:46" x14ac:dyDescent="0.2">
      <c r="A5" s="33">
        <v>2006236</v>
      </c>
      <c r="B5" s="33" t="s">
        <v>1</v>
      </c>
      <c r="C5" s="33">
        <v>918</v>
      </c>
      <c r="D5" s="33" t="s">
        <v>25</v>
      </c>
      <c r="E5" s="33" t="s">
        <v>198</v>
      </c>
      <c r="F5" s="33" t="s">
        <v>203</v>
      </c>
      <c r="G5" s="33" t="s">
        <v>194</v>
      </c>
      <c r="H5" s="33" t="s">
        <v>204</v>
      </c>
      <c r="I5" s="33">
        <v>0</v>
      </c>
      <c r="J5" s="34">
        <v>36627</v>
      </c>
      <c r="K5" s="33">
        <v>2000</v>
      </c>
      <c r="L5" s="33" t="s">
        <v>36</v>
      </c>
      <c r="M5" s="33">
        <v>3.9E-2</v>
      </c>
      <c r="N5" s="33">
        <f>M5*1000</f>
        <v>39</v>
      </c>
      <c r="P5" s="34">
        <v>38040.386458333334</v>
      </c>
      <c r="Q5" s="33" t="s">
        <v>206</v>
      </c>
      <c r="R5" s="33" t="s">
        <v>1</v>
      </c>
      <c r="S5" s="33"/>
      <c r="U5" s="36">
        <v>31502</v>
      </c>
      <c r="V5" s="19">
        <v>1</v>
      </c>
      <c r="W5" s="19">
        <v>130</v>
      </c>
      <c r="X5" s="19" t="e">
        <v>#DIV/0!</v>
      </c>
      <c r="Z5" s="19"/>
      <c r="AA5" s="47">
        <v>31502</v>
      </c>
      <c r="AB5" s="50">
        <f>YEAR(AA5)</f>
        <v>1986</v>
      </c>
      <c r="AC5" s="50">
        <f>MONTH(AA5)</f>
        <v>3</v>
      </c>
      <c r="AD5">
        <v>1</v>
      </c>
      <c r="AE5" s="30">
        <v>130</v>
      </c>
      <c r="AG5" s="52"/>
      <c r="AH5" s="47">
        <v>31565</v>
      </c>
      <c r="AI5" s="50">
        <f t="shared" ref="AI5:AI68" si="0">YEAR(AH5)</f>
        <v>1986</v>
      </c>
      <c r="AJ5" s="50">
        <f t="shared" ref="AJ5:AJ68" si="1">MONTH(AH5)</f>
        <v>6</v>
      </c>
      <c r="AK5">
        <v>1</v>
      </c>
      <c r="AL5" s="30">
        <v>44</v>
      </c>
      <c r="AN5" s="52">
        <v>1986</v>
      </c>
      <c r="AO5" s="19">
        <v>12</v>
      </c>
      <c r="AP5" s="38">
        <v>70.166666666666671</v>
      </c>
      <c r="AR5">
        <v>1986</v>
      </c>
      <c r="AS5">
        <v>12</v>
      </c>
      <c r="AT5" s="38">
        <v>70.166666666666671</v>
      </c>
    </row>
    <row r="6" spans="1:46" x14ac:dyDescent="0.2">
      <c r="A6" s="33">
        <v>2006237</v>
      </c>
      <c r="B6" s="33" t="s">
        <v>1</v>
      </c>
      <c r="C6" s="33">
        <v>919</v>
      </c>
      <c r="D6" s="33" t="s">
        <v>22</v>
      </c>
      <c r="E6" s="33" t="s">
        <v>198</v>
      </c>
      <c r="F6" s="33" t="s">
        <v>203</v>
      </c>
      <c r="G6" s="33" t="s">
        <v>194</v>
      </c>
      <c r="H6" s="33" t="s">
        <v>204</v>
      </c>
      <c r="I6" s="33">
        <v>3</v>
      </c>
      <c r="J6" s="34">
        <v>36627</v>
      </c>
      <c r="K6" s="33">
        <v>2000</v>
      </c>
      <c r="L6" s="33" t="s">
        <v>41</v>
      </c>
      <c r="M6" s="33">
        <v>4.1000000000000002E-2</v>
      </c>
      <c r="N6" s="33">
        <f t="shared" ref="N6:N69" si="2">M6*1000</f>
        <v>41</v>
      </c>
      <c r="P6" s="34">
        <v>38040.386458333334</v>
      </c>
      <c r="Q6" s="33" t="s">
        <v>206</v>
      </c>
      <c r="R6" s="33" t="s">
        <v>1</v>
      </c>
      <c r="S6" s="33"/>
      <c r="U6" s="36">
        <v>31509</v>
      </c>
      <c r="V6" s="19">
        <v>1</v>
      </c>
      <c r="W6" s="19">
        <v>100</v>
      </c>
      <c r="X6" s="19" t="e">
        <v>#DIV/0!</v>
      </c>
      <c r="Z6" s="19"/>
      <c r="AA6" s="47">
        <v>31509</v>
      </c>
      <c r="AB6" s="50">
        <f t="shared" ref="AB6:AB69" si="3">YEAR(AA6)</f>
        <v>1986</v>
      </c>
      <c r="AC6" s="50">
        <f t="shared" ref="AC6:AC69" si="4">MONTH(AA6)</f>
        <v>4</v>
      </c>
      <c r="AD6">
        <v>1</v>
      </c>
      <c r="AE6" s="30">
        <v>100</v>
      </c>
      <c r="AG6" s="52"/>
      <c r="AH6" s="47">
        <v>31590</v>
      </c>
      <c r="AI6" s="50">
        <f t="shared" si="0"/>
        <v>1986</v>
      </c>
      <c r="AJ6" s="50">
        <f t="shared" si="1"/>
        <v>6</v>
      </c>
      <c r="AK6">
        <v>1</v>
      </c>
      <c r="AL6" s="30">
        <v>144</v>
      </c>
      <c r="AN6" s="52">
        <v>1987</v>
      </c>
      <c r="AO6" s="19">
        <v>18</v>
      </c>
      <c r="AP6" s="38">
        <v>35.234722222222217</v>
      </c>
      <c r="AR6">
        <v>1987</v>
      </c>
      <c r="AS6">
        <v>18</v>
      </c>
      <c r="AT6" s="38">
        <v>35.234722222222217</v>
      </c>
    </row>
    <row r="7" spans="1:46" x14ac:dyDescent="0.2">
      <c r="A7" s="33">
        <v>2006638</v>
      </c>
      <c r="B7" s="33" t="s">
        <v>1</v>
      </c>
      <c r="C7" s="33">
        <v>918</v>
      </c>
      <c r="D7" s="33" t="s">
        <v>25</v>
      </c>
      <c r="E7" s="33" t="s">
        <v>198</v>
      </c>
      <c r="G7" s="33" t="s">
        <v>194</v>
      </c>
      <c r="H7" s="33" t="s">
        <v>204</v>
      </c>
      <c r="I7" s="33">
        <v>0</v>
      </c>
      <c r="J7" s="34">
        <v>36634</v>
      </c>
      <c r="K7" s="33">
        <v>2000</v>
      </c>
      <c r="L7" s="33" t="s">
        <v>58</v>
      </c>
      <c r="M7" s="33">
        <v>3.3000000000000002E-2</v>
      </c>
      <c r="N7" s="33">
        <f t="shared" si="2"/>
        <v>33</v>
      </c>
      <c r="P7" s="34">
        <v>38040.386458333334</v>
      </c>
      <c r="Q7" s="33" t="s">
        <v>206</v>
      </c>
      <c r="R7" s="33" t="s">
        <v>1</v>
      </c>
      <c r="S7" s="33"/>
      <c r="U7" s="36">
        <v>31516</v>
      </c>
      <c r="V7" s="19">
        <v>1</v>
      </c>
      <c r="W7" s="19">
        <v>14</v>
      </c>
      <c r="X7" s="19" t="e">
        <v>#DIV/0!</v>
      </c>
      <c r="Z7" s="19"/>
      <c r="AA7" s="47">
        <v>31516</v>
      </c>
      <c r="AB7" s="50">
        <f t="shared" si="3"/>
        <v>1986</v>
      </c>
      <c r="AC7" s="50">
        <f t="shared" si="4"/>
        <v>4</v>
      </c>
      <c r="AD7">
        <v>1</v>
      </c>
      <c r="AE7" s="30">
        <v>14</v>
      </c>
      <c r="AG7" s="52"/>
      <c r="AH7" s="47">
        <v>31609</v>
      </c>
      <c r="AI7" s="50">
        <f t="shared" si="0"/>
        <v>1986</v>
      </c>
      <c r="AJ7" s="50">
        <f t="shared" si="1"/>
        <v>7</v>
      </c>
      <c r="AK7">
        <v>1</v>
      </c>
      <c r="AL7" s="30">
        <v>3</v>
      </c>
      <c r="AN7" s="52">
        <v>1988</v>
      </c>
      <c r="AO7" s="19">
        <v>17</v>
      </c>
      <c r="AP7" s="38">
        <v>61.333529411764708</v>
      </c>
      <c r="AR7">
        <v>1988</v>
      </c>
      <c r="AS7">
        <v>17</v>
      </c>
      <c r="AT7" s="38">
        <v>61.333529411764708</v>
      </c>
    </row>
    <row r="8" spans="1:46" x14ac:dyDescent="0.2">
      <c r="A8" s="33">
        <v>2006639</v>
      </c>
      <c r="B8" s="33" t="s">
        <v>1</v>
      </c>
      <c r="C8" s="33">
        <v>919</v>
      </c>
      <c r="D8" s="33" t="s">
        <v>22</v>
      </c>
      <c r="E8" s="33" t="s">
        <v>198</v>
      </c>
      <c r="G8" s="33" t="s">
        <v>194</v>
      </c>
      <c r="H8" s="33" t="s">
        <v>204</v>
      </c>
      <c r="I8" s="33">
        <v>3</v>
      </c>
      <c r="J8" s="34">
        <v>36634</v>
      </c>
      <c r="K8" s="33">
        <v>2000</v>
      </c>
      <c r="L8" s="33" t="s">
        <v>37</v>
      </c>
      <c r="M8" s="33">
        <v>4.2000000000000003E-2</v>
      </c>
      <c r="N8" s="33">
        <f t="shared" si="2"/>
        <v>42</v>
      </c>
      <c r="P8" s="34">
        <v>38040.386458333334</v>
      </c>
      <c r="Q8" s="33" t="s">
        <v>206</v>
      </c>
      <c r="R8" s="33" t="s">
        <v>1</v>
      </c>
      <c r="S8" s="33"/>
      <c r="U8" s="36">
        <v>31525</v>
      </c>
      <c r="V8" s="19">
        <v>1</v>
      </c>
      <c r="W8" s="19">
        <v>70</v>
      </c>
      <c r="X8" s="19" t="e">
        <v>#DIV/0!</v>
      </c>
      <c r="Z8" s="19"/>
      <c r="AA8" s="47">
        <v>31525</v>
      </c>
      <c r="AB8" s="50">
        <f t="shared" si="3"/>
        <v>1986</v>
      </c>
      <c r="AC8" s="50">
        <f t="shared" si="4"/>
        <v>4</v>
      </c>
      <c r="AD8">
        <v>1</v>
      </c>
      <c r="AE8" s="30">
        <v>70</v>
      </c>
      <c r="AG8" s="52"/>
      <c r="AH8" s="47">
        <v>31614</v>
      </c>
      <c r="AI8" s="50">
        <f t="shared" si="0"/>
        <v>1986</v>
      </c>
      <c r="AJ8" s="50">
        <f t="shared" si="1"/>
        <v>7</v>
      </c>
      <c r="AK8">
        <v>1</v>
      </c>
      <c r="AL8" s="30">
        <v>32</v>
      </c>
      <c r="AN8" s="52">
        <v>1989</v>
      </c>
      <c r="AO8" s="19">
        <v>20</v>
      </c>
      <c r="AP8" s="38">
        <v>37.709699999999991</v>
      </c>
      <c r="AR8">
        <v>1989</v>
      </c>
      <c r="AS8">
        <v>20</v>
      </c>
      <c r="AT8" s="38">
        <v>37.709699999999991</v>
      </c>
    </row>
    <row r="9" spans="1:46" x14ac:dyDescent="0.2">
      <c r="A9" s="33">
        <v>2007428</v>
      </c>
      <c r="B9" s="33" t="s">
        <v>1</v>
      </c>
      <c r="C9" s="33">
        <v>918</v>
      </c>
      <c r="D9" s="33" t="s">
        <v>25</v>
      </c>
      <c r="E9" s="33" t="s">
        <v>198</v>
      </c>
      <c r="G9" s="33" t="s">
        <v>194</v>
      </c>
      <c r="H9" s="33" t="s">
        <v>204</v>
      </c>
      <c r="I9" s="33">
        <v>0</v>
      </c>
      <c r="J9" s="34">
        <v>36648</v>
      </c>
      <c r="K9" s="33">
        <v>2000</v>
      </c>
      <c r="L9" s="33" t="s">
        <v>73</v>
      </c>
      <c r="M9" s="33">
        <v>1.2E-2</v>
      </c>
      <c r="N9" s="33">
        <f t="shared" si="2"/>
        <v>12</v>
      </c>
      <c r="P9" s="34">
        <v>38040.386458333334</v>
      </c>
      <c r="Q9" s="33" t="s">
        <v>206</v>
      </c>
      <c r="R9" s="33" t="s">
        <v>1</v>
      </c>
      <c r="S9" s="33"/>
      <c r="U9" s="36">
        <v>31530</v>
      </c>
      <c r="V9" s="19">
        <v>1</v>
      </c>
      <c r="W9" s="19">
        <v>10</v>
      </c>
      <c r="X9" s="19" t="e">
        <v>#DIV/0!</v>
      </c>
      <c r="Z9" s="19"/>
      <c r="AA9" s="47">
        <v>31530</v>
      </c>
      <c r="AB9" s="50">
        <f t="shared" si="3"/>
        <v>1986</v>
      </c>
      <c r="AC9" s="50">
        <f t="shared" si="4"/>
        <v>4</v>
      </c>
      <c r="AD9">
        <v>1</v>
      </c>
      <c r="AE9" s="30">
        <v>10</v>
      </c>
      <c r="AG9" s="52"/>
      <c r="AH9" s="47">
        <v>31622</v>
      </c>
      <c r="AI9" s="50">
        <f t="shared" si="0"/>
        <v>1986</v>
      </c>
      <c r="AJ9" s="50">
        <f t="shared" si="1"/>
        <v>7</v>
      </c>
      <c r="AK9">
        <v>1</v>
      </c>
      <c r="AL9" s="30">
        <v>74</v>
      </c>
      <c r="AN9" s="52">
        <v>1990</v>
      </c>
      <c r="AO9" s="19">
        <v>15</v>
      </c>
      <c r="AP9" s="38">
        <v>23.775133333333329</v>
      </c>
      <c r="AR9">
        <v>1990</v>
      </c>
      <c r="AS9">
        <v>15</v>
      </c>
      <c r="AT9" s="38">
        <v>23.775133333333329</v>
      </c>
    </row>
    <row r="10" spans="1:46" x14ac:dyDescent="0.2">
      <c r="A10" s="33">
        <v>2007429</v>
      </c>
      <c r="B10" s="33" t="s">
        <v>1</v>
      </c>
      <c r="C10" s="33">
        <v>919</v>
      </c>
      <c r="D10" s="33" t="s">
        <v>22</v>
      </c>
      <c r="E10" s="33" t="s">
        <v>198</v>
      </c>
      <c r="G10" s="33" t="s">
        <v>194</v>
      </c>
      <c r="H10" s="33" t="s">
        <v>204</v>
      </c>
      <c r="I10" s="33">
        <v>3</v>
      </c>
      <c r="J10" s="34">
        <v>36648</v>
      </c>
      <c r="K10" s="33">
        <v>2000</v>
      </c>
      <c r="L10" s="33" t="s">
        <v>27</v>
      </c>
      <c r="M10" s="33">
        <v>1.6E-2</v>
      </c>
      <c r="N10" s="33">
        <f t="shared" si="2"/>
        <v>16</v>
      </c>
      <c r="P10" s="34">
        <v>38040.386458333334</v>
      </c>
      <c r="Q10" s="33" t="s">
        <v>206</v>
      </c>
      <c r="R10" s="33" t="s">
        <v>1</v>
      </c>
      <c r="S10" s="33"/>
      <c r="U10" s="36">
        <v>31537</v>
      </c>
      <c r="V10" s="19">
        <v>1</v>
      </c>
      <c r="W10" s="19">
        <v>43</v>
      </c>
      <c r="X10" s="19" t="e">
        <v>#DIV/0!</v>
      </c>
      <c r="Z10" s="19"/>
      <c r="AA10" s="47">
        <v>31537</v>
      </c>
      <c r="AB10" s="50">
        <f t="shared" si="3"/>
        <v>1986</v>
      </c>
      <c r="AC10" s="50">
        <f t="shared" si="4"/>
        <v>5</v>
      </c>
      <c r="AD10">
        <v>1</v>
      </c>
      <c r="AE10" s="30">
        <v>43</v>
      </c>
      <c r="AG10" s="52"/>
      <c r="AH10" s="47">
        <v>31628</v>
      </c>
      <c r="AI10" s="50">
        <f t="shared" si="0"/>
        <v>1986</v>
      </c>
      <c r="AJ10" s="50">
        <f t="shared" si="1"/>
        <v>8</v>
      </c>
      <c r="AK10">
        <v>1</v>
      </c>
      <c r="AL10" s="30">
        <v>36</v>
      </c>
      <c r="AN10" s="52">
        <v>1991</v>
      </c>
      <c r="AO10" s="19">
        <v>8</v>
      </c>
      <c r="AP10" s="38">
        <v>20.125</v>
      </c>
      <c r="AR10">
        <v>1991</v>
      </c>
      <c r="AS10">
        <v>8</v>
      </c>
      <c r="AT10" s="38">
        <v>20.125</v>
      </c>
    </row>
    <row r="11" spans="1:46" x14ac:dyDescent="0.2">
      <c r="A11" s="33">
        <v>2008455</v>
      </c>
      <c r="B11" s="33" t="s">
        <v>1</v>
      </c>
      <c r="C11" s="33">
        <v>918</v>
      </c>
      <c r="D11" s="33" t="s">
        <v>25</v>
      </c>
      <c r="E11" s="33" t="s">
        <v>198</v>
      </c>
      <c r="G11" s="33" t="s">
        <v>194</v>
      </c>
      <c r="H11" s="33" t="s">
        <v>204</v>
      </c>
      <c r="I11" s="33">
        <v>0</v>
      </c>
      <c r="J11" s="34">
        <v>36662</v>
      </c>
      <c r="K11" s="33">
        <v>2000</v>
      </c>
      <c r="L11" s="33" t="s">
        <v>35</v>
      </c>
      <c r="M11" s="33">
        <v>2.7E-2</v>
      </c>
      <c r="N11" s="33">
        <f t="shared" si="2"/>
        <v>27</v>
      </c>
      <c r="P11" s="34">
        <v>38040.386458333334</v>
      </c>
      <c r="Q11" s="33" t="s">
        <v>206</v>
      </c>
      <c r="R11" s="33" t="s">
        <v>1</v>
      </c>
      <c r="S11" s="33"/>
      <c r="U11" s="36">
        <v>31544</v>
      </c>
      <c r="V11" s="19">
        <v>1</v>
      </c>
      <c r="W11" s="19">
        <v>378</v>
      </c>
      <c r="X11" s="19" t="e">
        <v>#DIV/0!</v>
      </c>
      <c r="Z11" s="19"/>
      <c r="AA11" s="47">
        <v>31544</v>
      </c>
      <c r="AB11" s="50">
        <f t="shared" si="3"/>
        <v>1986</v>
      </c>
      <c r="AC11" s="50">
        <f t="shared" si="4"/>
        <v>5</v>
      </c>
      <c r="AD11">
        <v>1</v>
      </c>
      <c r="AE11" s="30">
        <v>378</v>
      </c>
      <c r="AG11" s="52"/>
      <c r="AH11" s="47">
        <v>31636</v>
      </c>
      <c r="AI11" s="50">
        <f t="shared" si="0"/>
        <v>1986</v>
      </c>
      <c r="AJ11" s="50">
        <f t="shared" si="1"/>
        <v>8</v>
      </c>
      <c r="AK11">
        <v>1</v>
      </c>
      <c r="AL11" s="30">
        <v>68</v>
      </c>
      <c r="AN11" s="52">
        <v>1992</v>
      </c>
      <c r="AO11" s="19">
        <v>8</v>
      </c>
      <c r="AP11" s="38">
        <v>36.25</v>
      </c>
      <c r="AR11">
        <v>1992</v>
      </c>
      <c r="AS11">
        <v>8</v>
      </c>
      <c r="AT11" s="38">
        <v>36.25</v>
      </c>
    </row>
    <row r="12" spans="1:46" x14ac:dyDescent="0.2">
      <c r="A12" s="33">
        <v>2008456</v>
      </c>
      <c r="B12" s="33" t="s">
        <v>1</v>
      </c>
      <c r="C12" s="33">
        <v>919</v>
      </c>
      <c r="D12" s="33" t="s">
        <v>22</v>
      </c>
      <c r="E12" s="33" t="s">
        <v>198</v>
      </c>
      <c r="G12" s="33" t="s">
        <v>194</v>
      </c>
      <c r="H12" s="33" t="s">
        <v>204</v>
      </c>
      <c r="I12" s="33">
        <v>3</v>
      </c>
      <c r="J12" s="34">
        <v>36662</v>
      </c>
      <c r="K12" s="33">
        <v>2000</v>
      </c>
      <c r="L12" s="33" t="s">
        <v>21</v>
      </c>
      <c r="M12" s="33">
        <v>0.02</v>
      </c>
      <c r="N12" s="33">
        <f t="shared" si="2"/>
        <v>20</v>
      </c>
      <c r="P12" s="34">
        <v>38040.386458333334</v>
      </c>
      <c r="Q12" s="33" t="s">
        <v>206</v>
      </c>
      <c r="R12" s="33" t="s">
        <v>1</v>
      </c>
      <c r="S12" s="33"/>
      <c r="U12" s="36">
        <v>31559</v>
      </c>
      <c r="V12" s="19">
        <v>1</v>
      </c>
      <c r="W12" s="19">
        <v>54</v>
      </c>
      <c r="X12" s="19" t="e">
        <v>#DIV/0!</v>
      </c>
      <c r="Z12" s="19"/>
      <c r="AA12" s="47">
        <v>31559</v>
      </c>
      <c r="AB12" s="50">
        <f t="shared" si="3"/>
        <v>1986</v>
      </c>
      <c r="AC12" s="50">
        <f t="shared" si="4"/>
        <v>5</v>
      </c>
      <c r="AD12">
        <v>1</v>
      </c>
      <c r="AE12" s="30">
        <v>54</v>
      </c>
      <c r="AG12" s="52"/>
      <c r="AH12" s="47">
        <v>31642</v>
      </c>
      <c r="AI12" s="50">
        <f t="shared" si="0"/>
        <v>1986</v>
      </c>
      <c r="AJ12" s="50">
        <f t="shared" si="1"/>
        <v>8</v>
      </c>
      <c r="AK12">
        <v>1</v>
      </c>
      <c r="AL12" s="30">
        <v>24</v>
      </c>
      <c r="AN12" s="52">
        <v>2000</v>
      </c>
      <c r="AO12" s="19">
        <v>8</v>
      </c>
      <c r="AP12" s="38">
        <v>18</v>
      </c>
      <c r="AR12">
        <v>2000</v>
      </c>
      <c r="AS12">
        <v>8</v>
      </c>
      <c r="AT12" s="38">
        <v>18</v>
      </c>
    </row>
    <row r="13" spans="1:46" x14ac:dyDescent="0.2">
      <c r="A13" s="33">
        <v>2009160</v>
      </c>
      <c r="B13" s="33" t="s">
        <v>1</v>
      </c>
      <c r="C13" s="33">
        <v>918</v>
      </c>
      <c r="D13" s="33" t="s">
        <v>25</v>
      </c>
      <c r="E13" s="33" t="s">
        <v>198</v>
      </c>
      <c r="G13" s="33" t="s">
        <v>194</v>
      </c>
      <c r="H13" s="33" t="s">
        <v>204</v>
      </c>
      <c r="I13" s="33">
        <v>0</v>
      </c>
      <c r="J13" s="34">
        <v>36676</v>
      </c>
      <c r="K13" s="33">
        <v>2000</v>
      </c>
      <c r="L13" s="33" t="s">
        <v>20</v>
      </c>
      <c r="M13" s="33">
        <v>1.7999999999999999E-2</v>
      </c>
      <c r="N13" s="33">
        <f t="shared" si="2"/>
        <v>18</v>
      </c>
      <c r="P13" s="34">
        <v>38040.386458333334</v>
      </c>
      <c r="Q13" s="33" t="s">
        <v>206</v>
      </c>
      <c r="R13" s="33" t="s">
        <v>1</v>
      </c>
      <c r="S13" s="33"/>
      <c r="U13" s="36">
        <v>31565</v>
      </c>
      <c r="V13" s="19">
        <v>1</v>
      </c>
      <c r="W13" s="19">
        <v>44</v>
      </c>
      <c r="X13" s="19" t="e">
        <v>#DIV/0!</v>
      </c>
      <c r="Z13" s="19"/>
      <c r="AA13" s="47">
        <v>31565</v>
      </c>
      <c r="AB13" s="50">
        <f t="shared" si="3"/>
        <v>1986</v>
      </c>
      <c r="AC13" s="50">
        <f t="shared" si="4"/>
        <v>6</v>
      </c>
      <c r="AD13">
        <v>1</v>
      </c>
      <c r="AE13" s="30">
        <v>44</v>
      </c>
      <c r="AG13" s="52"/>
      <c r="AH13" s="47">
        <v>31657</v>
      </c>
      <c r="AI13" s="50">
        <f t="shared" si="0"/>
        <v>1986</v>
      </c>
      <c r="AJ13" s="50">
        <f t="shared" si="1"/>
        <v>9</v>
      </c>
      <c r="AK13">
        <v>1</v>
      </c>
      <c r="AL13" s="30">
        <v>70</v>
      </c>
      <c r="AN13" s="52">
        <v>2001</v>
      </c>
      <c r="AO13" s="19">
        <v>8</v>
      </c>
      <c r="AP13" s="38">
        <v>13.75</v>
      </c>
      <c r="AR13">
        <v>2001</v>
      </c>
      <c r="AS13">
        <v>8</v>
      </c>
      <c r="AT13" s="38">
        <v>13.75</v>
      </c>
    </row>
    <row r="14" spans="1:46" x14ac:dyDescent="0.2">
      <c r="A14" s="33">
        <v>2009161</v>
      </c>
      <c r="B14" s="33" t="s">
        <v>1</v>
      </c>
      <c r="C14" s="33">
        <v>919</v>
      </c>
      <c r="D14" s="33" t="s">
        <v>22</v>
      </c>
      <c r="E14" s="33" t="s">
        <v>198</v>
      </c>
      <c r="G14" s="33" t="s">
        <v>194</v>
      </c>
      <c r="H14" s="33" t="s">
        <v>204</v>
      </c>
      <c r="I14" s="33">
        <v>3</v>
      </c>
      <c r="J14" s="34">
        <v>36676</v>
      </c>
      <c r="K14" s="33">
        <v>2000</v>
      </c>
      <c r="L14" s="33" t="s">
        <v>27</v>
      </c>
      <c r="M14" s="33">
        <v>1.6E-2</v>
      </c>
      <c r="N14" s="33">
        <f t="shared" si="2"/>
        <v>16</v>
      </c>
      <c r="P14" s="34">
        <v>38040.386458333334</v>
      </c>
      <c r="Q14" s="33" t="s">
        <v>206</v>
      </c>
      <c r="R14" s="33" t="s">
        <v>1</v>
      </c>
      <c r="S14" s="33"/>
      <c r="U14" s="36">
        <v>31590</v>
      </c>
      <c r="V14" s="19">
        <v>1</v>
      </c>
      <c r="W14" s="19">
        <v>144</v>
      </c>
      <c r="X14" s="19" t="e">
        <v>#DIV/0!</v>
      </c>
      <c r="Z14" s="19"/>
      <c r="AA14" s="47">
        <v>31590</v>
      </c>
      <c r="AB14" s="50">
        <f t="shared" si="3"/>
        <v>1986</v>
      </c>
      <c r="AC14" s="50">
        <f t="shared" si="4"/>
        <v>6</v>
      </c>
      <c r="AD14">
        <v>1</v>
      </c>
      <c r="AE14" s="30">
        <v>144</v>
      </c>
      <c r="AG14" s="52"/>
      <c r="AH14" s="47">
        <v>31664</v>
      </c>
      <c r="AI14" s="50">
        <f t="shared" si="0"/>
        <v>1986</v>
      </c>
      <c r="AJ14" s="50">
        <f t="shared" si="1"/>
        <v>9</v>
      </c>
      <c r="AK14">
        <v>1</v>
      </c>
      <c r="AL14" s="30">
        <v>37</v>
      </c>
      <c r="AN14" s="52">
        <v>2002</v>
      </c>
      <c r="AO14" s="19">
        <v>8</v>
      </c>
      <c r="AP14" s="38">
        <v>16.9375</v>
      </c>
      <c r="AR14">
        <v>2002</v>
      </c>
      <c r="AS14">
        <v>8</v>
      </c>
      <c r="AT14" s="38">
        <v>16.9375</v>
      </c>
    </row>
    <row r="15" spans="1:46" x14ac:dyDescent="0.2">
      <c r="A15" s="33">
        <v>2009929</v>
      </c>
      <c r="B15" s="33" t="s">
        <v>1</v>
      </c>
      <c r="C15" s="33">
        <v>918</v>
      </c>
      <c r="D15" s="33" t="s">
        <v>25</v>
      </c>
      <c r="E15" s="33" t="s">
        <v>198</v>
      </c>
      <c r="G15" s="33" t="s">
        <v>194</v>
      </c>
      <c r="H15" s="33" t="s">
        <v>204</v>
      </c>
      <c r="I15" s="33">
        <v>0</v>
      </c>
      <c r="J15" s="34">
        <v>36690</v>
      </c>
      <c r="K15" s="33">
        <v>2000</v>
      </c>
      <c r="L15" s="33" t="s">
        <v>26</v>
      </c>
      <c r="M15" s="33">
        <v>1.7000000000000001E-2</v>
      </c>
      <c r="N15" s="33">
        <f t="shared" si="2"/>
        <v>17</v>
      </c>
      <c r="P15" s="34">
        <v>38040.386458333334</v>
      </c>
      <c r="Q15" s="33" t="s">
        <v>206</v>
      </c>
      <c r="R15" s="33" t="s">
        <v>1</v>
      </c>
      <c r="S15" s="33"/>
      <c r="U15" s="36">
        <v>31609</v>
      </c>
      <c r="V15" s="19">
        <v>1</v>
      </c>
      <c r="W15" s="19">
        <v>3</v>
      </c>
      <c r="X15" s="19" t="e">
        <v>#DIV/0!</v>
      </c>
      <c r="Z15" s="19"/>
      <c r="AA15" s="47">
        <v>31609</v>
      </c>
      <c r="AB15" s="50">
        <f t="shared" si="3"/>
        <v>1986</v>
      </c>
      <c r="AC15" s="50">
        <f t="shared" si="4"/>
        <v>7</v>
      </c>
      <c r="AD15">
        <v>1</v>
      </c>
      <c r="AE15" s="30">
        <v>3</v>
      </c>
      <c r="AG15" s="52"/>
      <c r="AH15" s="47">
        <v>31668</v>
      </c>
      <c r="AI15" s="50">
        <f t="shared" si="0"/>
        <v>1986</v>
      </c>
      <c r="AJ15" s="50">
        <f t="shared" si="1"/>
        <v>9</v>
      </c>
      <c r="AK15">
        <v>1</v>
      </c>
      <c r="AL15" s="30">
        <v>272</v>
      </c>
      <c r="AN15" s="52">
        <v>2003</v>
      </c>
      <c r="AO15" s="19">
        <v>9</v>
      </c>
      <c r="AP15" s="38">
        <v>23.777777777777779</v>
      </c>
      <c r="AR15">
        <v>2003</v>
      </c>
      <c r="AS15">
        <v>9</v>
      </c>
      <c r="AT15" s="38">
        <v>23.777777777777779</v>
      </c>
    </row>
    <row r="16" spans="1:46" x14ac:dyDescent="0.2">
      <c r="A16" s="33">
        <v>2009930</v>
      </c>
      <c r="B16" s="33" t="s">
        <v>1</v>
      </c>
      <c r="C16" s="33">
        <v>919</v>
      </c>
      <c r="D16" s="33" t="s">
        <v>22</v>
      </c>
      <c r="E16" s="33" t="s">
        <v>198</v>
      </c>
      <c r="G16" s="33" t="s">
        <v>194</v>
      </c>
      <c r="H16" s="33" t="s">
        <v>204</v>
      </c>
      <c r="I16" s="33">
        <v>3</v>
      </c>
      <c r="J16" s="34">
        <v>36690</v>
      </c>
      <c r="K16" s="33">
        <v>2000</v>
      </c>
      <c r="L16" s="33" t="s">
        <v>53</v>
      </c>
      <c r="M16" s="33">
        <v>1.4999999999999999E-2</v>
      </c>
      <c r="N16" s="33">
        <f t="shared" si="2"/>
        <v>15</v>
      </c>
      <c r="P16" s="34">
        <v>38040.386458333334</v>
      </c>
      <c r="Q16" s="33" t="s">
        <v>206</v>
      </c>
      <c r="R16" s="33" t="s">
        <v>1</v>
      </c>
      <c r="S16" s="33"/>
      <c r="U16" s="36">
        <v>31614</v>
      </c>
      <c r="V16" s="19">
        <v>1</v>
      </c>
      <c r="W16" s="19">
        <v>32</v>
      </c>
      <c r="X16" s="19" t="e">
        <v>#DIV/0!</v>
      </c>
      <c r="Z16" s="19"/>
      <c r="AA16" s="47">
        <v>31614</v>
      </c>
      <c r="AB16" s="50">
        <f t="shared" si="3"/>
        <v>1986</v>
      </c>
      <c r="AC16" s="50">
        <f t="shared" si="4"/>
        <v>7</v>
      </c>
      <c r="AD16">
        <v>1</v>
      </c>
      <c r="AE16" s="30">
        <v>32</v>
      </c>
      <c r="AG16" s="52"/>
      <c r="AH16" s="47">
        <v>31684</v>
      </c>
      <c r="AI16" s="50">
        <f t="shared" si="0"/>
        <v>1986</v>
      </c>
      <c r="AJ16" s="50">
        <f t="shared" si="1"/>
        <v>9</v>
      </c>
      <c r="AK16">
        <v>1</v>
      </c>
      <c r="AL16" s="30">
        <v>38</v>
      </c>
      <c r="AN16" s="52">
        <v>2004</v>
      </c>
      <c r="AO16" s="19">
        <v>10</v>
      </c>
      <c r="AP16" s="38">
        <v>21.6</v>
      </c>
      <c r="AR16">
        <v>2004</v>
      </c>
      <c r="AS16">
        <v>10</v>
      </c>
      <c r="AT16" s="38">
        <v>21.6</v>
      </c>
    </row>
    <row r="17" spans="1:46" x14ac:dyDescent="0.2">
      <c r="A17" s="33">
        <v>2010774</v>
      </c>
      <c r="B17" s="33" t="s">
        <v>1</v>
      </c>
      <c r="C17" s="33">
        <v>918</v>
      </c>
      <c r="D17" s="33" t="s">
        <v>25</v>
      </c>
      <c r="E17" s="33" t="s">
        <v>198</v>
      </c>
      <c r="F17" s="33" t="s">
        <v>203</v>
      </c>
      <c r="G17" s="33" t="s">
        <v>194</v>
      </c>
      <c r="H17" s="33" t="s">
        <v>204</v>
      </c>
      <c r="I17" s="33">
        <v>0</v>
      </c>
      <c r="J17" s="34">
        <v>36704</v>
      </c>
      <c r="K17" s="33">
        <v>2000</v>
      </c>
      <c r="L17" s="33" t="s">
        <v>28</v>
      </c>
      <c r="M17" s="33">
        <v>0.03</v>
      </c>
      <c r="N17" s="33">
        <f t="shared" si="2"/>
        <v>30</v>
      </c>
      <c r="P17" s="34">
        <v>38040.386458333334</v>
      </c>
      <c r="Q17" s="33" t="s">
        <v>206</v>
      </c>
      <c r="R17" s="33" t="s">
        <v>1</v>
      </c>
      <c r="S17" s="33"/>
      <c r="U17" s="36">
        <v>31622</v>
      </c>
      <c r="V17" s="19">
        <v>1</v>
      </c>
      <c r="W17" s="19">
        <v>74</v>
      </c>
      <c r="X17" s="19" t="e">
        <v>#DIV/0!</v>
      </c>
      <c r="Z17" s="19"/>
      <c r="AA17" s="47">
        <v>31622</v>
      </c>
      <c r="AB17" s="50">
        <f t="shared" si="3"/>
        <v>1986</v>
      </c>
      <c r="AC17" s="50">
        <f t="shared" si="4"/>
        <v>7</v>
      </c>
      <c r="AD17">
        <v>1</v>
      </c>
      <c r="AE17" s="30">
        <v>74</v>
      </c>
      <c r="AG17" s="52"/>
      <c r="AH17" s="47">
        <v>31929</v>
      </c>
      <c r="AI17" s="50">
        <f t="shared" si="0"/>
        <v>1987</v>
      </c>
      <c r="AJ17" s="50">
        <f t="shared" si="1"/>
        <v>6</v>
      </c>
      <c r="AK17">
        <v>4</v>
      </c>
      <c r="AL17" s="30">
        <v>29.524999999999999</v>
      </c>
      <c r="AN17" s="52">
        <v>2005</v>
      </c>
      <c r="AO17" s="19">
        <v>9</v>
      </c>
      <c r="AP17" s="38">
        <v>8.0555555555555554</v>
      </c>
      <c r="AR17">
        <v>2005</v>
      </c>
      <c r="AS17">
        <v>9</v>
      </c>
      <c r="AT17" s="38">
        <v>8.0555555555555554</v>
      </c>
    </row>
    <row r="18" spans="1:46" x14ac:dyDescent="0.2">
      <c r="A18" s="33">
        <v>2010775</v>
      </c>
      <c r="B18" s="33" t="s">
        <v>1</v>
      </c>
      <c r="C18" s="33">
        <v>919</v>
      </c>
      <c r="D18" s="33" t="s">
        <v>22</v>
      </c>
      <c r="E18" s="33" t="s">
        <v>198</v>
      </c>
      <c r="F18" s="33" t="s">
        <v>203</v>
      </c>
      <c r="G18" s="33" t="s">
        <v>194</v>
      </c>
      <c r="H18" s="33" t="s">
        <v>204</v>
      </c>
      <c r="I18" s="33">
        <v>3</v>
      </c>
      <c r="J18" s="34">
        <v>36704</v>
      </c>
      <c r="K18" s="33">
        <v>2000</v>
      </c>
      <c r="L18" s="33" t="s">
        <v>33</v>
      </c>
      <c r="M18" s="33">
        <v>2.3E-2</v>
      </c>
      <c r="N18" s="33">
        <f t="shared" si="2"/>
        <v>23</v>
      </c>
      <c r="P18" s="34">
        <v>38040.386458333334</v>
      </c>
      <c r="Q18" s="33" t="s">
        <v>206</v>
      </c>
      <c r="R18" s="33" t="s">
        <v>1</v>
      </c>
      <c r="S18" s="33"/>
      <c r="U18" s="36">
        <v>31628</v>
      </c>
      <c r="V18" s="19">
        <v>1</v>
      </c>
      <c r="W18" s="19">
        <v>36</v>
      </c>
      <c r="X18" s="19" t="e">
        <v>#DIV/0!</v>
      </c>
      <c r="Z18" s="19"/>
      <c r="AA18" s="47">
        <v>31628</v>
      </c>
      <c r="AB18" s="50">
        <f t="shared" si="3"/>
        <v>1986</v>
      </c>
      <c r="AC18" s="50">
        <f t="shared" si="4"/>
        <v>8</v>
      </c>
      <c r="AD18">
        <v>1</v>
      </c>
      <c r="AE18" s="30">
        <v>36</v>
      </c>
      <c r="AG18" s="52"/>
      <c r="AH18" s="47">
        <v>31936</v>
      </c>
      <c r="AI18" s="50">
        <f t="shared" si="0"/>
        <v>1987</v>
      </c>
      <c r="AJ18" s="50">
        <f t="shared" si="1"/>
        <v>6</v>
      </c>
      <c r="AK18">
        <v>4</v>
      </c>
      <c r="AL18" s="30">
        <v>19.1875</v>
      </c>
      <c r="AN18" s="52">
        <v>2006</v>
      </c>
      <c r="AO18" s="19">
        <v>9</v>
      </c>
      <c r="AP18" s="38">
        <v>15.833333333333334</v>
      </c>
      <c r="AR18">
        <v>2006</v>
      </c>
      <c r="AS18">
        <v>9</v>
      </c>
      <c r="AT18" s="38">
        <v>15.833333333333334</v>
      </c>
    </row>
    <row r="19" spans="1:46" x14ac:dyDescent="0.2">
      <c r="A19" s="33">
        <v>2011523</v>
      </c>
      <c r="B19" s="33" t="s">
        <v>1</v>
      </c>
      <c r="C19" s="33">
        <v>918</v>
      </c>
      <c r="D19" s="33" t="s">
        <v>25</v>
      </c>
      <c r="E19" s="33" t="s">
        <v>198</v>
      </c>
      <c r="G19" s="33" t="s">
        <v>194</v>
      </c>
      <c r="H19" s="33" t="s">
        <v>204</v>
      </c>
      <c r="I19" s="33">
        <v>0</v>
      </c>
      <c r="J19" s="34">
        <v>36718</v>
      </c>
      <c r="K19" s="33">
        <v>2000</v>
      </c>
      <c r="L19" s="33" t="s">
        <v>45</v>
      </c>
      <c r="M19" s="33">
        <v>2.8000000000000001E-2</v>
      </c>
      <c r="N19" s="33">
        <f t="shared" si="2"/>
        <v>28</v>
      </c>
      <c r="P19" s="34">
        <v>38040.386458333334</v>
      </c>
      <c r="Q19" s="33" t="s">
        <v>206</v>
      </c>
      <c r="R19" s="33" t="s">
        <v>1</v>
      </c>
      <c r="S19" s="33"/>
      <c r="U19" s="36">
        <v>31636</v>
      </c>
      <c r="V19" s="19">
        <v>1</v>
      </c>
      <c r="W19" s="19">
        <v>68</v>
      </c>
      <c r="X19" s="19" t="e">
        <v>#DIV/0!</v>
      </c>
      <c r="Z19" s="19"/>
      <c r="AA19" s="47">
        <v>31636</v>
      </c>
      <c r="AB19" s="50">
        <f t="shared" si="3"/>
        <v>1986</v>
      </c>
      <c r="AC19" s="50">
        <f t="shared" si="4"/>
        <v>8</v>
      </c>
      <c r="AD19">
        <v>1</v>
      </c>
      <c r="AE19" s="30">
        <v>68</v>
      </c>
      <c r="AG19" s="52"/>
      <c r="AH19" s="47">
        <v>31944</v>
      </c>
      <c r="AI19" s="50">
        <f t="shared" si="0"/>
        <v>1987</v>
      </c>
      <c r="AJ19" s="50">
        <f t="shared" si="1"/>
        <v>6</v>
      </c>
      <c r="AK19">
        <v>4</v>
      </c>
      <c r="AL19" s="30">
        <v>21.362500000000004</v>
      </c>
      <c r="AN19" s="52">
        <v>2007</v>
      </c>
      <c r="AO19" s="19">
        <v>9</v>
      </c>
      <c r="AP19" s="38">
        <v>7.5555555555555554</v>
      </c>
      <c r="AR19">
        <v>2007</v>
      </c>
      <c r="AS19">
        <v>9</v>
      </c>
      <c r="AT19" s="38">
        <v>7.5555555555555554</v>
      </c>
    </row>
    <row r="20" spans="1:46" x14ac:dyDescent="0.2">
      <c r="A20" s="33">
        <v>2011524</v>
      </c>
      <c r="B20" s="33" t="s">
        <v>1</v>
      </c>
      <c r="C20" s="33">
        <v>919</v>
      </c>
      <c r="D20" s="33" t="s">
        <v>22</v>
      </c>
      <c r="E20" s="33" t="s">
        <v>198</v>
      </c>
      <c r="G20" s="33" t="s">
        <v>194</v>
      </c>
      <c r="H20" s="33" t="s">
        <v>204</v>
      </c>
      <c r="I20" s="33">
        <v>3</v>
      </c>
      <c r="J20" s="34">
        <v>36718</v>
      </c>
      <c r="K20" s="33">
        <v>2000</v>
      </c>
      <c r="L20" s="33" t="s">
        <v>34</v>
      </c>
      <c r="M20" s="33">
        <v>3.1E-2</v>
      </c>
      <c r="N20" s="33">
        <f t="shared" si="2"/>
        <v>31</v>
      </c>
      <c r="P20" s="34">
        <v>38040.386458333334</v>
      </c>
      <c r="Q20" s="33" t="s">
        <v>206</v>
      </c>
      <c r="R20" s="33" t="s">
        <v>1</v>
      </c>
      <c r="S20" s="33"/>
      <c r="U20" s="36">
        <v>31642</v>
      </c>
      <c r="V20" s="19">
        <v>1</v>
      </c>
      <c r="W20" s="19">
        <v>24</v>
      </c>
      <c r="X20" s="19" t="e">
        <v>#DIV/0!</v>
      </c>
      <c r="Z20" s="19"/>
      <c r="AA20" s="47">
        <v>31642</v>
      </c>
      <c r="AB20" s="50">
        <f t="shared" si="3"/>
        <v>1986</v>
      </c>
      <c r="AC20" s="50">
        <f t="shared" si="4"/>
        <v>8</v>
      </c>
      <c r="AD20">
        <v>1</v>
      </c>
      <c r="AE20" s="30">
        <v>24</v>
      </c>
      <c r="AG20" s="52"/>
      <c r="AH20" s="47">
        <v>31950</v>
      </c>
      <c r="AI20" s="50">
        <f t="shared" si="0"/>
        <v>1987</v>
      </c>
      <c r="AJ20" s="50">
        <f t="shared" si="1"/>
        <v>6</v>
      </c>
      <c r="AK20">
        <v>4</v>
      </c>
      <c r="AL20" s="30">
        <v>16.412499999999998</v>
      </c>
      <c r="AN20" s="52">
        <v>2008</v>
      </c>
      <c r="AO20" s="19">
        <v>9</v>
      </c>
      <c r="AP20" s="38">
        <v>6.1111111111111107</v>
      </c>
      <c r="AR20">
        <v>2008</v>
      </c>
      <c r="AS20">
        <v>9</v>
      </c>
      <c r="AT20" s="38">
        <v>6.1111111111111107</v>
      </c>
    </row>
    <row r="21" spans="1:46" x14ac:dyDescent="0.2">
      <c r="A21" s="33">
        <v>2012513</v>
      </c>
      <c r="B21" s="33" t="s">
        <v>1</v>
      </c>
      <c r="C21" s="33">
        <v>918</v>
      </c>
      <c r="D21" s="33" t="s">
        <v>25</v>
      </c>
      <c r="E21" s="33" t="s">
        <v>198</v>
      </c>
      <c r="F21" s="33" t="s">
        <v>207</v>
      </c>
      <c r="G21" s="33" t="s">
        <v>194</v>
      </c>
      <c r="H21" s="33" t="s">
        <v>204</v>
      </c>
      <c r="I21" s="33">
        <v>0</v>
      </c>
      <c r="J21" s="34">
        <v>36732</v>
      </c>
      <c r="K21" s="33">
        <v>2000</v>
      </c>
      <c r="L21" s="33" t="s">
        <v>20</v>
      </c>
      <c r="M21" s="33">
        <v>1.7999999999999999E-2</v>
      </c>
      <c r="N21" s="33">
        <f t="shared" si="2"/>
        <v>18</v>
      </c>
      <c r="P21" s="34">
        <v>38040.386458333334</v>
      </c>
      <c r="Q21" s="33" t="s">
        <v>206</v>
      </c>
      <c r="R21" s="33" t="s">
        <v>1</v>
      </c>
      <c r="S21" s="33"/>
      <c r="U21" s="36">
        <v>31657</v>
      </c>
      <c r="V21" s="19">
        <v>1</v>
      </c>
      <c r="W21" s="19">
        <v>70</v>
      </c>
      <c r="X21" s="19" t="e">
        <v>#DIV/0!</v>
      </c>
      <c r="Z21" s="19"/>
      <c r="AA21" s="47">
        <v>31657</v>
      </c>
      <c r="AB21" s="50">
        <f t="shared" si="3"/>
        <v>1986</v>
      </c>
      <c r="AC21" s="50">
        <f t="shared" si="4"/>
        <v>9</v>
      </c>
      <c r="AD21">
        <v>1</v>
      </c>
      <c r="AE21" s="30">
        <v>70</v>
      </c>
      <c r="AG21" s="52"/>
      <c r="AH21" s="47">
        <v>31957</v>
      </c>
      <c r="AI21" s="50">
        <f t="shared" si="0"/>
        <v>1987</v>
      </c>
      <c r="AJ21" s="50">
        <f t="shared" si="1"/>
        <v>6</v>
      </c>
      <c r="AK21">
        <v>4</v>
      </c>
      <c r="AL21" s="30">
        <v>27.424999999999997</v>
      </c>
      <c r="AN21" s="52">
        <v>2009</v>
      </c>
      <c r="AO21" s="19">
        <v>9</v>
      </c>
      <c r="AP21" s="38">
        <v>5.7777777777777777</v>
      </c>
      <c r="AR21">
        <v>2009</v>
      </c>
      <c r="AS21">
        <v>9</v>
      </c>
      <c r="AT21" s="38">
        <v>5.7777777777777777</v>
      </c>
    </row>
    <row r="22" spans="1:46" x14ac:dyDescent="0.2">
      <c r="A22" s="33">
        <v>2012514</v>
      </c>
      <c r="B22" s="33" t="s">
        <v>1</v>
      </c>
      <c r="C22" s="33">
        <v>919</v>
      </c>
      <c r="D22" s="33" t="s">
        <v>22</v>
      </c>
      <c r="E22" s="33" t="s">
        <v>198</v>
      </c>
      <c r="F22" s="33" t="s">
        <v>207</v>
      </c>
      <c r="G22" s="33" t="s">
        <v>194</v>
      </c>
      <c r="H22" s="33" t="s">
        <v>204</v>
      </c>
      <c r="I22" s="33">
        <v>3</v>
      </c>
      <c r="J22" s="34">
        <v>36732</v>
      </c>
      <c r="K22" s="33">
        <v>2000</v>
      </c>
      <c r="L22" s="33" t="s">
        <v>31</v>
      </c>
      <c r="M22" s="33">
        <v>2.5000000000000001E-2</v>
      </c>
      <c r="N22" s="33">
        <f t="shared" si="2"/>
        <v>25</v>
      </c>
      <c r="P22" s="34">
        <v>38040.386458333334</v>
      </c>
      <c r="Q22" s="33" t="s">
        <v>206</v>
      </c>
      <c r="R22" s="33" t="s">
        <v>1</v>
      </c>
      <c r="S22" s="33"/>
      <c r="U22" s="36">
        <v>31664</v>
      </c>
      <c r="V22" s="19">
        <v>1</v>
      </c>
      <c r="W22" s="19">
        <v>37</v>
      </c>
      <c r="X22" s="19" t="e">
        <v>#DIV/0!</v>
      </c>
      <c r="Z22" s="19"/>
      <c r="AA22" s="47">
        <v>31664</v>
      </c>
      <c r="AB22" s="50">
        <f t="shared" si="3"/>
        <v>1986</v>
      </c>
      <c r="AC22" s="50">
        <f t="shared" si="4"/>
        <v>9</v>
      </c>
      <c r="AD22">
        <v>1</v>
      </c>
      <c r="AE22" s="30">
        <v>37</v>
      </c>
      <c r="AG22" s="52"/>
      <c r="AH22" s="47">
        <v>31964</v>
      </c>
      <c r="AI22" s="50">
        <f t="shared" si="0"/>
        <v>1987</v>
      </c>
      <c r="AJ22" s="50">
        <f t="shared" si="1"/>
        <v>7</v>
      </c>
      <c r="AK22">
        <v>4</v>
      </c>
      <c r="AL22" s="30">
        <v>17</v>
      </c>
      <c r="AN22" s="52">
        <v>2010</v>
      </c>
      <c r="AO22" s="19">
        <v>9</v>
      </c>
      <c r="AP22" s="38">
        <v>6.333333333333333</v>
      </c>
      <c r="AR22">
        <v>2010</v>
      </c>
      <c r="AS22">
        <v>9</v>
      </c>
      <c r="AT22" s="38">
        <v>6.333333333333333</v>
      </c>
    </row>
    <row r="23" spans="1:46" x14ac:dyDescent="0.2">
      <c r="A23" s="33">
        <v>2013224</v>
      </c>
      <c r="B23" s="33" t="s">
        <v>1</v>
      </c>
      <c r="C23" s="33">
        <v>918</v>
      </c>
      <c r="D23" s="33" t="s">
        <v>25</v>
      </c>
      <c r="E23" s="33" t="s">
        <v>198</v>
      </c>
      <c r="F23" s="33" t="s">
        <v>208</v>
      </c>
      <c r="G23" s="33" t="s">
        <v>194</v>
      </c>
      <c r="H23" s="33" t="s">
        <v>204</v>
      </c>
      <c r="I23" s="33">
        <v>0</v>
      </c>
      <c r="J23" s="34">
        <v>36746</v>
      </c>
      <c r="K23" s="33">
        <v>2000</v>
      </c>
      <c r="L23" s="33" t="s">
        <v>54</v>
      </c>
      <c r="M23" s="33">
        <v>1.0999999999999999E-2</v>
      </c>
      <c r="N23" s="33">
        <f t="shared" si="2"/>
        <v>11</v>
      </c>
      <c r="P23" s="34">
        <v>38040.386458333334</v>
      </c>
      <c r="Q23" s="33" t="s">
        <v>206</v>
      </c>
      <c r="R23" s="33" t="s">
        <v>1</v>
      </c>
      <c r="S23" s="33"/>
      <c r="U23" s="36">
        <v>31668</v>
      </c>
      <c r="V23" s="19">
        <v>1</v>
      </c>
      <c r="W23" s="19">
        <v>272</v>
      </c>
      <c r="X23" s="19" t="e">
        <v>#DIV/0!</v>
      </c>
      <c r="Z23" s="19"/>
      <c r="AA23" s="47">
        <v>31668</v>
      </c>
      <c r="AB23" s="50">
        <f t="shared" si="3"/>
        <v>1986</v>
      </c>
      <c r="AC23" s="50">
        <f t="shared" si="4"/>
        <v>9</v>
      </c>
      <c r="AD23">
        <v>1</v>
      </c>
      <c r="AE23" s="30">
        <v>272</v>
      </c>
      <c r="AG23" s="52"/>
      <c r="AH23" s="47">
        <v>31971</v>
      </c>
      <c r="AI23" s="50">
        <f t="shared" si="0"/>
        <v>1987</v>
      </c>
      <c r="AJ23" s="50">
        <f t="shared" si="1"/>
        <v>7</v>
      </c>
      <c r="AK23">
        <v>4</v>
      </c>
      <c r="AL23" s="30">
        <v>42.525000000000006</v>
      </c>
      <c r="AN23" s="52">
        <v>2011</v>
      </c>
      <c r="AO23" s="19">
        <v>9</v>
      </c>
      <c r="AP23" s="38">
        <v>4.8888888888888893</v>
      </c>
      <c r="AR23">
        <v>2011</v>
      </c>
      <c r="AS23">
        <v>9</v>
      </c>
      <c r="AT23" s="38">
        <v>4.8888888888888893</v>
      </c>
    </row>
    <row r="24" spans="1:46" x14ac:dyDescent="0.2">
      <c r="A24" s="33">
        <v>2013225</v>
      </c>
      <c r="B24" s="33" t="s">
        <v>1</v>
      </c>
      <c r="C24" s="33">
        <v>919</v>
      </c>
      <c r="D24" s="33" t="s">
        <v>22</v>
      </c>
      <c r="E24" s="33" t="s">
        <v>198</v>
      </c>
      <c r="F24" s="33" t="s">
        <v>208</v>
      </c>
      <c r="G24" s="33" t="s">
        <v>194</v>
      </c>
      <c r="H24" s="33" t="s">
        <v>204</v>
      </c>
      <c r="I24" s="33">
        <v>3</v>
      </c>
      <c r="J24" s="34">
        <v>36746</v>
      </c>
      <c r="K24" s="33">
        <v>2000</v>
      </c>
      <c r="L24" s="33" t="s">
        <v>73</v>
      </c>
      <c r="M24" s="33">
        <v>1.2E-2</v>
      </c>
      <c r="N24" s="33">
        <f t="shared" si="2"/>
        <v>12</v>
      </c>
      <c r="P24" s="34">
        <v>38040.386458333334</v>
      </c>
      <c r="Q24" s="33" t="s">
        <v>206</v>
      </c>
      <c r="R24" s="33" t="s">
        <v>1</v>
      </c>
      <c r="S24" s="33"/>
      <c r="U24" s="36">
        <v>31684</v>
      </c>
      <c r="V24" s="19">
        <v>1</v>
      </c>
      <c r="W24" s="19">
        <v>38</v>
      </c>
      <c r="X24" s="19" t="e">
        <v>#DIV/0!</v>
      </c>
      <c r="Z24" s="19"/>
      <c r="AA24" s="47">
        <v>31684</v>
      </c>
      <c r="AB24" s="50">
        <f t="shared" si="3"/>
        <v>1986</v>
      </c>
      <c r="AC24" s="50">
        <f t="shared" si="4"/>
        <v>9</v>
      </c>
      <c r="AD24">
        <v>1</v>
      </c>
      <c r="AE24" s="30">
        <v>38</v>
      </c>
      <c r="AG24" s="52"/>
      <c r="AH24" s="47">
        <v>31978</v>
      </c>
      <c r="AI24" s="50">
        <f t="shared" si="0"/>
        <v>1987</v>
      </c>
      <c r="AJ24" s="50">
        <f t="shared" si="1"/>
        <v>7</v>
      </c>
      <c r="AK24">
        <v>4</v>
      </c>
      <c r="AL24" s="30">
        <v>25.162500000000001</v>
      </c>
      <c r="AN24" s="52">
        <v>2012</v>
      </c>
      <c r="AO24" s="19">
        <v>8</v>
      </c>
      <c r="AP24" s="38">
        <v>5.25</v>
      </c>
      <c r="AR24">
        <v>2012</v>
      </c>
      <c r="AS24">
        <v>8</v>
      </c>
      <c r="AT24" s="38">
        <v>5.25</v>
      </c>
    </row>
    <row r="25" spans="1:46" x14ac:dyDescent="0.2">
      <c r="A25" s="33">
        <v>2014540</v>
      </c>
      <c r="B25" s="33" t="s">
        <v>1</v>
      </c>
      <c r="C25" s="33">
        <v>918</v>
      </c>
      <c r="D25" s="33" t="s">
        <v>25</v>
      </c>
      <c r="E25" s="33" t="s">
        <v>198</v>
      </c>
      <c r="F25" s="33" t="s">
        <v>207</v>
      </c>
      <c r="G25" s="33" t="s">
        <v>194</v>
      </c>
      <c r="H25" s="33" t="s">
        <v>204</v>
      </c>
      <c r="I25" s="33">
        <v>0</v>
      </c>
      <c r="J25" s="34">
        <v>36759</v>
      </c>
      <c r="K25" s="33">
        <v>2000</v>
      </c>
      <c r="L25" s="33" t="s">
        <v>209</v>
      </c>
      <c r="M25" s="33">
        <v>1.2999999999999999E-2</v>
      </c>
      <c r="N25" s="33">
        <f t="shared" si="2"/>
        <v>13</v>
      </c>
      <c r="P25" s="34">
        <v>38040.386458333334</v>
      </c>
      <c r="Q25" s="33" t="s">
        <v>206</v>
      </c>
      <c r="R25" s="33" t="s">
        <v>1</v>
      </c>
      <c r="S25" s="33"/>
      <c r="U25" s="36">
        <v>31719</v>
      </c>
      <c r="V25" s="19">
        <v>1</v>
      </c>
      <c r="W25" s="19">
        <v>152</v>
      </c>
      <c r="X25" s="19" t="e">
        <v>#DIV/0!</v>
      </c>
      <c r="Z25" s="19"/>
      <c r="AA25" s="47">
        <v>31719</v>
      </c>
      <c r="AB25" s="50">
        <f t="shared" si="3"/>
        <v>1986</v>
      </c>
      <c r="AC25" s="50">
        <f t="shared" si="4"/>
        <v>11</v>
      </c>
      <c r="AD25">
        <v>1</v>
      </c>
      <c r="AE25" s="30">
        <v>152</v>
      </c>
      <c r="AG25" s="52"/>
      <c r="AH25" s="47">
        <v>31986</v>
      </c>
      <c r="AI25" s="50">
        <f t="shared" si="0"/>
        <v>1987</v>
      </c>
      <c r="AJ25" s="50">
        <f t="shared" si="1"/>
        <v>7</v>
      </c>
      <c r="AK25">
        <v>4</v>
      </c>
      <c r="AL25" s="30">
        <v>22.262499999999999</v>
      </c>
      <c r="AN25" s="52">
        <v>2013</v>
      </c>
      <c r="AO25" s="19">
        <v>8</v>
      </c>
      <c r="AP25" s="38">
        <v>5.0625</v>
      </c>
      <c r="AR25">
        <v>2013</v>
      </c>
      <c r="AS25">
        <v>8</v>
      </c>
      <c r="AT25" s="38">
        <v>5.0625</v>
      </c>
    </row>
    <row r="26" spans="1:46" x14ac:dyDescent="0.2">
      <c r="A26" s="33">
        <v>2014541</v>
      </c>
      <c r="B26" s="33" t="s">
        <v>1</v>
      </c>
      <c r="C26" s="33">
        <v>919</v>
      </c>
      <c r="D26" s="33" t="s">
        <v>22</v>
      </c>
      <c r="E26" s="33" t="s">
        <v>198</v>
      </c>
      <c r="F26" s="33" t="s">
        <v>207</v>
      </c>
      <c r="G26" s="33" t="s">
        <v>194</v>
      </c>
      <c r="H26" s="33" t="s">
        <v>204</v>
      </c>
      <c r="I26" s="33">
        <v>3</v>
      </c>
      <c r="J26" s="34">
        <v>36759</v>
      </c>
      <c r="K26" s="33">
        <v>2000</v>
      </c>
      <c r="L26" s="33" t="s">
        <v>210</v>
      </c>
      <c r="M26" s="33">
        <v>1.4999999999999999E-2</v>
      </c>
      <c r="N26" s="33">
        <f t="shared" si="2"/>
        <v>15</v>
      </c>
      <c r="P26" s="34">
        <v>38040.386458333334</v>
      </c>
      <c r="Q26" s="33" t="s">
        <v>206</v>
      </c>
      <c r="R26" s="33" t="s">
        <v>1</v>
      </c>
      <c r="S26" s="33"/>
      <c r="U26" s="36">
        <v>31727</v>
      </c>
      <c r="V26" s="19">
        <v>1</v>
      </c>
      <c r="W26" s="19">
        <v>153</v>
      </c>
      <c r="X26" s="19" t="e">
        <v>#DIV/0!</v>
      </c>
      <c r="Z26" s="19"/>
      <c r="AA26" s="47">
        <v>31727</v>
      </c>
      <c r="AB26" s="50">
        <f t="shared" si="3"/>
        <v>1986</v>
      </c>
      <c r="AC26" s="50">
        <f t="shared" si="4"/>
        <v>11</v>
      </c>
      <c r="AD26">
        <v>1</v>
      </c>
      <c r="AE26" s="30">
        <v>153</v>
      </c>
      <c r="AG26" s="52"/>
      <c r="AH26" s="47">
        <v>31992</v>
      </c>
      <c r="AI26" s="50">
        <f t="shared" si="0"/>
        <v>1987</v>
      </c>
      <c r="AJ26" s="50">
        <f t="shared" si="1"/>
        <v>8</v>
      </c>
      <c r="AK26">
        <v>4</v>
      </c>
      <c r="AL26" s="30">
        <v>22.837499999999999</v>
      </c>
      <c r="AN26" s="52" t="s">
        <v>184</v>
      </c>
      <c r="AO26" s="19">
        <v>220</v>
      </c>
      <c r="AP26" s="38">
        <v>24.880527272727274</v>
      </c>
    </row>
    <row r="27" spans="1:46" x14ac:dyDescent="0.2">
      <c r="A27" s="33">
        <v>2015389</v>
      </c>
      <c r="B27" s="33" t="s">
        <v>1</v>
      </c>
      <c r="C27" s="33">
        <v>918</v>
      </c>
      <c r="D27" s="33" t="s">
        <v>25</v>
      </c>
      <c r="E27" s="33" t="s">
        <v>198</v>
      </c>
      <c r="G27" s="33" t="s">
        <v>194</v>
      </c>
      <c r="H27" s="33" t="s">
        <v>204</v>
      </c>
      <c r="I27" s="33">
        <v>0</v>
      </c>
      <c r="J27" s="34">
        <v>36774</v>
      </c>
      <c r="K27" s="33">
        <v>2000</v>
      </c>
      <c r="L27" s="33" t="s">
        <v>55</v>
      </c>
      <c r="M27" s="33">
        <v>0.01</v>
      </c>
      <c r="N27" s="33">
        <f t="shared" si="2"/>
        <v>10</v>
      </c>
      <c r="P27" s="34">
        <v>38040.386458333334</v>
      </c>
      <c r="Q27" s="33" t="s">
        <v>206</v>
      </c>
      <c r="R27" s="33" t="s">
        <v>1</v>
      </c>
      <c r="S27" s="33"/>
      <c r="U27" s="36">
        <v>31924</v>
      </c>
      <c r="V27" s="19">
        <v>4</v>
      </c>
      <c r="W27" s="19">
        <v>20.5</v>
      </c>
      <c r="X27" s="19">
        <v>4.7351522326813003</v>
      </c>
      <c r="Z27" s="19"/>
      <c r="AA27" s="47">
        <v>31924</v>
      </c>
      <c r="AB27" s="50">
        <f t="shared" si="3"/>
        <v>1987</v>
      </c>
      <c r="AC27" s="50">
        <f t="shared" si="4"/>
        <v>5</v>
      </c>
      <c r="AD27">
        <v>4</v>
      </c>
      <c r="AE27" s="30">
        <v>20.5</v>
      </c>
      <c r="AH27" s="47">
        <v>31999</v>
      </c>
      <c r="AI27" s="50">
        <f t="shared" si="0"/>
        <v>1987</v>
      </c>
      <c r="AJ27" s="50">
        <f t="shared" si="1"/>
        <v>8</v>
      </c>
      <c r="AK27">
        <v>4</v>
      </c>
      <c r="AL27" s="30">
        <v>20.037500000000001</v>
      </c>
    </row>
    <row r="28" spans="1:46" x14ac:dyDescent="0.2">
      <c r="A28" s="33">
        <v>2015390</v>
      </c>
      <c r="B28" s="33" t="s">
        <v>1</v>
      </c>
      <c r="C28" s="33">
        <v>919</v>
      </c>
      <c r="D28" s="33" t="s">
        <v>22</v>
      </c>
      <c r="E28" s="33" t="s">
        <v>198</v>
      </c>
      <c r="G28" s="33" t="s">
        <v>194</v>
      </c>
      <c r="H28" s="33" t="s">
        <v>204</v>
      </c>
      <c r="I28" s="33">
        <v>3</v>
      </c>
      <c r="J28" s="34">
        <v>36774</v>
      </c>
      <c r="K28" s="33">
        <v>2000</v>
      </c>
      <c r="L28" s="33" t="s">
        <v>73</v>
      </c>
      <c r="M28" s="33">
        <v>1.2E-2</v>
      </c>
      <c r="N28" s="33">
        <f t="shared" si="2"/>
        <v>12</v>
      </c>
      <c r="P28" s="34">
        <v>38040.386458333334</v>
      </c>
      <c r="Q28" s="33" t="s">
        <v>206</v>
      </c>
      <c r="R28" s="33" t="s">
        <v>1</v>
      </c>
      <c r="S28" s="33"/>
      <c r="U28" s="36">
        <v>31929</v>
      </c>
      <c r="V28" s="19">
        <v>4</v>
      </c>
      <c r="W28" s="19">
        <v>29.524999999999999</v>
      </c>
      <c r="X28" s="19">
        <v>8.8421811034759266</v>
      </c>
      <c r="Z28" s="19"/>
      <c r="AA28" s="47">
        <v>31929</v>
      </c>
      <c r="AB28" s="50">
        <f t="shared" si="3"/>
        <v>1987</v>
      </c>
      <c r="AC28" s="50">
        <f t="shared" si="4"/>
        <v>6</v>
      </c>
      <c r="AD28">
        <v>4</v>
      </c>
      <c r="AE28" s="30">
        <v>29.524999999999999</v>
      </c>
      <c r="AH28" s="47">
        <v>32006</v>
      </c>
      <c r="AI28" s="50">
        <f t="shared" si="0"/>
        <v>1987</v>
      </c>
      <c r="AJ28" s="50">
        <f t="shared" si="1"/>
        <v>8</v>
      </c>
      <c r="AK28">
        <v>4</v>
      </c>
      <c r="AL28" s="30">
        <v>15.012499999999999</v>
      </c>
    </row>
    <row r="29" spans="1:46" x14ac:dyDescent="0.2">
      <c r="A29" s="33">
        <v>2016263</v>
      </c>
      <c r="B29" s="33" t="s">
        <v>1</v>
      </c>
      <c r="C29" s="33">
        <v>918</v>
      </c>
      <c r="D29" s="33" t="s">
        <v>25</v>
      </c>
      <c r="E29" s="33" t="s">
        <v>198</v>
      </c>
      <c r="G29" s="33" t="s">
        <v>194</v>
      </c>
      <c r="H29" s="33" t="s">
        <v>204</v>
      </c>
      <c r="I29" s="33">
        <v>0</v>
      </c>
      <c r="J29" s="34">
        <v>36788</v>
      </c>
      <c r="K29" s="33">
        <v>2000</v>
      </c>
      <c r="L29" s="33" t="s">
        <v>24</v>
      </c>
      <c r="M29" s="33">
        <v>1.4E-2</v>
      </c>
      <c r="N29" s="33">
        <f t="shared" si="2"/>
        <v>14</v>
      </c>
      <c r="P29" s="34">
        <v>38040.386458333334</v>
      </c>
      <c r="Q29" s="33" t="s">
        <v>206</v>
      </c>
      <c r="R29" s="33" t="s">
        <v>1</v>
      </c>
      <c r="S29" s="33"/>
      <c r="U29" s="36">
        <v>31936</v>
      </c>
      <c r="V29" s="19">
        <v>4</v>
      </c>
      <c r="W29" s="19">
        <v>19.1875</v>
      </c>
      <c r="X29" s="19">
        <v>0.75318767028321532</v>
      </c>
      <c r="Z29" s="19"/>
      <c r="AA29" s="47">
        <v>31936</v>
      </c>
      <c r="AB29" s="50">
        <f t="shared" si="3"/>
        <v>1987</v>
      </c>
      <c r="AC29" s="50">
        <f t="shared" si="4"/>
        <v>6</v>
      </c>
      <c r="AD29">
        <v>4</v>
      </c>
      <c r="AE29" s="30">
        <v>19.1875</v>
      </c>
      <c r="AH29" s="47">
        <v>32013</v>
      </c>
      <c r="AI29" s="50">
        <f t="shared" si="0"/>
        <v>1987</v>
      </c>
      <c r="AJ29" s="50">
        <f t="shared" si="1"/>
        <v>8</v>
      </c>
      <c r="AK29">
        <v>4</v>
      </c>
      <c r="AL29" s="30">
        <v>23.400000000000002</v>
      </c>
    </row>
    <row r="30" spans="1:46" x14ac:dyDescent="0.2">
      <c r="A30" s="33">
        <v>2016264</v>
      </c>
      <c r="B30" s="33" t="s">
        <v>1</v>
      </c>
      <c r="C30" s="33">
        <v>919</v>
      </c>
      <c r="D30" s="33" t="s">
        <v>22</v>
      </c>
      <c r="E30" s="33" t="s">
        <v>198</v>
      </c>
      <c r="G30" s="33" t="s">
        <v>194</v>
      </c>
      <c r="H30" s="33" t="s">
        <v>204</v>
      </c>
      <c r="I30" s="33">
        <v>3</v>
      </c>
      <c r="J30" s="34">
        <v>36788</v>
      </c>
      <c r="K30" s="33">
        <v>2000</v>
      </c>
      <c r="L30" s="33" t="s">
        <v>24</v>
      </c>
      <c r="M30" s="33">
        <v>1.4E-2</v>
      </c>
      <c r="N30" s="33">
        <f t="shared" si="2"/>
        <v>14</v>
      </c>
      <c r="P30" s="34">
        <v>38040.386458333334</v>
      </c>
      <c r="Q30" s="33" t="s">
        <v>206</v>
      </c>
      <c r="R30" s="33" t="s">
        <v>1</v>
      </c>
      <c r="S30" s="33"/>
      <c r="U30" s="36">
        <v>31944</v>
      </c>
      <c r="V30" s="19">
        <v>4</v>
      </c>
      <c r="W30" s="19">
        <v>21.362500000000004</v>
      </c>
      <c r="X30" s="19">
        <v>9.0660883700377077</v>
      </c>
      <c r="Z30" s="19"/>
      <c r="AA30" s="47">
        <v>31944</v>
      </c>
      <c r="AB30" s="50">
        <f t="shared" si="3"/>
        <v>1987</v>
      </c>
      <c r="AC30" s="50">
        <f t="shared" si="4"/>
        <v>6</v>
      </c>
      <c r="AD30">
        <v>4</v>
      </c>
      <c r="AE30" s="30">
        <v>21.362500000000004</v>
      </c>
      <c r="AH30" s="47">
        <v>32020</v>
      </c>
      <c r="AI30" s="50">
        <f t="shared" si="0"/>
        <v>1987</v>
      </c>
      <c r="AJ30" s="50">
        <f t="shared" si="1"/>
        <v>8</v>
      </c>
      <c r="AK30">
        <v>4</v>
      </c>
      <c r="AL30" s="30">
        <v>43.125</v>
      </c>
    </row>
    <row r="31" spans="1:46" x14ac:dyDescent="0.2">
      <c r="A31" s="33">
        <v>2017110</v>
      </c>
      <c r="B31" s="33" t="s">
        <v>1</v>
      </c>
      <c r="C31" s="33">
        <v>918</v>
      </c>
      <c r="D31" s="33" t="s">
        <v>25</v>
      </c>
      <c r="E31" s="33" t="s">
        <v>198</v>
      </c>
      <c r="G31" s="33" t="s">
        <v>194</v>
      </c>
      <c r="H31" s="33" t="s">
        <v>204</v>
      </c>
      <c r="I31" s="33">
        <v>0</v>
      </c>
      <c r="J31" s="34">
        <v>36802</v>
      </c>
      <c r="K31" s="33">
        <v>2000</v>
      </c>
      <c r="L31" s="33" t="s">
        <v>33</v>
      </c>
      <c r="M31" s="33">
        <v>2.3E-2</v>
      </c>
      <c r="N31" s="33">
        <f t="shared" si="2"/>
        <v>23</v>
      </c>
      <c r="P31" s="34">
        <v>38040.386458333334</v>
      </c>
      <c r="Q31" s="33" t="s">
        <v>206</v>
      </c>
      <c r="R31" s="33" t="s">
        <v>1</v>
      </c>
      <c r="S31" s="33"/>
      <c r="U31" s="36">
        <v>31950</v>
      </c>
      <c r="V31" s="19">
        <v>4</v>
      </c>
      <c r="W31" s="19">
        <v>16.412499999999998</v>
      </c>
      <c r="X31" s="19">
        <v>10.259253952732955</v>
      </c>
      <c r="Z31" s="19"/>
      <c r="AA31" s="47">
        <v>31950</v>
      </c>
      <c r="AB31" s="50">
        <f t="shared" si="3"/>
        <v>1987</v>
      </c>
      <c r="AC31" s="50">
        <f t="shared" si="4"/>
        <v>6</v>
      </c>
      <c r="AD31">
        <v>4</v>
      </c>
      <c r="AE31" s="30">
        <v>16.412499999999998</v>
      </c>
      <c r="AH31" s="47">
        <v>32028</v>
      </c>
      <c r="AI31" s="50">
        <f t="shared" si="0"/>
        <v>1987</v>
      </c>
      <c r="AJ31" s="50">
        <f t="shared" si="1"/>
        <v>9</v>
      </c>
      <c r="AK31">
        <v>4</v>
      </c>
      <c r="AL31" s="30">
        <v>39.062499999999993</v>
      </c>
    </row>
    <row r="32" spans="1:46" x14ac:dyDescent="0.2">
      <c r="A32" s="33">
        <v>2017111</v>
      </c>
      <c r="B32" s="33" t="s">
        <v>1</v>
      </c>
      <c r="C32" s="33">
        <v>919</v>
      </c>
      <c r="D32" s="33" t="s">
        <v>22</v>
      </c>
      <c r="E32" s="33" t="s">
        <v>198</v>
      </c>
      <c r="G32" s="33" t="s">
        <v>194</v>
      </c>
      <c r="H32" s="33" t="s">
        <v>204</v>
      </c>
      <c r="I32" s="33">
        <v>3</v>
      </c>
      <c r="J32" s="34">
        <v>36802</v>
      </c>
      <c r="K32" s="33">
        <v>2000</v>
      </c>
      <c r="L32" s="33" t="s">
        <v>26</v>
      </c>
      <c r="M32" s="33">
        <v>1.7000000000000001E-2</v>
      </c>
      <c r="N32" s="33">
        <f t="shared" si="2"/>
        <v>17</v>
      </c>
      <c r="P32" s="34">
        <v>38040.386458333334</v>
      </c>
      <c r="Q32" s="33" t="s">
        <v>206</v>
      </c>
      <c r="R32" s="33" t="s">
        <v>1</v>
      </c>
      <c r="S32" s="33"/>
      <c r="U32" s="36">
        <v>31957</v>
      </c>
      <c r="V32" s="19">
        <v>4</v>
      </c>
      <c r="W32" s="19">
        <v>27.424999999999997</v>
      </c>
      <c r="X32" s="19">
        <v>1.1665476129732033</v>
      </c>
      <c r="Z32" s="19"/>
      <c r="AA32" s="47">
        <v>31957</v>
      </c>
      <c r="AB32" s="50">
        <f t="shared" si="3"/>
        <v>1987</v>
      </c>
      <c r="AC32" s="50">
        <f t="shared" si="4"/>
        <v>6</v>
      </c>
      <c r="AD32">
        <v>4</v>
      </c>
      <c r="AE32" s="30">
        <v>27.424999999999997</v>
      </c>
      <c r="AH32" s="47">
        <v>32034</v>
      </c>
      <c r="AI32" s="50">
        <f t="shared" si="0"/>
        <v>1987</v>
      </c>
      <c r="AJ32" s="50">
        <f t="shared" si="1"/>
        <v>9</v>
      </c>
      <c r="AK32">
        <v>4</v>
      </c>
      <c r="AL32" s="30">
        <v>30.462499999999999</v>
      </c>
    </row>
    <row r="33" spans="1:38" x14ac:dyDescent="0.2">
      <c r="A33" s="33">
        <v>2017897</v>
      </c>
      <c r="B33" s="33" t="s">
        <v>1</v>
      </c>
      <c r="C33" s="33">
        <v>918</v>
      </c>
      <c r="D33" s="33" t="s">
        <v>25</v>
      </c>
      <c r="E33" s="33" t="s">
        <v>198</v>
      </c>
      <c r="G33" s="33" t="s">
        <v>194</v>
      </c>
      <c r="H33" s="33" t="s">
        <v>204</v>
      </c>
      <c r="I33" s="33">
        <v>0</v>
      </c>
      <c r="J33" s="34">
        <v>36816</v>
      </c>
      <c r="K33" s="33">
        <v>2000</v>
      </c>
      <c r="L33" s="33" t="s">
        <v>35</v>
      </c>
      <c r="M33" s="33">
        <v>2.7E-2</v>
      </c>
      <c r="N33" s="33">
        <f t="shared" si="2"/>
        <v>27</v>
      </c>
      <c r="P33" s="34">
        <v>38040.386458333334</v>
      </c>
      <c r="Q33" s="33" t="s">
        <v>206</v>
      </c>
      <c r="R33" s="33" t="s">
        <v>1</v>
      </c>
      <c r="S33" s="33"/>
      <c r="U33" s="36">
        <v>31964</v>
      </c>
      <c r="V33" s="19">
        <v>4</v>
      </c>
      <c r="W33" s="19">
        <v>17</v>
      </c>
      <c r="X33" s="19">
        <v>0.79056941504209488</v>
      </c>
      <c r="Z33" s="19"/>
      <c r="AA33" s="47">
        <v>31964</v>
      </c>
      <c r="AB33" s="50">
        <f t="shared" si="3"/>
        <v>1987</v>
      </c>
      <c r="AC33" s="50">
        <f t="shared" si="4"/>
        <v>7</v>
      </c>
      <c r="AD33">
        <v>4</v>
      </c>
      <c r="AE33" s="30">
        <v>17</v>
      </c>
      <c r="AH33" s="47">
        <v>32041</v>
      </c>
      <c r="AI33" s="50">
        <f t="shared" si="0"/>
        <v>1987</v>
      </c>
      <c r="AJ33" s="50">
        <f t="shared" si="1"/>
        <v>9</v>
      </c>
      <c r="AK33">
        <v>4</v>
      </c>
      <c r="AL33" s="30">
        <v>90.875</v>
      </c>
    </row>
    <row r="34" spans="1:38" x14ac:dyDescent="0.2">
      <c r="A34" s="33">
        <v>2017898</v>
      </c>
      <c r="B34" s="33" t="s">
        <v>1</v>
      </c>
      <c r="C34" s="33">
        <v>919</v>
      </c>
      <c r="D34" s="33" t="s">
        <v>22</v>
      </c>
      <c r="E34" s="33" t="s">
        <v>198</v>
      </c>
      <c r="G34" s="33" t="s">
        <v>194</v>
      </c>
      <c r="H34" s="33" t="s">
        <v>204</v>
      </c>
      <c r="I34" s="33">
        <v>3</v>
      </c>
      <c r="J34" s="34">
        <v>36816</v>
      </c>
      <c r="K34" s="33">
        <v>2000</v>
      </c>
      <c r="L34" s="33" t="s">
        <v>28</v>
      </c>
      <c r="M34" s="33">
        <v>0.03</v>
      </c>
      <c r="N34" s="33">
        <f t="shared" si="2"/>
        <v>30</v>
      </c>
      <c r="P34" s="34">
        <v>38040.386458333334</v>
      </c>
      <c r="Q34" s="33" t="s">
        <v>206</v>
      </c>
      <c r="R34" s="33" t="s">
        <v>1</v>
      </c>
      <c r="S34" s="33"/>
      <c r="U34" s="36">
        <v>31971</v>
      </c>
      <c r="V34" s="19">
        <v>4</v>
      </c>
      <c r="W34" s="19">
        <v>42.525000000000006</v>
      </c>
      <c r="X34" s="19">
        <v>11.956344201580425</v>
      </c>
      <c r="Z34" s="19"/>
      <c r="AA34" s="47">
        <v>31971</v>
      </c>
      <c r="AB34" s="50">
        <f t="shared" si="3"/>
        <v>1987</v>
      </c>
      <c r="AC34" s="50">
        <f t="shared" si="4"/>
        <v>7</v>
      </c>
      <c r="AD34">
        <v>4</v>
      </c>
      <c r="AE34" s="30">
        <v>42.525000000000006</v>
      </c>
      <c r="AH34" s="47">
        <v>32048</v>
      </c>
      <c r="AI34" s="50">
        <f t="shared" si="0"/>
        <v>1987</v>
      </c>
      <c r="AJ34" s="50">
        <f t="shared" si="1"/>
        <v>9</v>
      </c>
      <c r="AK34">
        <v>4</v>
      </c>
      <c r="AL34" s="30">
        <v>128.55000000000001</v>
      </c>
    </row>
    <row r="35" spans="1:38" x14ac:dyDescent="0.2">
      <c r="A35" s="33">
        <v>2018725</v>
      </c>
      <c r="B35" s="33" t="s">
        <v>1</v>
      </c>
      <c r="C35" s="33">
        <v>918</v>
      </c>
      <c r="D35" s="33" t="s">
        <v>25</v>
      </c>
      <c r="E35" s="33" t="s">
        <v>198</v>
      </c>
      <c r="G35" s="33" t="s">
        <v>194</v>
      </c>
      <c r="H35" s="33" t="s">
        <v>204</v>
      </c>
      <c r="I35" s="33">
        <v>0</v>
      </c>
      <c r="J35" s="34">
        <v>36830</v>
      </c>
      <c r="K35" s="33">
        <v>2000</v>
      </c>
      <c r="L35" s="33" t="s">
        <v>75</v>
      </c>
      <c r="M35" s="33">
        <v>5.6000000000000001E-2</v>
      </c>
      <c r="N35" s="33">
        <f t="shared" si="2"/>
        <v>56</v>
      </c>
      <c r="P35" s="34">
        <v>38040.386458333334</v>
      </c>
      <c r="Q35" s="33" t="s">
        <v>206</v>
      </c>
      <c r="R35" s="33" t="s">
        <v>1</v>
      </c>
      <c r="S35" s="33"/>
      <c r="U35" s="36">
        <v>31978</v>
      </c>
      <c r="V35" s="19">
        <v>4</v>
      </c>
      <c r="W35" s="19">
        <v>25.162500000000001</v>
      </c>
      <c r="X35" s="19">
        <v>1.1571336713333591</v>
      </c>
      <c r="Z35" s="19"/>
      <c r="AA35" s="47">
        <v>31978</v>
      </c>
      <c r="AB35" s="50">
        <f t="shared" si="3"/>
        <v>1987</v>
      </c>
      <c r="AC35" s="50">
        <f t="shared" si="4"/>
        <v>7</v>
      </c>
      <c r="AD35">
        <v>4</v>
      </c>
      <c r="AE35" s="30">
        <v>25.162500000000001</v>
      </c>
      <c r="AH35" s="47">
        <v>32300</v>
      </c>
      <c r="AI35" s="50">
        <f t="shared" si="0"/>
        <v>1988</v>
      </c>
      <c r="AJ35" s="50">
        <f t="shared" si="1"/>
        <v>6</v>
      </c>
      <c r="AK35">
        <v>1</v>
      </c>
      <c r="AL35" s="30">
        <v>106.80000000000001</v>
      </c>
    </row>
    <row r="36" spans="1:38" x14ac:dyDescent="0.2">
      <c r="A36" s="33">
        <v>2018726</v>
      </c>
      <c r="B36" s="33" t="s">
        <v>1</v>
      </c>
      <c r="C36" s="33">
        <v>919</v>
      </c>
      <c r="D36" s="33" t="s">
        <v>22</v>
      </c>
      <c r="E36" s="33" t="s">
        <v>198</v>
      </c>
      <c r="G36" s="33" t="s">
        <v>194</v>
      </c>
      <c r="H36" s="33" t="s">
        <v>204</v>
      </c>
      <c r="I36" s="33">
        <v>3</v>
      </c>
      <c r="J36" s="34">
        <v>36830</v>
      </c>
      <c r="K36" s="33">
        <v>2000</v>
      </c>
      <c r="L36" s="33" t="s">
        <v>75</v>
      </c>
      <c r="M36" s="33">
        <v>5.6000000000000001E-2</v>
      </c>
      <c r="N36" s="33">
        <f t="shared" si="2"/>
        <v>56</v>
      </c>
      <c r="P36" s="34">
        <v>38040.386458333334</v>
      </c>
      <c r="Q36" s="33" t="s">
        <v>206</v>
      </c>
      <c r="R36" s="33" t="s">
        <v>1</v>
      </c>
      <c r="S36" s="33"/>
      <c r="U36" s="36">
        <v>31986</v>
      </c>
      <c r="V36" s="19">
        <v>4</v>
      </c>
      <c r="W36" s="19">
        <v>22.262499999999999</v>
      </c>
      <c r="X36" s="19">
        <v>1.1628807620159254</v>
      </c>
      <c r="Z36" s="19"/>
      <c r="AA36" s="47">
        <v>31986</v>
      </c>
      <c r="AB36" s="50">
        <f t="shared" si="3"/>
        <v>1987</v>
      </c>
      <c r="AC36" s="50">
        <f t="shared" si="4"/>
        <v>7</v>
      </c>
      <c r="AD36">
        <v>4</v>
      </c>
      <c r="AE36" s="30">
        <v>22.262499999999999</v>
      </c>
      <c r="AH36" s="47">
        <v>32307</v>
      </c>
      <c r="AI36" s="50">
        <f t="shared" si="0"/>
        <v>1988</v>
      </c>
      <c r="AJ36" s="50">
        <f t="shared" si="1"/>
        <v>6</v>
      </c>
      <c r="AK36">
        <v>1</v>
      </c>
      <c r="AL36" s="30">
        <v>156.6</v>
      </c>
    </row>
    <row r="37" spans="1:38" x14ac:dyDescent="0.2">
      <c r="A37" s="33">
        <v>2019647</v>
      </c>
      <c r="B37" s="33" t="s">
        <v>1</v>
      </c>
      <c r="C37" s="33">
        <v>918</v>
      </c>
      <c r="D37" s="33" t="s">
        <v>25</v>
      </c>
      <c r="E37" s="33" t="s">
        <v>198</v>
      </c>
      <c r="G37" s="33" t="s">
        <v>194</v>
      </c>
      <c r="H37" s="33" t="s">
        <v>204</v>
      </c>
      <c r="I37" s="33">
        <v>0</v>
      </c>
      <c r="J37" s="34">
        <v>36844</v>
      </c>
      <c r="K37" s="33">
        <v>2000</v>
      </c>
      <c r="L37" s="33" t="s">
        <v>211</v>
      </c>
      <c r="M37" s="33">
        <v>0.111</v>
      </c>
      <c r="N37" s="33">
        <f t="shared" si="2"/>
        <v>111</v>
      </c>
      <c r="P37" s="34">
        <v>38040.386458333334</v>
      </c>
      <c r="Q37" s="33" t="s">
        <v>206</v>
      </c>
      <c r="R37" s="33" t="s">
        <v>1</v>
      </c>
      <c r="S37" s="33"/>
      <c r="U37" s="36">
        <v>31992</v>
      </c>
      <c r="V37" s="19">
        <v>4</v>
      </c>
      <c r="W37" s="19">
        <v>22.837499999999999</v>
      </c>
      <c r="X37" s="19">
        <v>0.97756073980088554</v>
      </c>
      <c r="Z37" s="19"/>
      <c r="AA37" s="47">
        <v>31992</v>
      </c>
      <c r="AB37" s="50">
        <f t="shared" si="3"/>
        <v>1987</v>
      </c>
      <c r="AC37" s="50">
        <f t="shared" si="4"/>
        <v>8</v>
      </c>
      <c r="AD37">
        <v>4</v>
      </c>
      <c r="AE37" s="30">
        <v>22.837499999999999</v>
      </c>
      <c r="AH37" s="47">
        <v>32313</v>
      </c>
      <c r="AI37" s="50">
        <f t="shared" si="0"/>
        <v>1988</v>
      </c>
      <c r="AJ37" s="50">
        <f t="shared" si="1"/>
        <v>6</v>
      </c>
      <c r="AK37">
        <v>1</v>
      </c>
      <c r="AL37" s="30">
        <v>55.47</v>
      </c>
    </row>
    <row r="38" spans="1:38" x14ac:dyDescent="0.2">
      <c r="A38" s="33">
        <v>2019648</v>
      </c>
      <c r="B38" s="33" t="s">
        <v>1</v>
      </c>
      <c r="C38" s="33">
        <v>919</v>
      </c>
      <c r="D38" s="33" t="s">
        <v>22</v>
      </c>
      <c r="E38" s="33" t="s">
        <v>198</v>
      </c>
      <c r="G38" s="33" t="s">
        <v>194</v>
      </c>
      <c r="H38" s="33" t="s">
        <v>204</v>
      </c>
      <c r="I38" s="33">
        <v>3</v>
      </c>
      <c r="J38" s="34">
        <v>36844</v>
      </c>
      <c r="K38" s="33">
        <v>2000</v>
      </c>
      <c r="L38" s="33" t="s">
        <v>211</v>
      </c>
      <c r="M38" s="33">
        <v>0.111</v>
      </c>
      <c r="N38" s="33">
        <f t="shared" si="2"/>
        <v>111</v>
      </c>
      <c r="P38" s="34">
        <v>38040.386458333334</v>
      </c>
      <c r="Q38" s="33" t="s">
        <v>206</v>
      </c>
      <c r="R38" s="33" t="s">
        <v>1</v>
      </c>
      <c r="S38" s="33"/>
      <c r="U38" s="36">
        <v>31999</v>
      </c>
      <c r="V38" s="19">
        <v>4</v>
      </c>
      <c r="W38" s="19">
        <v>20.037500000000001</v>
      </c>
      <c r="X38" s="19">
        <v>1.9473807194964836</v>
      </c>
      <c r="Z38" s="19"/>
      <c r="AA38" s="47">
        <v>31999</v>
      </c>
      <c r="AB38" s="50">
        <f t="shared" si="3"/>
        <v>1987</v>
      </c>
      <c r="AC38" s="50">
        <f t="shared" si="4"/>
        <v>8</v>
      </c>
      <c r="AD38">
        <v>4</v>
      </c>
      <c r="AE38" s="30">
        <v>20.037500000000001</v>
      </c>
      <c r="AH38" s="47">
        <v>32321</v>
      </c>
      <c r="AI38" s="50">
        <f t="shared" si="0"/>
        <v>1988</v>
      </c>
      <c r="AJ38" s="50">
        <f t="shared" si="1"/>
        <v>6</v>
      </c>
      <c r="AK38">
        <v>1</v>
      </c>
      <c r="AL38" s="30">
        <v>120.3</v>
      </c>
    </row>
    <row r="39" spans="1:38" x14ac:dyDescent="0.2">
      <c r="A39" s="33">
        <v>2020435</v>
      </c>
      <c r="B39" s="33" t="s">
        <v>1</v>
      </c>
      <c r="C39" s="33">
        <v>918</v>
      </c>
      <c r="D39" s="33" t="s">
        <v>25</v>
      </c>
      <c r="E39" s="33" t="s">
        <v>198</v>
      </c>
      <c r="G39" s="33" t="s">
        <v>194</v>
      </c>
      <c r="H39" s="33" t="s">
        <v>204</v>
      </c>
      <c r="I39" s="33">
        <v>0</v>
      </c>
      <c r="J39" s="34">
        <v>36858</v>
      </c>
      <c r="K39" s="33">
        <v>2000</v>
      </c>
      <c r="L39" s="33" t="s">
        <v>212</v>
      </c>
      <c r="M39" s="33">
        <v>0.114</v>
      </c>
      <c r="N39" s="33">
        <f t="shared" si="2"/>
        <v>114</v>
      </c>
      <c r="P39" s="34">
        <v>38040.386458333334</v>
      </c>
      <c r="Q39" s="33" t="s">
        <v>206</v>
      </c>
      <c r="R39" s="33" t="s">
        <v>1</v>
      </c>
      <c r="S39" s="33"/>
      <c r="U39" s="36">
        <v>32006</v>
      </c>
      <c r="V39" s="19">
        <v>4</v>
      </c>
      <c r="W39" s="19">
        <v>15.012499999999999</v>
      </c>
      <c r="X39" s="19">
        <v>1.7782833482509819</v>
      </c>
      <c r="Z39" s="19"/>
      <c r="AA39" s="47">
        <v>32006</v>
      </c>
      <c r="AB39" s="50">
        <f t="shared" si="3"/>
        <v>1987</v>
      </c>
      <c r="AC39" s="50">
        <f t="shared" si="4"/>
        <v>8</v>
      </c>
      <c r="AD39">
        <v>4</v>
      </c>
      <c r="AE39" s="30">
        <v>15.012499999999999</v>
      </c>
      <c r="AH39" s="47">
        <v>32329</v>
      </c>
      <c r="AI39" s="50">
        <f t="shared" si="0"/>
        <v>1988</v>
      </c>
      <c r="AJ39" s="50">
        <f t="shared" si="1"/>
        <v>7</v>
      </c>
      <c r="AK39">
        <v>1</v>
      </c>
      <c r="AL39" s="30">
        <v>156.79999999999998</v>
      </c>
    </row>
    <row r="40" spans="1:38" x14ac:dyDescent="0.2">
      <c r="A40" s="33">
        <v>2020436</v>
      </c>
      <c r="B40" s="33" t="s">
        <v>1</v>
      </c>
      <c r="C40" s="33">
        <v>919</v>
      </c>
      <c r="D40" s="33" t="s">
        <v>22</v>
      </c>
      <c r="E40" s="33" t="s">
        <v>198</v>
      </c>
      <c r="G40" s="33" t="s">
        <v>194</v>
      </c>
      <c r="H40" s="33" t="s">
        <v>204</v>
      </c>
      <c r="I40" s="33">
        <v>3</v>
      </c>
      <c r="J40" s="34">
        <v>36858</v>
      </c>
      <c r="K40" s="33">
        <v>2000</v>
      </c>
      <c r="L40" s="33" t="s">
        <v>124</v>
      </c>
      <c r="M40" s="33">
        <v>0.109</v>
      </c>
      <c r="N40" s="33">
        <f t="shared" si="2"/>
        <v>109</v>
      </c>
      <c r="P40" s="34">
        <v>38040.386458333334</v>
      </c>
      <c r="Q40" s="33" t="s">
        <v>206</v>
      </c>
      <c r="R40" s="33" t="s">
        <v>1</v>
      </c>
      <c r="S40" s="33"/>
      <c r="U40" s="36">
        <v>32013</v>
      </c>
      <c r="V40" s="19">
        <v>4</v>
      </c>
      <c r="W40" s="19">
        <v>23.400000000000002</v>
      </c>
      <c r="X40" s="19">
        <v>3.5348267284267116</v>
      </c>
      <c r="Z40" s="19"/>
      <c r="AA40" s="47">
        <v>32013</v>
      </c>
      <c r="AB40" s="50">
        <f t="shared" si="3"/>
        <v>1987</v>
      </c>
      <c r="AC40" s="50">
        <f t="shared" si="4"/>
        <v>8</v>
      </c>
      <c r="AD40">
        <v>4</v>
      </c>
      <c r="AE40" s="30">
        <v>23.400000000000002</v>
      </c>
      <c r="AH40" s="47">
        <v>32335</v>
      </c>
      <c r="AI40" s="50">
        <f t="shared" si="0"/>
        <v>1988</v>
      </c>
      <c r="AJ40" s="50">
        <f t="shared" si="1"/>
        <v>7</v>
      </c>
      <c r="AK40">
        <v>1</v>
      </c>
      <c r="AL40" s="30">
        <v>33.57</v>
      </c>
    </row>
    <row r="41" spans="1:38" x14ac:dyDescent="0.2">
      <c r="A41" s="33">
        <v>2103505</v>
      </c>
      <c r="B41" s="33" t="s">
        <v>1</v>
      </c>
      <c r="C41" s="33">
        <v>999</v>
      </c>
      <c r="D41" s="33" t="s">
        <v>158</v>
      </c>
      <c r="E41" s="33" t="s">
        <v>198</v>
      </c>
      <c r="F41" s="33" t="s">
        <v>213</v>
      </c>
      <c r="G41" s="33" t="s">
        <v>194</v>
      </c>
      <c r="H41" s="33" t="s">
        <v>204</v>
      </c>
      <c r="I41" s="33">
        <v>0</v>
      </c>
      <c r="J41" s="34">
        <v>36944</v>
      </c>
      <c r="K41" s="33">
        <v>2001</v>
      </c>
      <c r="L41" s="33" t="s">
        <v>33</v>
      </c>
      <c r="M41" s="33">
        <v>2.3E-2</v>
      </c>
      <c r="N41" s="33">
        <f t="shared" si="2"/>
        <v>23</v>
      </c>
      <c r="P41" s="34">
        <v>38040.386458333334</v>
      </c>
      <c r="Q41" s="33" t="s">
        <v>206</v>
      </c>
      <c r="R41" s="33" t="s">
        <v>1</v>
      </c>
      <c r="S41" s="33"/>
      <c r="U41" s="36">
        <v>32020</v>
      </c>
      <c r="V41" s="19">
        <v>4</v>
      </c>
      <c r="W41" s="19">
        <v>43.125</v>
      </c>
      <c r="X41" s="19">
        <v>6.7241480253387227</v>
      </c>
      <c r="Z41" s="19"/>
      <c r="AA41" s="47">
        <v>32020</v>
      </c>
      <c r="AB41" s="50">
        <f t="shared" si="3"/>
        <v>1987</v>
      </c>
      <c r="AC41" s="50">
        <f t="shared" si="4"/>
        <v>8</v>
      </c>
      <c r="AD41">
        <v>4</v>
      </c>
      <c r="AE41" s="30">
        <v>43.125</v>
      </c>
      <c r="AH41" s="47">
        <v>32342</v>
      </c>
      <c r="AI41" s="50">
        <f t="shared" si="0"/>
        <v>1988</v>
      </c>
      <c r="AJ41" s="50">
        <f t="shared" si="1"/>
        <v>7</v>
      </c>
      <c r="AK41">
        <v>1</v>
      </c>
      <c r="AL41" s="30">
        <v>84.17</v>
      </c>
    </row>
    <row r="42" spans="1:38" x14ac:dyDescent="0.2">
      <c r="A42" s="33">
        <v>2103506</v>
      </c>
      <c r="B42" s="33" t="s">
        <v>1</v>
      </c>
      <c r="C42" s="33">
        <v>999</v>
      </c>
      <c r="D42" s="33" t="s">
        <v>157</v>
      </c>
      <c r="E42" s="33" t="s">
        <v>198</v>
      </c>
      <c r="F42" s="33" t="s">
        <v>213</v>
      </c>
      <c r="G42" s="33" t="s">
        <v>194</v>
      </c>
      <c r="H42" s="33" t="s">
        <v>204</v>
      </c>
      <c r="I42" s="33">
        <v>3</v>
      </c>
      <c r="J42" s="34">
        <v>36944</v>
      </c>
      <c r="K42" s="33">
        <v>2001</v>
      </c>
      <c r="L42" s="33" t="s">
        <v>76</v>
      </c>
      <c r="M42" s="33">
        <v>4.5999999999999999E-2</v>
      </c>
      <c r="N42" s="33">
        <f t="shared" si="2"/>
        <v>46</v>
      </c>
      <c r="P42" s="34">
        <v>38040.386458333334</v>
      </c>
      <c r="Q42" s="33" t="s">
        <v>206</v>
      </c>
      <c r="R42" s="33" t="s">
        <v>1</v>
      </c>
      <c r="S42" s="33"/>
      <c r="U42" s="36">
        <v>32028</v>
      </c>
      <c r="V42" s="19">
        <v>4</v>
      </c>
      <c r="W42" s="19">
        <v>39.062499999999993</v>
      </c>
      <c r="X42" s="19">
        <v>22.696599414890333</v>
      </c>
      <c r="Z42" s="19"/>
      <c r="AA42" s="47">
        <v>32028</v>
      </c>
      <c r="AB42" s="50">
        <f t="shared" si="3"/>
        <v>1987</v>
      </c>
      <c r="AC42" s="50">
        <f t="shared" si="4"/>
        <v>9</v>
      </c>
      <c r="AD42">
        <v>4</v>
      </c>
      <c r="AE42" s="30">
        <v>39.062499999999993</v>
      </c>
      <c r="AH42" s="47">
        <v>32349</v>
      </c>
      <c r="AI42" s="50">
        <f t="shared" si="0"/>
        <v>1988</v>
      </c>
      <c r="AJ42" s="50">
        <f t="shared" si="1"/>
        <v>7</v>
      </c>
      <c r="AK42">
        <v>1</v>
      </c>
      <c r="AL42" s="30">
        <v>27.73</v>
      </c>
    </row>
    <row r="43" spans="1:38" x14ac:dyDescent="0.2">
      <c r="A43" s="33">
        <v>2105564</v>
      </c>
      <c r="B43" s="33" t="s">
        <v>1</v>
      </c>
      <c r="C43" s="33">
        <v>918</v>
      </c>
      <c r="D43" s="33" t="s">
        <v>25</v>
      </c>
      <c r="E43" s="33" t="s">
        <v>198</v>
      </c>
      <c r="G43" s="33" t="s">
        <v>194</v>
      </c>
      <c r="H43" s="33" t="s">
        <v>204</v>
      </c>
      <c r="I43" s="33">
        <v>0</v>
      </c>
      <c r="J43" s="34">
        <v>36992</v>
      </c>
      <c r="K43" s="33">
        <v>2001</v>
      </c>
      <c r="L43" s="33" t="s">
        <v>40</v>
      </c>
      <c r="M43" s="33">
        <v>2.4E-2</v>
      </c>
      <c r="N43" s="33">
        <f t="shared" si="2"/>
        <v>24</v>
      </c>
      <c r="P43" s="34">
        <v>38040.386458333334</v>
      </c>
      <c r="Q43" s="33" t="s">
        <v>206</v>
      </c>
      <c r="R43" s="33" t="s">
        <v>1</v>
      </c>
      <c r="S43" s="33"/>
      <c r="U43" s="36">
        <v>32034</v>
      </c>
      <c r="V43" s="19">
        <v>4</v>
      </c>
      <c r="W43" s="19">
        <v>30.462499999999999</v>
      </c>
      <c r="X43" s="19">
        <v>10.334196872519906</v>
      </c>
      <c r="Z43" s="19"/>
      <c r="AA43" s="47">
        <v>32034</v>
      </c>
      <c r="AB43" s="50">
        <f t="shared" si="3"/>
        <v>1987</v>
      </c>
      <c r="AC43" s="50">
        <f t="shared" si="4"/>
        <v>9</v>
      </c>
      <c r="AD43">
        <v>4</v>
      </c>
      <c r="AE43" s="30">
        <v>30.462499999999999</v>
      </c>
      <c r="AH43" s="47">
        <v>32356</v>
      </c>
      <c r="AI43" s="50">
        <f t="shared" si="0"/>
        <v>1988</v>
      </c>
      <c r="AJ43" s="50">
        <f t="shared" si="1"/>
        <v>8</v>
      </c>
      <c r="AK43">
        <v>1</v>
      </c>
      <c r="AL43" s="30">
        <v>13.899999999999999</v>
      </c>
    </row>
    <row r="44" spans="1:38" x14ac:dyDescent="0.2">
      <c r="A44" s="33">
        <v>2105565</v>
      </c>
      <c r="B44" s="33" t="s">
        <v>1</v>
      </c>
      <c r="C44" s="33">
        <v>919</v>
      </c>
      <c r="D44" s="33" t="s">
        <v>22</v>
      </c>
      <c r="E44" s="33" t="s">
        <v>198</v>
      </c>
      <c r="G44" s="33" t="s">
        <v>194</v>
      </c>
      <c r="H44" s="33" t="s">
        <v>204</v>
      </c>
      <c r="I44" s="33">
        <v>3</v>
      </c>
      <c r="J44" s="34">
        <v>36992</v>
      </c>
      <c r="K44" s="33">
        <v>2001</v>
      </c>
      <c r="L44" s="33" t="s">
        <v>33</v>
      </c>
      <c r="M44" s="33">
        <v>2.3E-2</v>
      </c>
      <c r="N44" s="33">
        <f t="shared" si="2"/>
        <v>23</v>
      </c>
      <c r="P44" s="34">
        <v>38040.386458333334</v>
      </c>
      <c r="Q44" s="33" t="s">
        <v>206</v>
      </c>
      <c r="R44" s="33" t="s">
        <v>1</v>
      </c>
      <c r="S44" s="33"/>
      <c r="U44" s="36">
        <v>32041</v>
      </c>
      <c r="V44" s="19">
        <v>4</v>
      </c>
      <c r="W44" s="19">
        <v>90.875</v>
      </c>
      <c r="X44" s="19">
        <v>7.5239063435602702</v>
      </c>
      <c r="Z44" s="19"/>
      <c r="AA44" s="47">
        <v>32041</v>
      </c>
      <c r="AB44" s="50">
        <f t="shared" si="3"/>
        <v>1987</v>
      </c>
      <c r="AC44" s="50">
        <f t="shared" si="4"/>
        <v>9</v>
      </c>
      <c r="AD44">
        <v>4</v>
      </c>
      <c r="AE44" s="30">
        <v>90.875</v>
      </c>
      <c r="AH44" s="47">
        <v>32363</v>
      </c>
      <c r="AI44" s="50">
        <f t="shared" si="0"/>
        <v>1988</v>
      </c>
      <c r="AJ44" s="50">
        <f t="shared" si="1"/>
        <v>8</v>
      </c>
      <c r="AK44">
        <v>1</v>
      </c>
      <c r="AL44" s="30">
        <v>17.7</v>
      </c>
    </row>
    <row r="45" spans="1:38" x14ac:dyDescent="0.2">
      <c r="A45" s="33">
        <v>2106788</v>
      </c>
      <c r="B45" s="33" t="s">
        <v>1</v>
      </c>
      <c r="C45" s="33">
        <v>918</v>
      </c>
      <c r="D45" s="33" t="s">
        <v>25</v>
      </c>
      <c r="E45" s="33" t="s">
        <v>198</v>
      </c>
      <c r="G45" s="33" t="s">
        <v>194</v>
      </c>
      <c r="H45" s="33" t="s">
        <v>204</v>
      </c>
      <c r="I45" s="33">
        <v>0</v>
      </c>
      <c r="J45" s="34">
        <v>36999</v>
      </c>
      <c r="K45" s="33">
        <v>2001</v>
      </c>
      <c r="L45" s="33" t="s">
        <v>59</v>
      </c>
      <c r="M45" s="33">
        <v>3.5999999999999997E-2</v>
      </c>
      <c r="N45" s="33">
        <f t="shared" si="2"/>
        <v>36</v>
      </c>
      <c r="P45" s="34">
        <v>38040.386458333334</v>
      </c>
      <c r="Q45" s="33" t="s">
        <v>206</v>
      </c>
      <c r="R45" s="33" t="s">
        <v>1</v>
      </c>
      <c r="S45" s="33"/>
      <c r="U45" s="36">
        <v>32048</v>
      </c>
      <c r="V45" s="19">
        <v>4</v>
      </c>
      <c r="W45" s="19">
        <v>128.55000000000001</v>
      </c>
      <c r="X45" s="19">
        <v>22.2789137975799</v>
      </c>
      <c r="Z45" s="19"/>
      <c r="AA45" s="47">
        <v>32048</v>
      </c>
      <c r="AB45" s="50">
        <f t="shared" si="3"/>
        <v>1987</v>
      </c>
      <c r="AC45" s="50">
        <f t="shared" si="4"/>
        <v>9</v>
      </c>
      <c r="AD45">
        <v>4</v>
      </c>
      <c r="AE45" s="30">
        <v>128.55000000000001</v>
      </c>
      <c r="AH45" s="47">
        <v>32370</v>
      </c>
      <c r="AI45" s="50">
        <f t="shared" si="0"/>
        <v>1988</v>
      </c>
      <c r="AJ45" s="50">
        <f t="shared" si="1"/>
        <v>8</v>
      </c>
      <c r="AK45">
        <v>1</v>
      </c>
      <c r="AL45" s="30">
        <v>16.47</v>
      </c>
    </row>
    <row r="46" spans="1:38" x14ac:dyDescent="0.2">
      <c r="A46" s="33">
        <v>2106790</v>
      </c>
      <c r="B46" s="33" t="s">
        <v>1</v>
      </c>
      <c r="C46" s="33">
        <v>919</v>
      </c>
      <c r="D46" s="33" t="s">
        <v>22</v>
      </c>
      <c r="E46" s="33" t="s">
        <v>198</v>
      </c>
      <c r="G46" s="33" t="s">
        <v>194</v>
      </c>
      <c r="H46" s="33" t="s">
        <v>204</v>
      </c>
      <c r="I46" s="33">
        <v>3</v>
      </c>
      <c r="J46" s="34">
        <v>36999</v>
      </c>
      <c r="K46" s="33">
        <v>2001</v>
      </c>
      <c r="L46" s="33" t="s">
        <v>28</v>
      </c>
      <c r="M46" s="33">
        <v>0.03</v>
      </c>
      <c r="N46" s="33">
        <f t="shared" si="2"/>
        <v>30</v>
      </c>
      <c r="P46" s="34">
        <v>38040.386458333334</v>
      </c>
      <c r="Q46" s="33" t="s">
        <v>206</v>
      </c>
      <c r="R46" s="33" t="s">
        <v>1</v>
      </c>
      <c r="S46" s="33"/>
      <c r="U46" s="36">
        <v>32055</v>
      </c>
      <c r="V46" s="19">
        <v>4</v>
      </c>
      <c r="W46" s="19">
        <v>169.47499999999999</v>
      </c>
      <c r="X46" s="19">
        <v>6.6374568422956113</v>
      </c>
      <c r="Z46" s="19"/>
      <c r="AA46" s="47">
        <v>32055</v>
      </c>
      <c r="AB46" s="50">
        <f t="shared" si="3"/>
        <v>1987</v>
      </c>
      <c r="AC46" s="50">
        <f t="shared" si="4"/>
        <v>10</v>
      </c>
      <c r="AD46">
        <v>4</v>
      </c>
      <c r="AE46" s="30">
        <v>169.47499999999999</v>
      </c>
      <c r="AH46" s="47">
        <v>32377</v>
      </c>
      <c r="AI46" s="50">
        <f t="shared" si="0"/>
        <v>1988</v>
      </c>
      <c r="AJ46" s="50">
        <f t="shared" si="1"/>
        <v>8</v>
      </c>
      <c r="AK46">
        <v>1</v>
      </c>
      <c r="AL46" s="30">
        <v>16.330000000000002</v>
      </c>
    </row>
    <row r="47" spans="1:38" x14ac:dyDescent="0.2">
      <c r="A47" s="33">
        <v>2107437</v>
      </c>
      <c r="B47" s="33" t="s">
        <v>1</v>
      </c>
      <c r="C47" s="33">
        <v>918</v>
      </c>
      <c r="D47" s="33" t="s">
        <v>25</v>
      </c>
      <c r="E47" s="33" t="s">
        <v>198</v>
      </c>
      <c r="G47" s="33" t="s">
        <v>194</v>
      </c>
      <c r="H47" s="33" t="s">
        <v>204</v>
      </c>
      <c r="I47" s="33">
        <v>0</v>
      </c>
      <c r="J47" s="34">
        <v>37011</v>
      </c>
      <c r="K47" s="33">
        <v>2001</v>
      </c>
      <c r="L47" s="33" t="s">
        <v>34</v>
      </c>
      <c r="M47" s="33">
        <v>3.1E-2</v>
      </c>
      <c r="N47" s="33">
        <f t="shared" si="2"/>
        <v>31</v>
      </c>
      <c r="P47" s="34">
        <v>38040.386458333334</v>
      </c>
      <c r="Q47" s="33" t="s">
        <v>206</v>
      </c>
      <c r="R47" s="33" t="s">
        <v>1</v>
      </c>
      <c r="S47" s="33"/>
      <c r="U47" s="36">
        <v>32062</v>
      </c>
      <c r="V47" s="19">
        <v>4</v>
      </c>
      <c r="W47" s="19">
        <v>241</v>
      </c>
      <c r="X47" s="19">
        <v>3.9555867664187878</v>
      </c>
      <c r="Z47" s="19"/>
      <c r="AA47" s="47">
        <v>32062</v>
      </c>
      <c r="AB47" s="50">
        <f t="shared" si="3"/>
        <v>1987</v>
      </c>
      <c r="AC47" s="50">
        <f t="shared" si="4"/>
        <v>10</v>
      </c>
      <c r="AD47">
        <v>4</v>
      </c>
      <c r="AE47" s="30">
        <v>241</v>
      </c>
      <c r="AH47" s="47">
        <v>32384</v>
      </c>
      <c r="AI47" s="50">
        <f t="shared" si="0"/>
        <v>1988</v>
      </c>
      <c r="AJ47" s="50">
        <f t="shared" si="1"/>
        <v>8</v>
      </c>
      <c r="AK47">
        <v>1</v>
      </c>
      <c r="AL47" s="30">
        <v>27.43</v>
      </c>
    </row>
    <row r="48" spans="1:38" x14ac:dyDescent="0.2">
      <c r="A48" s="33">
        <v>2107438</v>
      </c>
      <c r="B48" s="33" t="s">
        <v>1</v>
      </c>
      <c r="C48" s="33">
        <v>919</v>
      </c>
      <c r="D48" s="33" t="s">
        <v>22</v>
      </c>
      <c r="E48" s="33" t="s">
        <v>198</v>
      </c>
      <c r="G48" s="33" t="s">
        <v>194</v>
      </c>
      <c r="H48" s="33" t="s">
        <v>204</v>
      </c>
      <c r="I48" s="33">
        <v>3</v>
      </c>
      <c r="J48" s="34">
        <v>37011</v>
      </c>
      <c r="K48" s="33">
        <v>2001</v>
      </c>
      <c r="L48" s="33" t="s">
        <v>40</v>
      </c>
      <c r="M48" s="33">
        <v>2.4E-2</v>
      </c>
      <c r="N48" s="33">
        <f t="shared" si="2"/>
        <v>24</v>
      </c>
      <c r="P48" s="34">
        <v>38040.386458333334</v>
      </c>
      <c r="Q48" s="33" t="s">
        <v>206</v>
      </c>
      <c r="R48" s="33" t="s">
        <v>1</v>
      </c>
      <c r="S48" s="33"/>
      <c r="U48" s="36">
        <v>32069</v>
      </c>
      <c r="V48" s="19">
        <v>4</v>
      </c>
      <c r="W48" s="19">
        <v>259.17500000000001</v>
      </c>
      <c r="X48" s="19">
        <v>11.35616572615883</v>
      </c>
      <c r="Z48" s="19"/>
      <c r="AA48" s="47">
        <v>32069</v>
      </c>
      <c r="AB48" s="50">
        <f t="shared" si="3"/>
        <v>1987</v>
      </c>
      <c r="AC48" s="50">
        <f t="shared" si="4"/>
        <v>10</v>
      </c>
      <c r="AD48">
        <v>4</v>
      </c>
      <c r="AE48" s="30">
        <v>259.17500000000001</v>
      </c>
      <c r="AH48" s="47">
        <v>32392</v>
      </c>
      <c r="AI48" s="50">
        <f t="shared" si="0"/>
        <v>1988</v>
      </c>
      <c r="AJ48" s="50">
        <f t="shared" si="1"/>
        <v>9</v>
      </c>
      <c r="AK48">
        <v>1</v>
      </c>
      <c r="AL48" s="30">
        <v>36.269999999999996</v>
      </c>
    </row>
    <row r="49" spans="1:38" x14ac:dyDescent="0.2">
      <c r="A49" s="33">
        <v>2108426</v>
      </c>
      <c r="B49" s="33" t="s">
        <v>1</v>
      </c>
      <c r="C49" s="33">
        <v>918</v>
      </c>
      <c r="D49" s="33" t="s">
        <v>25</v>
      </c>
      <c r="E49" s="33" t="s">
        <v>198</v>
      </c>
      <c r="G49" s="33" t="s">
        <v>194</v>
      </c>
      <c r="H49" s="33" t="s">
        <v>204</v>
      </c>
      <c r="I49" s="33">
        <v>0</v>
      </c>
      <c r="J49" s="34">
        <v>37026</v>
      </c>
      <c r="K49" s="33">
        <v>2001</v>
      </c>
      <c r="L49" s="33" t="s">
        <v>53</v>
      </c>
      <c r="M49" s="33">
        <v>1.4999999999999999E-2</v>
      </c>
      <c r="N49" s="33">
        <f t="shared" si="2"/>
        <v>15</v>
      </c>
      <c r="P49" s="34">
        <v>38040.386458333334</v>
      </c>
      <c r="Q49" s="33" t="s">
        <v>206</v>
      </c>
      <c r="R49" s="33" t="s">
        <v>1</v>
      </c>
      <c r="S49" s="33"/>
      <c r="U49" s="36">
        <v>32076</v>
      </c>
      <c r="V49" s="19">
        <v>4</v>
      </c>
      <c r="W49" s="19">
        <v>276.42500000000001</v>
      </c>
      <c r="X49" s="19">
        <v>4.2460766204432092</v>
      </c>
      <c r="Z49" s="19"/>
      <c r="AA49" s="47">
        <v>32076</v>
      </c>
      <c r="AB49" s="50">
        <f t="shared" si="3"/>
        <v>1987</v>
      </c>
      <c r="AC49" s="50">
        <f t="shared" si="4"/>
        <v>10</v>
      </c>
      <c r="AD49">
        <v>4</v>
      </c>
      <c r="AE49" s="30">
        <v>276.42500000000001</v>
      </c>
      <c r="AH49" s="47">
        <v>32398</v>
      </c>
      <c r="AI49" s="50">
        <f t="shared" si="0"/>
        <v>1988</v>
      </c>
      <c r="AJ49" s="50">
        <f t="shared" si="1"/>
        <v>9</v>
      </c>
      <c r="AK49">
        <v>1</v>
      </c>
      <c r="AL49" s="30">
        <v>25.43</v>
      </c>
    </row>
    <row r="50" spans="1:38" x14ac:dyDescent="0.2">
      <c r="A50" s="33">
        <v>2108427</v>
      </c>
      <c r="B50" s="33" t="s">
        <v>1</v>
      </c>
      <c r="C50" s="33">
        <v>919</v>
      </c>
      <c r="D50" s="33" t="s">
        <v>22</v>
      </c>
      <c r="E50" s="33" t="s">
        <v>198</v>
      </c>
      <c r="G50" s="33" t="s">
        <v>194</v>
      </c>
      <c r="H50" s="33" t="s">
        <v>204</v>
      </c>
      <c r="I50" s="33">
        <v>3</v>
      </c>
      <c r="J50" s="34">
        <v>37026</v>
      </c>
      <c r="K50" s="33">
        <v>2001</v>
      </c>
      <c r="L50" s="33" t="s">
        <v>73</v>
      </c>
      <c r="M50" s="33">
        <v>1.2E-2</v>
      </c>
      <c r="N50" s="33">
        <f t="shared" si="2"/>
        <v>12</v>
      </c>
      <c r="P50" s="34">
        <v>38040.386458333334</v>
      </c>
      <c r="Q50" s="33" t="s">
        <v>206</v>
      </c>
      <c r="R50" s="33" t="s">
        <v>1</v>
      </c>
      <c r="S50" s="33"/>
      <c r="U50" s="36">
        <v>32237</v>
      </c>
      <c r="V50" s="19">
        <v>1</v>
      </c>
      <c r="W50" s="19">
        <v>150.9</v>
      </c>
      <c r="X50" s="19" t="e">
        <v>#DIV/0!</v>
      </c>
      <c r="Z50" s="19"/>
      <c r="AA50" s="47">
        <v>32237</v>
      </c>
      <c r="AB50" s="50">
        <f t="shared" si="3"/>
        <v>1988</v>
      </c>
      <c r="AC50" s="50">
        <f t="shared" si="4"/>
        <v>4</v>
      </c>
      <c r="AD50">
        <v>1</v>
      </c>
      <c r="AE50" s="30">
        <v>150.9</v>
      </c>
      <c r="AH50" s="47">
        <v>32405</v>
      </c>
      <c r="AI50" s="50">
        <f t="shared" si="0"/>
        <v>1988</v>
      </c>
      <c r="AJ50" s="50">
        <f t="shared" si="1"/>
        <v>9</v>
      </c>
      <c r="AK50">
        <v>1</v>
      </c>
      <c r="AL50" s="30">
        <v>43.7</v>
      </c>
    </row>
    <row r="51" spans="1:38" x14ac:dyDescent="0.2">
      <c r="A51" s="33">
        <v>2109336</v>
      </c>
      <c r="B51" s="33" t="s">
        <v>1</v>
      </c>
      <c r="C51" s="33">
        <v>918</v>
      </c>
      <c r="D51" s="33" t="s">
        <v>25</v>
      </c>
      <c r="E51" s="33" t="s">
        <v>198</v>
      </c>
      <c r="G51" s="33" t="s">
        <v>194</v>
      </c>
      <c r="H51" s="33" t="s">
        <v>204</v>
      </c>
      <c r="I51" s="33">
        <v>0</v>
      </c>
      <c r="J51" s="34">
        <v>37040</v>
      </c>
      <c r="K51" s="33">
        <v>2001</v>
      </c>
      <c r="L51" s="33" t="s">
        <v>35</v>
      </c>
      <c r="M51" s="33">
        <v>2.7E-2</v>
      </c>
      <c r="N51" s="33">
        <f t="shared" si="2"/>
        <v>27</v>
      </c>
      <c r="P51" s="34">
        <v>38040.386458333334</v>
      </c>
      <c r="Q51" s="33" t="s">
        <v>206</v>
      </c>
      <c r="R51" s="33" t="s">
        <v>1</v>
      </c>
      <c r="S51" s="33"/>
      <c r="U51" s="36">
        <v>32244</v>
      </c>
      <c r="V51" s="19">
        <v>1</v>
      </c>
      <c r="W51" s="19">
        <v>117.7</v>
      </c>
      <c r="X51" s="19" t="e">
        <v>#DIV/0!</v>
      </c>
      <c r="Z51" s="19"/>
      <c r="AA51" s="47">
        <v>32244</v>
      </c>
      <c r="AB51" s="50">
        <f t="shared" si="3"/>
        <v>1988</v>
      </c>
      <c r="AC51" s="50">
        <f t="shared" si="4"/>
        <v>4</v>
      </c>
      <c r="AD51">
        <v>1</v>
      </c>
      <c r="AE51" s="30">
        <v>117.7</v>
      </c>
      <c r="AH51" s="47">
        <v>32414</v>
      </c>
      <c r="AI51" s="50">
        <f t="shared" si="0"/>
        <v>1988</v>
      </c>
      <c r="AJ51" s="50">
        <f t="shared" si="1"/>
        <v>9</v>
      </c>
      <c r="AK51">
        <v>1</v>
      </c>
      <c r="AL51" s="30">
        <v>104</v>
      </c>
    </row>
    <row r="52" spans="1:38" x14ac:dyDescent="0.2">
      <c r="A52" s="33">
        <v>2109337</v>
      </c>
      <c r="B52" s="33" t="s">
        <v>1</v>
      </c>
      <c r="C52" s="33">
        <v>919</v>
      </c>
      <c r="D52" s="33" t="s">
        <v>22</v>
      </c>
      <c r="E52" s="33" t="s">
        <v>198</v>
      </c>
      <c r="G52" s="33" t="s">
        <v>194</v>
      </c>
      <c r="H52" s="33" t="s">
        <v>204</v>
      </c>
      <c r="I52" s="33">
        <v>3</v>
      </c>
      <c r="J52" s="34">
        <v>37040</v>
      </c>
      <c r="K52" s="33">
        <v>2001</v>
      </c>
      <c r="L52" s="33" t="s">
        <v>52</v>
      </c>
      <c r="M52" s="33">
        <v>2.9000000000000001E-2</v>
      </c>
      <c r="N52" s="33">
        <f t="shared" si="2"/>
        <v>29</v>
      </c>
      <c r="P52" s="34">
        <v>38040.386458333334</v>
      </c>
      <c r="Q52" s="33" t="s">
        <v>206</v>
      </c>
      <c r="R52" s="33" t="s">
        <v>1</v>
      </c>
      <c r="S52" s="33"/>
      <c r="U52" s="36">
        <v>32253</v>
      </c>
      <c r="V52" s="19">
        <v>1</v>
      </c>
      <c r="W52" s="19">
        <v>141.1</v>
      </c>
      <c r="X52" s="19" t="e">
        <v>#DIV/0!</v>
      </c>
      <c r="Z52" s="19"/>
      <c r="AA52" s="47">
        <v>32253</v>
      </c>
      <c r="AB52" s="50">
        <f t="shared" si="3"/>
        <v>1988</v>
      </c>
      <c r="AC52" s="50">
        <f t="shared" si="4"/>
        <v>4</v>
      </c>
      <c r="AD52">
        <v>1</v>
      </c>
      <c r="AE52" s="30">
        <v>141.1</v>
      </c>
      <c r="AH52" s="47">
        <v>32664</v>
      </c>
      <c r="AI52" s="50">
        <f t="shared" si="0"/>
        <v>1989</v>
      </c>
      <c r="AJ52" s="50">
        <f t="shared" si="1"/>
        <v>6</v>
      </c>
      <c r="AK52">
        <v>1</v>
      </c>
      <c r="AL52" s="30">
        <v>78.67</v>
      </c>
    </row>
    <row r="53" spans="1:38" x14ac:dyDescent="0.2">
      <c r="A53" s="33">
        <v>2110158</v>
      </c>
      <c r="B53" s="33" t="s">
        <v>1</v>
      </c>
      <c r="C53" s="33">
        <v>918</v>
      </c>
      <c r="D53" s="33" t="s">
        <v>25</v>
      </c>
      <c r="E53" s="33" t="s">
        <v>198</v>
      </c>
      <c r="G53" s="33" t="s">
        <v>194</v>
      </c>
      <c r="H53" s="33" t="s">
        <v>204</v>
      </c>
      <c r="I53" s="33">
        <v>0</v>
      </c>
      <c r="J53" s="34">
        <v>37054</v>
      </c>
      <c r="K53" s="33">
        <v>2001</v>
      </c>
      <c r="L53" s="33" t="s">
        <v>53</v>
      </c>
      <c r="M53" s="33">
        <v>1.4999999999999999E-2</v>
      </c>
      <c r="N53" s="33">
        <f t="shared" si="2"/>
        <v>15</v>
      </c>
      <c r="P53" s="34">
        <v>38040.386458333334</v>
      </c>
      <c r="Q53" s="33" t="s">
        <v>206</v>
      </c>
      <c r="R53" s="33" t="s">
        <v>1</v>
      </c>
      <c r="S53" s="33"/>
      <c r="U53" s="36">
        <v>32259</v>
      </c>
      <c r="V53" s="19">
        <v>1</v>
      </c>
      <c r="W53" s="19">
        <v>149.4</v>
      </c>
      <c r="X53" s="19" t="e">
        <v>#DIV/0!</v>
      </c>
      <c r="Z53" s="19"/>
      <c r="AA53" s="47">
        <v>32259</v>
      </c>
      <c r="AB53" s="50">
        <f t="shared" si="3"/>
        <v>1988</v>
      </c>
      <c r="AC53" s="50">
        <f t="shared" si="4"/>
        <v>4</v>
      </c>
      <c r="AD53">
        <v>1</v>
      </c>
      <c r="AE53" s="30">
        <v>149.4</v>
      </c>
      <c r="AH53" s="47">
        <v>32667</v>
      </c>
      <c r="AI53" s="50">
        <f t="shared" si="0"/>
        <v>1989</v>
      </c>
      <c r="AJ53" s="50">
        <f t="shared" si="1"/>
        <v>6</v>
      </c>
      <c r="AK53">
        <v>1</v>
      </c>
      <c r="AL53" s="30">
        <v>78.17</v>
      </c>
    </row>
    <row r="54" spans="1:38" x14ac:dyDescent="0.2">
      <c r="A54" s="33">
        <v>2110159</v>
      </c>
      <c r="B54" s="33" t="s">
        <v>1</v>
      </c>
      <c r="C54" s="33">
        <v>919</v>
      </c>
      <c r="D54" s="33" t="s">
        <v>22</v>
      </c>
      <c r="E54" s="33" t="s">
        <v>198</v>
      </c>
      <c r="G54" s="33" t="s">
        <v>194</v>
      </c>
      <c r="H54" s="33" t="s">
        <v>204</v>
      </c>
      <c r="I54" s="33">
        <v>3</v>
      </c>
      <c r="J54" s="34">
        <v>37054</v>
      </c>
      <c r="K54" s="33">
        <v>2001</v>
      </c>
      <c r="L54" s="33" t="s">
        <v>24</v>
      </c>
      <c r="M54" s="33">
        <v>1.4E-2</v>
      </c>
      <c r="N54" s="33">
        <f t="shared" si="2"/>
        <v>14</v>
      </c>
      <c r="P54" s="34">
        <v>38040.386458333334</v>
      </c>
      <c r="Q54" s="33" t="s">
        <v>206</v>
      </c>
      <c r="R54" s="33" t="s">
        <v>1</v>
      </c>
      <c r="S54" s="33"/>
      <c r="U54" s="36">
        <v>32266</v>
      </c>
      <c r="V54" s="19">
        <v>1</v>
      </c>
      <c r="W54" s="19">
        <v>158.4</v>
      </c>
      <c r="X54" s="19" t="e">
        <v>#DIV/0!</v>
      </c>
      <c r="Z54" s="19"/>
      <c r="AA54" s="47">
        <v>32266</v>
      </c>
      <c r="AB54" s="50">
        <f t="shared" si="3"/>
        <v>1988</v>
      </c>
      <c r="AC54" s="50">
        <f t="shared" si="4"/>
        <v>5</v>
      </c>
      <c r="AD54">
        <v>1</v>
      </c>
      <c r="AE54" s="30">
        <v>158.4</v>
      </c>
      <c r="AH54" s="47">
        <v>32668</v>
      </c>
      <c r="AI54" s="50">
        <f t="shared" si="0"/>
        <v>1989</v>
      </c>
      <c r="AJ54" s="50">
        <f t="shared" si="1"/>
        <v>6</v>
      </c>
      <c r="AK54">
        <v>1</v>
      </c>
      <c r="AL54" s="30">
        <v>67.03</v>
      </c>
    </row>
    <row r="55" spans="1:38" x14ac:dyDescent="0.2">
      <c r="A55" s="33">
        <v>2111026</v>
      </c>
      <c r="B55" s="33" t="s">
        <v>1</v>
      </c>
      <c r="C55" s="33">
        <v>918</v>
      </c>
      <c r="D55" s="33" t="s">
        <v>25</v>
      </c>
      <c r="E55" s="33" t="s">
        <v>198</v>
      </c>
      <c r="G55" s="33" t="s">
        <v>194</v>
      </c>
      <c r="H55" s="33" t="s">
        <v>204</v>
      </c>
      <c r="I55" s="33">
        <v>0</v>
      </c>
      <c r="J55" s="34">
        <v>37068</v>
      </c>
      <c r="K55" s="33">
        <v>2001</v>
      </c>
      <c r="L55" s="33" t="s">
        <v>24</v>
      </c>
      <c r="M55" s="33">
        <v>1.4E-2</v>
      </c>
      <c r="N55" s="33">
        <f t="shared" si="2"/>
        <v>14</v>
      </c>
      <c r="P55" s="34">
        <v>38040.386458333334</v>
      </c>
      <c r="Q55" s="33" t="s">
        <v>206</v>
      </c>
      <c r="R55" s="33" t="s">
        <v>1</v>
      </c>
      <c r="S55" s="33"/>
      <c r="U55" s="36">
        <v>32272</v>
      </c>
      <c r="V55" s="19">
        <v>1</v>
      </c>
      <c r="W55" s="19">
        <v>143.69999999999999</v>
      </c>
      <c r="X55" s="19" t="e">
        <v>#DIV/0!</v>
      </c>
      <c r="Z55" s="19"/>
      <c r="AA55" s="47">
        <v>32272</v>
      </c>
      <c r="AB55" s="50">
        <f t="shared" si="3"/>
        <v>1988</v>
      </c>
      <c r="AC55" s="50">
        <f t="shared" si="4"/>
        <v>5</v>
      </c>
      <c r="AD55">
        <v>1</v>
      </c>
      <c r="AE55" s="30">
        <v>143.69999999999999</v>
      </c>
      <c r="AH55" s="47">
        <v>32671</v>
      </c>
      <c r="AI55" s="50">
        <f t="shared" si="0"/>
        <v>1989</v>
      </c>
      <c r="AJ55" s="50">
        <f t="shared" si="1"/>
        <v>6</v>
      </c>
      <c r="AK55">
        <v>1</v>
      </c>
      <c r="AL55" s="30">
        <v>61.5</v>
      </c>
    </row>
    <row r="56" spans="1:38" x14ac:dyDescent="0.2">
      <c r="A56" s="33">
        <v>2111027</v>
      </c>
      <c r="B56" s="33" t="s">
        <v>1</v>
      </c>
      <c r="C56" s="33">
        <v>919</v>
      </c>
      <c r="D56" s="33" t="s">
        <v>22</v>
      </c>
      <c r="E56" s="33" t="s">
        <v>198</v>
      </c>
      <c r="G56" s="33" t="s">
        <v>194</v>
      </c>
      <c r="H56" s="33" t="s">
        <v>204</v>
      </c>
      <c r="I56" s="33">
        <v>3</v>
      </c>
      <c r="J56" s="34">
        <v>37068</v>
      </c>
      <c r="K56" s="33">
        <v>2001</v>
      </c>
      <c r="L56" s="33" t="s">
        <v>72</v>
      </c>
      <c r="M56" s="33">
        <v>1.2999999999999999E-2</v>
      </c>
      <c r="N56" s="33">
        <f t="shared" si="2"/>
        <v>13</v>
      </c>
      <c r="P56" s="34">
        <v>38040.386458333334</v>
      </c>
      <c r="Q56" s="33" t="s">
        <v>206</v>
      </c>
      <c r="R56" s="33" t="s">
        <v>1</v>
      </c>
      <c r="S56" s="33"/>
      <c r="U56" s="36">
        <v>32280</v>
      </c>
      <c r="V56" s="19">
        <v>1</v>
      </c>
      <c r="W56" s="19">
        <v>102.3</v>
      </c>
      <c r="X56" s="19" t="e">
        <v>#DIV/0!</v>
      </c>
      <c r="Z56" s="19"/>
      <c r="AA56" s="47">
        <v>32280</v>
      </c>
      <c r="AB56" s="50">
        <f t="shared" si="3"/>
        <v>1988</v>
      </c>
      <c r="AC56" s="50">
        <f t="shared" si="4"/>
        <v>5</v>
      </c>
      <c r="AD56">
        <v>1</v>
      </c>
      <c r="AE56" s="30">
        <v>102.3</v>
      </c>
      <c r="AH56" s="47">
        <v>32674</v>
      </c>
      <c r="AI56" s="50">
        <f t="shared" si="0"/>
        <v>1989</v>
      </c>
      <c r="AJ56" s="50">
        <f t="shared" si="1"/>
        <v>6</v>
      </c>
      <c r="AK56">
        <v>1</v>
      </c>
      <c r="AL56" s="30">
        <v>68.13</v>
      </c>
    </row>
    <row r="57" spans="1:38" x14ac:dyDescent="0.2">
      <c r="A57" s="33">
        <v>2112022</v>
      </c>
      <c r="B57" s="33" t="s">
        <v>1</v>
      </c>
      <c r="C57" s="33">
        <v>918</v>
      </c>
      <c r="D57" s="33" t="s">
        <v>25</v>
      </c>
      <c r="E57" s="33" t="s">
        <v>198</v>
      </c>
      <c r="G57" s="33" t="s">
        <v>194</v>
      </c>
      <c r="H57" s="33" t="s">
        <v>204</v>
      </c>
      <c r="I57" s="33">
        <v>0</v>
      </c>
      <c r="J57" s="34">
        <v>37082</v>
      </c>
      <c r="K57" s="33">
        <v>2001</v>
      </c>
      <c r="L57" s="33" t="s">
        <v>55</v>
      </c>
      <c r="M57" s="33">
        <v>0.01</v>
      </c>
      <c r="N57" s="33">
        <f t="shared" si="2"/>
        <v>10</v>
      </c>
      <c r="P57" s="34">
        <v>38040.386458333334</v>
      </c>
      <c r="Q57" s="33" t="s">
        <v>206</v>
      </c>
      <c r="R57" s="33" t="s">
        <v>1</v>
      </c>
      <c r="S57" s="33"/>
      <c r="U57" s="36">
        <v>32294</v>
      </c>
      <c r="V57" s="19">
        <v>1</v>
      </c>
      <c r="W57" s="19">
        <v>88.13</v>
      </c>
      <c r="X57" s="19" t="e">
        <v>#DIV/0!</v>
      </c>
      <c r="Z57" s="19"/>
      <c r="AA57" s="47">
        <v>32294</v>
      </c>
      <c r="AB57" s="50">
        <f t="shared" si="3"/>
        <v>1988</v>
      </c>
      <c r="AC57" s="50">
        <f t="shared" si="4"/>
        <v>5</v>
      </c>
      <c r="AD57">
        <v>1</v>
      </c>
      <c r="AE57" s="30">
        <v>88.13</v>
      </c>
      <c r="AH57" s="47">
        <v>32678</v>
      </c>
      <c r="AI57" s="50">
        <f t="shared" si="0"/>
        <v>1989</v>
      </c>
      <c r="AJ57" s="50">
        <f t="shared" si="1"/>
        <v>6</v>
      </c>
      <c r="AK57">
        <v>1</v>
      </c>
      <c r="AL57" s="30">
        <v>50.6</v>
      </c>
    </row>
    <row r="58" spans="1:38" x14ac:dyDescent="0.2">
      <c r="A58" s="33">
        <v>2112023</v>
      </c>
      <c r="B58" s="33" t="s">
        <v>1</v>
      </c>
      <c r="C58" s="33">
        <v>919</v>
      </c>
      <c r="D58" s="33" t="s">
        <v>22</v>
      </c>
      <c r="E58" s="33" t="s">
        <v>198</v>
      </c>
      <c r="G58" s="33" t="s">
        <v>194</v>
      </c>
      <c r="H58" s="33" t="s">
        <v>204</v>
      </c>
      <c r="I58" s="33">
        <v>3</v>
      </c>
      <c r="J58" s="34">
        <v>37082</v>
      </c>
      <c r="K58" s="33">
        <v>2001</v>
      </c>
      <c r="L58" s="33" t="s">
        <v>54</v>
      </c>
      <c r="M58" s="33">
        <v>1.0999999999999999E-2</v>
      </c>
      <c r="N58" s="33">
        <f t="shared" si="2"/>
        <v>11</v>
      </c>
      <c r="P58" s="34">
        <v>38040.386458333334</v>
      </c>
      <c r="Q58" s="33" t="s">
        <v>206</v>
      </c>
      <c r="R58" s="33" t="s">
        <v>1</v>
      </c>
      <c r="S58" s="33"/>
      <c r="U58" s="36">
        <v>32300</v>
      </c>
      <c r="V58" s="19">
        <v>1</v>
      </c>
      <c r="W58" s="19">
        <v>106.80000000000001</v>
      </c>
      <c r="X58" s="19" t="e">
        <v>#DIV/0!</v>
      </c>
      <c r="Z58" s="19"/>
      <c r="AA58" s="47">
        <v>32300</v>
      </c>
      <c r="AB58" s="50">
        <f t="shared" si="3"/>
        <v>1988</v>
      </c>
      <c r="AC58" s="50">
        <f t="shared" si="4"/>
        <v>6</v>
      </c>
      <c r="AD58">
        <v>1</v>
      </c>
      <c r="AE58" s="30">
        <v>106.80000000000001</v>
      </c>
      <c r="AH58" s="47">
        <v>32685</v>
      </c>
      <c r="AI58" s="50">
        <f t="shared" si="0"/>
        <v>1989</v>
      </c>
      <c r="AJ58" s="50">
        <f t="shared" si="1"/>
        <v>6</v>
      </c>
      <c r="AK58">
        <v>1</v>
      </c>
      <c r="AL58" s="30">
        <v>38.269999999999996</v>
      </c>
    </row>
    <row r="59" spans="1:38" x14ac:dyDescent="0.2">
      <c r="A59" s="33">
        <v>2112972</v>
      </c>
      <c r="B59" s="33" t="s">
        <v>1</v>
      </c>
      <c r="C59" s="33">
        <v>918</v>
      </c>
      <c r="D59" s="33" t="s">
        <v>25</v>
      </c>
      <c r="E59" s="33" t="s">
        <v>198</v>
      </c>
      <c r="F59" s="33" t="s">
        <v>207</v>
      </c>
      <c r="G59" s="33" t="s">
        <v>194</v>
      </c>
      <c r="H59" s="33" t="s">
        <v>204</v>
      </c>
      <c r="I59" s="33">
        <v>0</v>
      </c>
      <c r="J59" s="34">
        <v>37096</v>
      </c>
      <c r="K59" s="33">
        <v>2001</v>
      </c>
      <c r="L59" s="33" t="s">
        <v>55</v>
      </c>
      <c r="M59" s="33">
        <v>0.01</v>
      </c>
      <c r="N59" s="33">
        <f t="shared" si="2"/>
        <v>10</v>
      </c>
      <c r="P59" s="34">
        <v>38040.386458333334</v>
      </c>
      <c r="Q59" s="33" t="s">
        <v>206</v>
      </c>
      <c r="R59" s="33" t="s">
        <v>1</v>
      </c>
      <c r="S59" s="33"/>
      <c r="U59" s="36">
        <v>32307</v>
      </c>
      <c r="V59" s="19">
        <v>1</v>
      </c>
      <c r="W59" s="19">
        <v>156.6</v>
      </c>
      <c r="X59" s="19" t="e">
        <v>#DIV/0!</v>
      </c>
      <c r="Z59" s="19"/>
      <c r="AA59" s="47">
        <v>32307</v>
      </c>
      <c r="AB59" s="50">
        <f t="shared" si="3"/>
        <v>1988</v>
      </c>
      <c r="AC59" s="50">
        <f t="shared" si="4"/>
        <v>6</v>
      </c>
      <c r="AD59">
        <v>1</v>
      </c>
      <c r="AE59" s="30">
        <v>156.6</v>
      </c>
      <c r="AH59" s="47">
        <v>32692</v>
      </c>
      <c r="AI59" s="50">
        <f t="shared" si="0"/>
        <v>1989</v>
      </c>
      <c r="AJ59" s="50">
        <f t="shared" si="1"/>
        <v>7</v>
      </c>
      <c r="AK59">
        <v>1</v>
      </c>
      <c r="AL59" s="30">
        <v>50.2</v>
      </c>
    </row>
    <row r="60" spans="1:38" x14ac:dyDescent="0.2">
      <c r="A60" s="33">
        <v>2112973</v>
      </c>
      <c r="B60" s="33" t="s">
        <v>1</v>
      </c>
      <c r="C60" s="33">
        <v>919</v>
      </c>
      <c r="D60" s="33" t="s">
        <v>22</v>
      </c>
      <c r="E60" s="33" t="s">
        <v>198</v>
      </c>
      <c r="F60" s="33" t="s">
        <v>207</v>
      </c>
      <c r="G60" s="33" t="s">
        <v>194</v>
      </c>
      <c r="H60" s="33" t="s">
        <v>204</v>
      </c>
      <c r="I60" s="33">
        <v>3</v>
      </c>
      <c r="J60" s="34">
        <v>37096</v>
      </c>
      <c r="K60" s="33">
        <v>2001</v>
      </c>
      <c r="L60" s="33" t="s">
        <v>47</v>
      </c>
      <c r="M60" s="33">
        <v>8.9999999999999993E-3</v>
      </c>
      <c r="N60" s="33">
        <f t="shared" si="2"/>
        <v>9</v>
      </c>
      <c r="P60" s="34">
        <v>38040.386458333334</v>
      </c>
      <c r="Q60" s="33" t="s">
        <v>206</v>
      </c>
      <c r="R60" s="33" t="s">
        <v>1</v>
      </c>
      <c r="S60" s="33"/>
      <c r="U60" s="36">
        <v>32313</v>
      </c>
      <c r="V60" s="19">
        <v>1</v>
      </c>
      <c r="W60" s="19">
        <v>55.47</v>
      </c>
      <c r="X60" s="19" t="e">
        <v>#DIV/0!</v>
      </c>
      <c r="Z60" s="19"/>
      <c r="AA60" s="47">
        <v>32313</v>
      </c>
      <c r="AB60" s="50">
        <f t="shared" si="3"/>
        <v>1988</v>
      </c>
      <c r="AC60" s="50">
        <f t="shared" si="4"/>
        <v>6</v>
      </c>
      <c r="AD60">
        <v>1</v>
      </c>
      <c r="AE60" s="30">
        <v>55.47</v>
      </c>
      <c r="AH60" s="47">
        <v>32700</v>
      </c>
      <c r="AI60" s="50">
        <f t="shared" si="0"/>
        <v>1989</v>
      </c>
      <c r="AJ60" s="50">
        <f t="shared" si="1"/>
        <v>7</v>
      </c>
      <c r="AK60">
        <v>1</v>
      </c>
      <c r="AL60" s="30">
        <v>8.8669999999999991</v>
      </c>
    </row>
    <row r="61" spans="1:38" x14ac:dyDescent="0.2">
      <c r="A61" s="33">
        <v>2113885</v>
      </c>
      <c r="B61" s="33" t="s">
        <v>1</v>
      </c>
      <c r="C61" s="33">
        <v>918</v>
      </c>
      <c r="D61" s="33" t="s">
        <v>25</v>
      </c>
      <c r="E61" s="33" t="s">
        <v>198</v>
      </c>
      <c r="G61" s="33" t="s">
        <v>194</v>
      </c>
      <c r="H61" s="33" t="s">
        <v>204</v>
      </c>
      <c r="I61" s="33">
        <v>0</v>
      </c>
      <c r="J61" s="34">
        <v>37110</v>
      </c>
      <c r="K61" s="33">
        <v>2001</v>
      </c>
      <c r="L61" s="33" t="s">
        <v>47</v>
      </c>
      <c r="M61" s="33">
        <v>8.9999999999999993E-3</v>
      </c>
      <c r="N61" s="33">
        <f t="shared" si="2"/>
        <v>9</v>
      </c>
      <c r="P61" s="34">
        <v>38040.386458333334</v>
      </c>
      <c r="Q61" s="33" t="s">
        <v>206</v>
      </c>
      <c r="R61" s="33" t="s">
        <v>1</v>
      </c>
      <c r="S61" s="33"/>
      <c r="U61" s="36">
        <v>32321</v>
      </c>
      <c r="V61" s="19">
        <v>1</v>
      </c>
      <c r="W61" s="19">
        <v>120.3</v>
      </c>
      <c r="X61" s="19" t="e">
        <v>#DIV/0!</v>
      </c>
      <c r="Z61" s="19"/>
      <c r="AA61" s="47">
        <v>32321</v>
      </c>
      <c r="AB61" s="50">
        <f t="shared" si="3"/>
        <v>1988</v>
      </c>
      <c r="AC61" s="50">
        <f t="shared" si="4"/>
        <v>6</v>
      </c>
      <c r="AD61">
        <v>1</v>
      </c>
      <c r="AE61" s="30">
        <v>120.3</v>
      </c>
      <c r="AH61" s="47">
        <v>32706</v>
      </c>
      <c r="AI61" s="50">
        <f t="shared" si="0"/>
        <v>1989</v>
      </c>
      <c r="AJ61" s="50">
        <f t="shared" si="1"/>
        <v>7</v>
      </c>
      <c r="AK61">
        <v>1</v>
      </c>
      <c r="AL61" s="30">
        <v>6.1669999999999998</v>
      </c>
    </row>
    <row r="62" spans="1:38" x14ac:dyDescent="0.2">
      <c r="A62" s="33">
        <v>2113886</v>
      </c>
      <c r="B62" s="33" t="s">
        <v>1</v>
      </c>
      <c r="C62" s="33">
        <v>919</v>
      </c>
      <c r="D62" s="33" t="s">
        <v>22</v>
      </c>
      <c r="E62" s="33" t="s">
        <v>198</v>
      </c>
      <c r="G62" s="33" t="s">
        <v>194</v>
      </c>
      <c r="H62" s="33" t="s">
        <v>204</v>
      </c>
      <c r="I62" s="33">
        <v>3</v>
      </c>
      <c r="J62" s="34">
        <v>37110</v>
      </c>
      <c r="K62" s="33">
        <v>2001</v>
      </c>
      <c r="L62" s="33" t="s">
        <v>47</v>
      </c>
      <c r="M62" s="33">
        <v>8.9999999999999993E-3</v>
      </c>
      <c r="N62" s="33">
        <f t="shared" si="2"/>
        <v>9</v>
      </c>
      <c r="P62" s="34">
        <v>38040.386458333334</v>
      </c>
      <c r="Q62" s="33" t="s">
        <v>206</v>
      </c>
      <c r="R62" s="33" t="s">
        <v>1</v>
      </c>
      <c r="S62" s="33"/>
      <c r="U62" s="36">
        <v>32329</v>
      </c>
      <c r="V62" s="19">
        <v>1</v>
      </c>
      <c r="W62" s="19">
        <v>156.79999999999998</v>
      </c>
      <c r="X62" s="19" t="e">
        <v>#DIV/0!</v>
      </c>
      <c r="Z62" s="19"/>
      <c r="AA62" s="47">
        <v>32329</v>
      </c>
      <c r="AB62" s="50">
        <f t="shared" si="3"/>
        <v>1988</v>
      </c>
      <c r="AC62" s="50">
        <f t="shared" si="4"/>
        <v>7</v>
      </c>
      <c r="AD62">
        <v>1</v>
      </c>
      <c r="AE62" s="30">
        <v>156.79999999999998</v>
      </c>
      <c r="AH62" s="47">
        <v>32713</v>
      </c>
      <c r="AI62" s="50">
        <f t="shared" si="0"/>
        <v>1989</v>
      </c>
      <c r="AJ62" s="50">
        <f t="shared" si="1"/>
        <v>7</v>
      </c>
      <c r="AK62">
        <v>1</v>
      </c>
      <c r="AL62" s="30">
        <v>28.67</v>
      </c>
    </row>
    <row r="63" spans="1:38" x14ac:dyDescent="0.2">
      <c r="A63" s="33">
        <v>2114814</v>
      </c>
      <c r="B63" s="33" t="s">
        <v>1</v>
      </c>
      <c r="C63" s="33">
        <v>918</v>
      </c>
      <c r="D63" s="33" t="s">
        <v>25</v>
      </c>
      <c r="E63" s="33" t="s">
        <v>198</v>
      </c>
      <c r="G63" s="33" t="s">
        <v>194</v>
      </c>
      <c r="H63" s="33" t="s">
        <v>204</v>
      </c>
      <c r="I63" s="33">
        <v>0</v>
      </c>
      <c r="J63" s="34">
        <v>37123</v>
      </c>
      <c r="K63" s="33">
        <v>2001</v>
      </c>
      <c r="L63" s="33" t="s">
        <v>214</v>
      </c>
      <c r="M63" s="33">
        <v>6.0000000000000001E-3</v>
      </c>
      <c r="N63" s="33">
        <f t="shared" si="2"/>
        <v>6</v>
      </c>
      <c r="P63" s="34">
        <v>38040.386458333334</v>
      </c>
      <c r="Q63" s="33" t="s">
        <v>206</v>
      </c>
      <c r="R63" s="33" t="s">
        <v>1</v>
      </c>
      <c r="S63" s="33"/>
      <c r="U63" s="36">
        <v>32335</v>
      </c>
      <c r="V63" s="19">
        <v>1</v>
      </c>
      <c r="W63" s="19">
        <v>33.57</v>
      </c>
      <c r="X63" s="19" t="e">
        <v>#DIV/0!</v>
      </c>
      <c r="Z63" s="19"/>
      <c r="AA63" s="47">
        <v>32335</v>
      </c>
      <c r="AB63" s="50">
        <f t="shared" si="3"/>
        <v>1988</v>
      </c>
      <c r="AC63" s="50">
        <f t="shared" si="4"/>
        <v>7</v>
      </c>
      <c r="AD63">
        <v>1</v>
      </c>
      <c r="AE63" s="30">
        <v>33.57</v>
      </c>
      <c r="AH63" s="47">
        <v>32721</v>
      </c>
      <c r="AI63" s="50">
        <f t="shared" si="0"/>
        <v>1989</v>
      </c>
      <c r="AJ63" s="50">
        <f t="shared" si="1"/>
        <v>8</v>
      </c>
      <c r="AK63">
        <v>1</v>
      </c>
      <c r="AL63" s="30">
        <v>27.529999999999998</v>
      </c>
    </row>
    <row r="64" spans="1:38" x14ac:dyDescent="0.2">
      <c r="A64" s="33">
        <v>2114815</v>
      </c>
      <c r="B64" s="33" t="s">
        <v>1</v>
      </c>
      <c r="C64" s="33">
        <v>919</v>
      </c>
      <c r="D64" s="33" t="s">
        <v>22</v>
      </c>
      <c r="E64" s="33" t="s">
        <v>198</v>
      </c>
      <c r="G64" s="33" t="s">
        <v>194</v>
      </c>
      <c r="H64" s="33" t="s">
        <v>204</v>
      </c>
      <c r="I64" s="33">
        <v>3</v>
      </c>
      <c r="J64" s="34">
        <v>37123</v>
      </c>
      <c r="K64" s="33">
        <v>2001</v>
      </c>
      <c r="L64" s="33" t="s">
        <v>55</v>
      </c>
      <c r="M64" s="33">
        <v>0.01</v>
      </c>
      <c r="N64" s="33">
        <f t="shared" si="2"/>
        <v>10</v>
      </c>
      <c r="P64" s="34">
        <v>38040.386458333334</v>
      </c>
      <c r="Q64" s="33" t="s">
        <v>206</v>
      </c>
      <c r="R64" s="33" t="s">
        <v>1</v>
      </c>
      <c r="S64" s="33"/>
      <c r="U64" s="36">
        <v>32342</v>
      </c>
      <c r="V64" s="19">
        <v>1</v>
      </c>
      <c r="W64" s="19">
        <v>84.17</v>
      </c>
      <c r="X64" s="19" t="e">
        <v>#DIV/0!</v>
      </c>
      <c r="Z64" s="19"/>
      <c r="AA64" s="47">
        <v>32342</v>
      </c>
      <c r="AB64" s="50">
        <f t="shared" si="3"/>
        <v>1988</v>
      </c>
      <c r="AC64" s="50">
        <f t="shared" si="4"/>
        <v>7</v>
      </c>
      <c r="AD64">
        <v>1</v>
      </c>
      <c r="AE64" s="30">
        <v>84.17</v>
      </c>
      <c r="AH64" s="47">
        <v>32727</v>
      </c>
      <c r="AI64" s="50">
        <f t="shared" si="0"/>
        <v>1989</v>
      </c>
      <c r="AJ64" s="50">
        <f t="shared" si="1"/>
        <v>8</v>
      </c>
      <c r="AK64">
        <v>1</v>
      </c>
      <c r="AL64" s="30">
        <v>13.77</v>
      </c>
    </row>
    <row r="65" spans="1:38" x14ac:dyDescent="0.2">
      <c r="A65" s="33">
        <v>2115938</v>
      </c>
      <c r="B65" s="33" t="s">
        <v>1</v>
      </c>
      <c r="C65" s="33">
        <v>918</v>
      </c>
      <c r="D65" s="33" t="s">
        <v>25</v>
      </c>
      <c r="E65" s="33" t="s">
        <v>198</v>
      </c>
      <c r="G65" s="33" t="s">
        <v>194</v>
      </c>
      <c r="H65" s="33" t="s">
        <v>204</v>
      </c>
      <c r="I65" s="33">
        <v>0</v>
      </c>
      <c r="J65" s="34">
        <v>37138</v>
      </c>
      <c r="K65" s="33">
        <v>2001</v>
      </c>
      <c r="L65" s="33" t="s">
        <v>54</v>
      </c>
      <c r="M65" s="33">
        <v>1.0999999999999999E-2</v>
      </c>
      <c r="N65" s="33">
        <f t="shared" si="2"/>
        <v>11</v>
      </c>
      <c r="P65" s="34">
        <v>38040.386458333334</v>
      </c>
      <c r="Q65" s="33" t="s">
        <v>206</v>
      </c>
      <c r="R65" s="33" t="s">
        <v>1</v>
      </c>
      <c r="S65" s="33"/>
      <c r="U65" s="36">
        <v>32349</v>
      </c>
      <c r="V65" s="19">
        <v>1</v>
      </c>
      <c r="W65" s="19">
        <v>27.73</v>
      </c>
      <c r="X65" s="19" t="e">
        <v>#DIV/0!</v>
      </c>
      <c r="Z65" s="19"/>
      <c r="AA65" s="47">
        <v>32349</v>
      </c>
      <c r="AB65" s="50">
        <f t="shared" si="3"/>
        <v>1988</v>
      </c>
      <c r="AC65" s="50">
        <f t="shared" si="4"/>
        <v>7</v>
      </c>
      <c r="AD65">
        <v>1</v>
      </c>
      <c r="AE65" s="30">
        <v>27.73</v>
      </c>
      <c r="AH65" s="47">
        <v>32734</v>
      </c>
      <c r="AI65" s="50">
        <f t="shared" si="0"/>
        <v>1989</v>
      </c>
      <c r="AJ65" s="50">
        <f t="shared" si="1"/>
        <v>8</v>
      </c>
      <c r="AK65">
        <v>1</v>
      </c>
      <c r="AL65" s="30">
        <v>28.43</v>
      </c>
    </row>
    <row r="66" spans="1:38" x14ac:dyDescent="0.2">
      <c r="A66" s="33">
        <v>2115939</v>
      </c>
      <c r="B66" s="33" t="s">
        <v>1</v>
      </c>
      <c r="C66" s="33">
        <v>919</v>
      </c>
      <c r="D66" s="33" t="s">
        <v>22</v>
      </c>
      <c r="E66" s="33" t="s">
        <v>198</v>
      </c>
      <c r="G66" s="33" t="s">
        <v>194</v>
      </c>
      <c r="H66" s="33" t="s">
        <v>204</v>
      </c>
      <c r="I66" s="33">
        <v>3</v>
      </c>
      <c r="J66" s="34">
        <v>37138</v>
      </c>
      <c r="K66" s="33">
        <v>2001</v>
      </c>
      <c r="L66" s="33" t="s">
        <v>215</v>
      </c>
      <c r="M66" s="33">
        <v>5.0000000000000001E-3</v>
      </c>
      <c r="N66" s="33">
        <f t="shared" si="2"/>
        <v>5</v>
      </c>
      <c r="P66" s="34">
        <v>38040.386458333334</v>
      </c>
      <c r="Q66" s="33" t="s">
        <v>206</v>
      </c>
      <c r="R66" s="33" t="s">
        <v>1</v>
      </c>
      <c r="S66" s="33"/>
      <c r="U66" s="36">
        <v>32356</v>
      </c>
      <c r="V66" s="19">
        <v>1</v>
      </c>
      <c r="W66" s="19">
        <v>13.899999999999999</v>
      </c>
      <c r="X66" s="19" t="e">
        <v>#DIV/0!</v>
      </c>
      <c r="Z66" s="19"/>
      <c r="AA66" s="47">
        <v>32356</v>
      </c>
      <c r="AB66" s="50">
        <f t="shared" si="3"/>
        <v>1988</v>
      </c>
      <c r="AC66" s="50">
        <f t="shared" si="4"/>
        <v>8</v>
      </c>
      <c r="AD66">
        <v>1</v>
      </c>
      <c r="AE66" s="30">
        <v>13.899999999999999</v>
      </c>
      <c r="AH66" s="47">
        <v>32741</v>
      </c>
      <c r="AI66" s="50">
        <f t="shared" si="0"/>
        <v>1989</v>
      </c>
      <c r="AJ66" s="50">
        <f t="shared" si="1"/>
        <v>8</v>
      </c>
      <c r="AK66">
        <v>1</v>
      </c>
      <c r="AL66" s="30">
        <v>18.63</v>
      </c>
    </row>
    <row r="67" spans="1:38" x14ac:dyDescent="0.2">
      <c r="A67" s="33">
        <v>2117027</v>
      </c>
      <c r="B67" s="33" t="s">
        <v>1</v>
      </c>
      <c r="C67" s="33">
        <v>918</v>
      </c>
      <c r="D67" s="33" t="s">
        <v>25</v>
      </c>
      <c r="E67" s="33" t="s">
        <v>198</v>
      </c>
      <c r="G67" s="33" t="s">
        <v>194</v>
      </c>
      <c r="H67" s="33" t="s">
        <v>204</v>
      </c>
      <c r="I67" s="33">
        <v>0</v>
      </c>
      <c r="J67" s="34">
        <v>37152</v>
      </c>
      <c r="K67" s="33">
        <v>2001</v>
      </c>
      <c r="L67" s="33" t="s">
        <v>64</v>
      </c>
      <c r="M67" s="33">
        <v>6.4000000000000001E-2</v>
      </c>
      <c r="N67" s="33">
        <f t="shared" si="2"/>
        <v>64</v>
      </c>
      <c r="P67" s="34">
        <v>38040.386458333334</v>
      </c>
      <c r="Q67" s="33" t="s">
        <v>206</v>
      </c>
      <c r="R67" s="33" t="s">
        <v>1</v>
      </c>
      <c r="S67" s="33"/>
      <c r="U67" s="36">
        <v>32363</v>
      </c>
      <c r="V67" s="19">
        <v>1</v>
      </c>
      <c r="W67" s="19">
        <v>17.7</v>
      </c>
      <c r="X67" s="19" t="e">
        <v>#DIV/0!</v>
      </c>
      <c r="Z67" s="19"/>
      <c r="AA67" s="47">
        <v>32363</v>
      </c>
      <c r="AB67" s="50">
        <f t="shared" si="3"/>
        <v>1988</v>
      </c>
      <c r="AC67" s="50">
        <f t="shared" si="4"/>
        <v>8</v>
      </c>
      <c r="AD67">
        <v>1</v>
      </c>
      <c r="AE67" s="30">
        <v>17.7</v>
      </c>
      <c r="AH67" s="47">
        <v>32749</v>
      </c>
      <c r="AI67" s="50">
        <f t="shared" si="0"/>
        <v>1989</v>
      </c>
      <c r="AJ67" s="50">
        <f t="shared" si="1"/>
        <v>8</v>
      </c>
      <c r="AK67">
        <v>1</v>
      </c>
      <c r="AL67" s="30">
        <v>20.100000000000001</v>
      </c>
    </row>
    <row r="68" spans="1:38" x14ac:dyDescent="0.2">
      <c r="A68" s="33">
        <v>2117028</v>
      </c>
      <c r="B68" s="33" t="s">
        <v>1</v>
      </c>
      <c r="C68" s="33">
        <v>919</v>
      </c>
      <c r="D68" s="33" t="s">
        <v>22</v>
      </c>
      <c r="E68" s="33" t="s">
        <v>198</v>
      </c>
      <c r="G68" s="33" t="s">
        <v>194</v>
      </c>
      <c r="H68" s="33" t="s">
        <v>204</v>
      </c>
      <c r="I68" s="33">
        <v>3</v>
      </c>
      <c r="J68" s="34">
        <v>37152</v>
      </c>
      <c r="K68" s="33">
        <v>2001</v>
      </c>
      <c r="L68" s="33" t="s">
        <v>55</v>
      </c>
      <c r="M68" s="33">
        <v>0.01</v>
      </c>
      <c r="N68" s="33">
        <f t="shared" si="2"/>
        <v>10</v>
      </c>
      <c r="P68" s="34">
        <v>38040.386458333334</v>
      </c>
      <c r="Q68" s="33" t="s">
        <v>206</v>
      </c>
      <c r="R68" s="33" t="s">
        <v>1</v>
      </c>
      <c r="S68" s="33"/>
      <c r="U68" s="36">
        <v>32370</v>
      </c>
      <c r="V68" s="19">
        <v>1</v>
      </c>
      <c r="W68" s="19">
        <v>16.47</v>
      </c>
      <c r="X68" s="19" t="e">
        <v>#DIV/0!</v>
      </c>
      <c r="Z68" s="19"/>
      <c r="AA68" s="47">
        <v>32370</v>
      </c>
      <c r="AB68" s="50">
        <f t="shared" si="3"/>
        <v>1988</v>
      </c>
      <c r="AC68" s="50">
        <f t="shared" si="4"/>
        <v>8</v>
      </c>
      <c r="AD68">
        <v>1</v>
      </c>
      <c r="AE68" s="30">
        <v>16.47</v>
      </c>
      <c r="AH68" s="47">
        <v>32756</v>
      </c>
      <c r="AI68" s="50">
        <f t="shared" si="0"/>
        <v>1989</v>
      </c>
      <c r="AJ68" s="50">
        <f t="shared" si="1"/>
        <v>9</v>
      </c>
      <c r="AK68">
        <v>1</v>
      </c>
      <c r="AL68" s="30">
        <v>27.43</v>
      </c>
    </row>
    <row r="69" spans="1:38" x14ac:dyDescent="0.2">
      <c r="A69" s="33">
        <v>2117847</v>
      </c>
      <c r="B69" s="33" t="s">
        <v>1</v>
      </c>
      <c r="C69" s="33">
        <v>918</v>
      </c>
      <c r="D69" s="33" t="s">
        <v>25</v>
      </c>
      <c r="E69" s="33" t="s">
        <v>198</v>
      </c>
      <c r="G69" s="33" t="s">
        <v>194</v>
      </c>
      <c r="H69" s="33" t="s">
        <v>204</v>
      </c>
      <c r="I69" s="33">
        <v>0</v>
      </c>
      <c r="J69" s="34">
        <v>37167</v>
      </c>
      <c r="K69" s="33">
        <v>2001</v>
      </c>
      <c r="L69" s="33" t="s">
        <v>73</v>
      </c>
      <c r="M69" s="33">
        <v>1.2E-2</v>
      </c>
      <c r="N69" s="33">
        <f t="shared" si="2"/>
        <v>12</v>
      </c>
      <c r="P69" s="34">
        <v>38040.386458333334</v>
      </c>
      <c r="Q69" s="33" t="s">
        <v>206</v>
      </c>
      <c r="R69" s="33" t="s">
        <v>1</v>
      </c>
      <c r="S69" s="33"/>
      <c r="U69" s="36">
        <v>32377</v>
      </c>
      <c r="V69" s="19">
        <v>1</v>
      </c>
      <c r="W69" s="19">
        <v>16.330000000000002</v>
      </c>
      <c r="X69" s="19" t="e">
        <v>#DIV/0!</v>
      </c>
      <c r="Z69" s="19"/>
      <c r="AA69" s="47">
        <v>32377</v>
      </c>
      <c r="AB69" s="50">
        <f t="shared" si="3"/>
        <v>1988</v>
      </c>
      <c r="AC69" s="50">
        <f t="shared" si="4"/>
        <v>8</v>
      </c>
      <c r="AD69">
        <v>1</v>
      </c>
      <c r="AE69" s="30">
        <v>16.330000000000002</v>
      </c>
      <c r="AH69" s="47">
        <v>32763</v>
      </c>
      <c r="AI69" s="50">
        <f t="shared" ref="AI69:AI132" si="5">YEAR(AH69)</f>
        <v>1989</v>
      </c>
      <c r="AJ69" s="50">
        <f t="shared" ref="AJ69:AJ132" si="6">MONTH(AH69)</f>
        <v>9</v>
      </c>
      <c r="AK69">
        <v>1</v>
      </c>
      <c r="AL69" s="30">
        <v>15.530000000000001</v>
      </c>
    </row>
    <row r="70" spans="1:38" x14ac:dyDescent="0.2">
      <c r="A70" s="33">
        <v>2117848</v>
      </c>
      <c r="B70" s="33" t="s">
        <v>1</v>
      </c>
      <c r="C70" s="33">
        <v>919</v>
      </c>
      <c r="D70" s="33" t="s">
        <v>22</v>
      </c>
      <c r="E70" s="33" t="s">
        <v>198</v>
      </c>
      <c r="G70" s="33" t="s">
        <v>194</v>
      </c>
      <c r="H70" s="33" t="s">
        <v>204</v>
      </c>
      <c r="I70" s="33">
        <v>3</v>
      </c>
      <c r="J70" s="34">
        <v>37167</v>
      </c>
      <c r="K70" s="33">
        <v>2001</v>
      </c>
      <c r="L70" s="33" t="s">
        <v>55</v>
      </c>
      <c r="M70" s="33">
        <v>0.01</v>
      </c>
      <c r="N70" s="33">
        <f t="shared" ref="N70:N133" si="7">M70*1000</f>
        <v>10</v>
      </c>
      <c r="P70" s="34">
        <v>38040.386458333334</v>
      </c>
      <c r="Q70" s="33" t="s">
        <v>206</v>
      </c>
      <c r="R70" s="33" t="s">
        <v>1</v>
      </c>
      <c r="S70" s="33"/>
      <c r="U70" s="36">
        <v>32384</v>
      </c>
      <c r="V70" s="19">
        <v>1</v>
      </c>
      <c r="W70" s="19">
        <v>27.43</v>
      </c>
      <c r="X70" s="19" t="e">
        <v>#DIV/0!</v>
      </c>
      <c r="Z70" s="19"/>
      <c r="AA70" s="47">
        <v>32384</v>
      </c>
      <c r="AB70" s="50">
        <f t="shared" ref="AB70:AB133" si="8">YEAR(AA70)</f>
        <v>1988</v>
      </c>
      <c r="AC70" s="50">
        <f t="shared" ref="AC70:AC133" si="9">MONTH(AA70)</f>
        <v>8</v>
      </c>
      <c r="AD70">
        <v>1</v>
      </c>
      <c r="AE70" s="30">
        <v>27.43</v>
      </c>
      <c r="AH70" s="47">
        <v>32770</v>
      </c>
      <c r="AI70" s="50">
        <f t="shared" si="5"/>
        <v>1989</v>
      </c>
      <c r="AJ70" s="50">
        <f t="shared" si="6"/>
        <v>9</v>
      </c>
      <c r="AK70">
        <v>1</v>
      </c>
      <c r="AL70" s="30">
        <v>22.03</v>
      </c>
    </row>
    <row r="71" spans="1:38" x14ac:dyDescent="0.2">
      <c r="A71" s="33">
        <v>2119043</v>
      </c>
      <c r="B71" s="33" t="s">
        <v>1</v>
      </c>
      <c r="C71" s="33">
        <v>918</v>
      </c>
      <c r="D71" s="33" t="s">
        <v>25</v>
      </c>
      <c r="E71" s="33" t="s">
        <v>198</v>
      </c>
      <c r="G71" s="33" t="s">
        <v>194</v>
      </c>
      <c r="H71" s="33" t="s">
        <v>204</v>
      </c>
      <c r="I71" s="33">
        <v>0</v>
      </c>
      <c r="J71" s="34">
        <v>37180</v>
      </c>
      <c r="K71" s="33">
        <v>2001</v>
      </c>
      <c r="L71" s="33" t="s">
        <v>67</v>
      </c>
      <c r="M71" s="33">
        <v>6.0999999999999999E-2</v>
      </c>
      <c r="N71" s="33">
        <f t="shared" si="7"/>
        <v>61</v>
      </c>
      <c r="P71" s="34">
        <v>38040.386458333334</v>
      </c>
      <c r="Q71" s="33" t="s">
        <v>206</v>
      </c>
      <c r="R71" s="33" t="s">
        <v>1</v>
      </c>
      <c r="S71" s="33"/>
      <c r="U71" s="36">
        <v>32392</v>
      </c>
      <c r="V71" s="19">
        <v>1</v>
      </c>
      <c r="W71" s="19">
        <v>36.269999999999996</v>
      </c>
      <c r="X71" s="19" t="e">
        <v>#DIV/0!</v>
      </c>
      <c r="Z71" s="19"/>
      <c r="AA71" s="47">
        <v>32392</v>
      </c>
      <c r="AB71" s="50">
        <f t="shared" si="8"/>
        <v>1988</v>
      </c>
      <c r="AC71" s="50">
        <f t="shared" si="9"/>
        <v>9</v>
      </c>
      <c r="AD71">
        <v>1</v>
      </c>
      <c r="AE71" s="30">
        <v>36.269999999999996</v>
      </c>
      <c r="AH71" s="47">
        <v>32777</v>
      </c>
      <c r="AI71" s="50">
        <f t="shared" si="5"/>
        <v>1989</v>
      </c>
      <c r="AJ71" s="50">
        <f t="shared" si="6"/>
        <v>9</v>
      </c>
      <c r="AK71">
        <v>1</v>
      </c>
      <c r="AL71" s="30">
        <v>44.470000000000006</v>
      </c>
    </row>
    <row r="72" spans="1:38" x14ac:dyDescent="0.2">
      <c r="A72" s="33">
        <v>2119044</v>
      </c>
      <c r="B72" s="33" t="s">
        <v>1</v>
      </c>
      <c r="C72" s="33">
        <v>919</v>
      </c>
      <c r="D72" s="33" t="s">
        <v>22</v>
      </c>
      <c r="E72" s="33" t="s">
        <v>198</v>
      </c>
      <c r="G72" s="33" t="s">
        <v>194</v>
      </c>
      <c r="H72" s="33" t="s">
        <v>204</v>
      </c>
      <c r="I72" s="33">
        <v>3</v>
      </c>
      <c r="J72" s="34">
        <v>37180</v>
      </c>
      <c r="K72" s="33">
        <v>2001</v>
      </c>
      <c r="L72" s="33" t="s">
        <v>67</v>
      </c>
      <c r="M72" s="33">
        <v>6.0999999999999999E-2</v>
      </c>
      <c r="N72" s="33">
        <f t="shared" si="7"/>
        <v>61</v>
      </c>
      <c r="P72" s="34">
        <v>38040.386458333334</v>
      </c>
      <c r="Q72" s="33" t="s">
        <v>206</v>
      </c>
      <c r="R72" s="33" t="s">
        <v>1</v>
      </c>
      <c r="S72" s="33"/>
      <c r="U72" s="36">
        <v>32398</v>
      </c>
      <c r="V72" s="19">
        <v>1</v>
      </c>
      <c r="W72" s="19">
        <v>25.43</v>
      </c>
      <c r="X72" s="19" t="e">
        <v>#DIV/0!</v>
      </c>
      <c r="Z72" s="19"/>
      <c r="AA72" s="47">
        <v>32398</v>
      </c>
      <c r="AB72" s="50">
        <f t="shared" si="8"/>
        <v>1988</v>
      </c>
      <c r="AC72" s="50">
        <f t="shared" si="9"/>
        <v>9</v>
      </c>
      <c r="AD72">
        <v>1</v>
      </c>
      <c r="AE72" s="30">
        <v>25.43</v>
      </c>
      <c r="AH72" s="47">
        <v>33030</v>
      </c>
      <c r="AI72" s="50">
        <f t="shared" si="5"/>
        <v>1990</v>
      </c>
      <c r="AJ72" s="50">
        <f t="shared" si="6"/>
        <v>6</v>
      </c>
      <c r="AK72">
        <v>1</v>
      </c>
      <c r="AL72" s="30">
        <v>25.33</v>
      </c>
    </row>
    <row r="73" spans="1:38" x14ac:dyDescent="0.2">
      <c r="A73" s="33">
        <v>2119530</v>
      </c>
      <c r="B73" s="33" t="s">
        <v>1</v>
      </c>
      <c r="C73" s="33">
        <v>918</v>
      </c>
      <c r="D73" s="33" t="s">
        <v>25</v>
      </c>
      <c r="E73" s="33" t="s">
        <v>198</v>
      </c>
      <c r="F73" s="33" t="s">
        <v>216</v>
      </c>
      <c r="G73" s="33" t="s">
        <v>194</v>
      </c>
      <c r="H73" s="33" t="s">
        <v>204</v>
      </c>
      <c r="I73" s="33">
        <v>0</v>
      </c>
      <c r="J73" s="34">
        <v>37188</v>
      </c>
      <c r="K73" s="33">
        <v>2001</v>
      </c>
      <c r="L73" s="33" t="s">
        <v>217</v>
      </c>
      <c r="M73" s="33">
        <v>0.129</v>
      </c>
      <c r="N73" s="33">
        <f t="shared" si="7"/>
        <v>129</v>
      </c>
      <c r="P73" s="34">
        <v>38040.386458333334</v>
      </c>
      <c r="Q73" s="33" t="s">
        <v>206</v>
      </c>
      <c r="R73" s="33" t="s">
        <v>1</v>
      </c>
      <c r="S73" s="33"/>
      <c r="U73" s="36">
        <v>32405</v>
      </c>
      <c r="V73" s="19">
        <v>1</v>
      </c>
      <c r="W73" s="19">
        <v>43.7</v>
      </c>
      <c r="X73" s="19" t="e">
        <v>#DIV/0!</v>
      </c>
      <c r="Z73" s="19"/>
      <c r="AA73" s="47">
        <v>32405</v>
      </c>
      <c r="AB73" s="50">
        <f t="shared" si="8"/>
        <v>1988</v>
      </c>
      <c r="AC73" s="50">
        <f t="shared" si="9"/>
        <v>9</v>
      </c>
      <c r="AD73">
        <v>1</v>
      </c>
      <c r="AE73" s="30">
        <v>43.7</v>
      </c>
      <c r="AH73" s="47">
        <v>33037</v>
      </c>
      <c r="AI73" s="50">
        <f t="shared" si="5"/>
        <v>1990</v>
      </c>
      <c r="AJ73" s="50">
        <f t="shared" si="6"/>
        <v>6</v>
      </c>
      <c r="AK73">
        <v>1</v>
      </c>
      <c r="AL73" s="30">
        <v>24.63</v>
      </c>
    </row>
    <row r="74" spans="1:38" x14ac:dyDescent="0.2">
      <c r="A74" s="33">
        <v>2119531</v>
      </c>
      <c r="B74" s="33" t="s">
        <v>1</v>
      </c>
      <c r="C74" s="33">
        <v>919</v>
      </c>
      <c r="D74" s="33" t="s">
        <v>22</v>
      </c>
      <c r="E74" s="33" t="s">
        <v>198</v>
      </c>
      <c r="F74" s="33" t="s">
        <v>216</v>
      </c>
      <c r="G74" s="33" t="s">
        <v>194</v>
      </c>
      <c r="H74" s="33" t="s">
        <v>204</v>
      </c>
      <c r="I74" s="33">
        <v>3</v>
      </c>
      <c r="J74" s="34">
        <v>37188</v>
      </c>
      <c r="K74" s="33">
        <v>2001</v>
      </c>
      <c r="L74" s="33" t="s">
        <v>153</v>
      </c>
      <c r="M74" s="33">
        <v>0.13</v>
      </c>
      <c r="N74" s="33">
        <f t="shared" si="7"/>
        <v>130</v>
      </c>
      <c r="P74" s="34">
        <v>38040.386458333334</v>
      </c>
      <c r="Q74" s="33" t="s">
        <v>206</v>
      </c>
      <c r="R74" s="33" t="s">
        <v>1</v>
      </c>
      <c r="S74" s="33"/>
      <c r="U74" s="36">
        <v>32414</v>
      </c>
      <c r="V74" s="19">
        <v>1</v>
      </c>
      <c r="W74" s="19">
        <v>104</v>
      </c>
      <c r="X74" s="19" t="e">
        <v>#DIV/0!</v>
      </c>
      <c r="Z74" s="19"/>
      <c r="AA74" s="47">
        <v>32414</v>
      </c>
      <c r="AB74" s="50">
        <f t="shared" si="8"/>
        <v>1988</v>
      </c>
      <c r="AC74" s="50">
        <f t="shared" si="9"/>
        <v>9</v>
      </c>
      <c r="AD74">
        <v>1</v>
      </c>
      <c r="AE74" s="30">
        <v>104</v>
      </c>
      <c r="AH74" s="47">
        <v>33044</v>
      </c>
      <c r="AI74" s="50">
        <f t="shared" si="5"/>
        <v>1990</v>
      </c>
      <c r="AJ74" s="50">
        <f t="shared" si="6"/>
        <v>6</v>
      </c>
      <c r="AK74">
        <v>1</v>
      </c>
      <c r="AL74" s="30">
        <v>2.867</v>
      </c>
    </row>
    <row r="75" spans="1:38" x14ac:dyDescent="0.2">
      <c r="A75" s="33">
        <v>2119773</v>
      </c>
      <c r="B75" s="33" t="s">
        <v>1</v>
      </c>
      <c r="C75" s="33">
        <v>918</v>
      </c>
      <c r="D75" s="33" t="s">
        <v>25</v>
      </c>
      <c r="E75" s="33" t="s">
        <v>198</v>
      </c>
      <c r="G75" s="33" t="s">
        <v>194</v>
      </c>
      <c r="H75" s="33" t="s">
        <v>204</v>
      </c>
      <c r="I75" s="33">
        <v>0</v>
      </c>
      <c r="J75" s="34">
        <v>37194</v>
      </c>
      <c r="K75" s="33">
        <v>2001</v>
      </c>
      <c r="L75" s="33" t="s">
        <v>218</v>
      </c>
      <c r="M75" s="33">
        <v>0.14799999999999999</v>
      </c>
      <c r="N75" s="33">
        <f t="shared" si="7"/>
        <v>148</v>
      </c>
      <c r="P75" s="34">
        <v>38040.386458333334</v>
      </c>
      <c r="Q75" s="33" t="s">
        <v>206</v>
      </c>
      <c r="R75" s="33" t="s">
        <v>1</v>
      </c>
      <c r="S75" s="33"/>
      <c r="U75" s="36">
        <v>32421</v>
      </c>
      <c r="V75" s="19">
        <v>1</v>
      </c>
      <c r="W75" s="19">
        <v>83.27</v>
      </c>
      <c r="X75" s="19" t="e">
        <v>#DIV/0!</v>
      </c>
      <c r="Z75" s="19"/>
      <c r="AA75" s="47">
        <v>32421</v>
      </c>
      <c r="AB75" s="50">
        <f t="shared" si="8"/>
        <v>1988</v>
      </c>
      <c r="AC75" s="50">
        <f t="shared" si="9"/>
        <v>10</v>
      </c>
      <c r="AD75">
        <v>1</v>
      </c>
      <c r="AE75" s="30">
        <v>83.27</v>
      </c>
      <c r="AH75" s="47">
        <v>33051</v>
      </c>
      <c r="AI75" s="50">
        <f t="shared" si="5"/>
        <v>1990</v>
      </c>
      <c r="AJ75" s="50">
        <f t="shared" si="6"/>
        <v>6</v>
      </c>
      <c r="AK75">
        <v>1</v>
      </c>
      <c r="AL75" s="30">
        <v>45.830000000000005</v>
      </c>
    </row>
    <row r="76" spans="1:38" x14ac:dyDescent="0.2">
      <c r="A76" s="33">
        <v>2119774</v>
      </c>
      <c r="B76" s="33" t="s">
        <v>1</v>
      </c>
      <c r="C76" s="33">
        <v>919</v>
      </c>
      <c r="D76" s="33" t="s">
        <v>22</v>
      </c>
      <c r="E76" s="33" t="s">
        <v>198</v>
      </c>
      <c r="G76" s="33" t="s">
        <v>194</v>
      </c>
      <c r="H76" s="33" t="s">
        <v>204</v>
      </c>
      <c r="I76" s="33">
        <v>3</v>
      </c>
      <c r="J76" s="34">
        <v>37194</v>
      </c>
      <c r="K76" s="33">
        <v>2001</v>
      </c>
      <c r="L76" s="33" t="s">
        <v>160</v>
      </c>
      <c r="M76" s="33">
        <v>0.14399999999999999</v>
      </c>
      <c r="N76" s="33">
        <f t="shared" si="7"/>
        <v>144</v>
      </c>
      <c r="P76" s="34">
        <v>38040.386458333334</v>
      </c>
      <c r="Q76" s="33" t="s">
        <v>206</v>
      </c>
      <c r="R76" s="33" t="s">
        <v>1</v>
      </c>
      <c r="S76" s="33"/>
      <c r="U76" s="36">
        <v>32430</v>
      </c>
      <c r="V76" s="19">
        <v>1</v>
      </c>
      <c r="W76" s="19">
        <v>205.00000000000003</v>
      </c>
      <c r="X76" s="19" t="e">
        <v>#DIV/0!</v>
      </c>
      <c r="Z76" s="19"/>
      <c r="AA76" s="47">
        <v>32430</v>
      </c>
      <c r="AB76" s="50">
        <f t="shared" si="8"/>
        <v>1988</v>
      </c>
      <c r="AC76" s="50">
        <f t="shared" si="9"/>
        <v>10</v>
      </c>
      <c r="AD76">
        <v>1</v>
      </c>
      <c r="AE76" s="30">
        <v>205.00000000000003</v>
      </c>
      <c r="AH76" s="47">
        <v>33058</v>
      </c>
      <c r="AI76" s="50">
        <f t="shared" si="5"/>
        <v>1990</v>
      </c>
      <c r="AJ76" s="50">
        <f t="shared" si="6"/>
        <v>7</v>
      </c>
      <c r="AK76">
        <v>1</v>
      </c>
      <c r="AL76" s="30">
        <v>37.97</v>
      </c>
    </row>
    <row r="77" spans="1:38" x14ac:dyDescent="0.2">
      <c r="A77" s="33">
        <v>2120576</v>
      </c>
      <c r="B77" s="33" t="s">
        <v>1</v>
      </c>
      <c r="C77" s="33">
        <v>918</v>
      </c>
      <c r="D77" s="33" t="s">
        <v>25</v>
      </c>
      <c r="E77" s="33" t="s">
        <v>198</v>
      </c>
      <c r="G77" s="33" t="s">
        <v>194</v>
      </c>
      <c r="H77" s="33" t="s">
        <v>204</v>
      </c>
      <c r="I77" s="33">
        <v>0</v>
      </c>
      <c r="J77" s="34">
        <v>37208</v>
      </c>
      <c r="K77" s="33">
        <v>2001</v>
      </c>
      <c r="L77" s="33" t="s">
        <v>129</v>
      </c>
      <c r="M77" s="33">
        <v>0.153</v>
      </c>
      <c r="N77" s="33">
        <f t="shared" si="7"/>
        <v>153</v>
      </c>
      <c r="P77" s="34">
        <v>38040.386458333334</v>
      </c>
      <c r="Q77" s="33" t="s">
        <v>206</v>
      </c>
      <c r="R77" s="33" t="s">
        <v>1</v>
      </c>
      <c r="S77" s="33"/>
      <c r="U77" s="36">
        <v>32435</v>
      </c>
      <c r="V77" s="19">
        <v>1</v>
      </c>
      <c r="W77" s="19">
        <v>251.2</v>
      </c>
      <c r="X77" s="19" t="e">
        <v>#DIV/0!</v>
      </c>
      <c r="Z77" s="19"/>
      <c r="AA77" s="47">
        <v>32435</v>
      </c>
      <c r="AB77" s="50">
        <f t="shared" si="8"/>
        <v>1988</v>
      </c>
      <c r="AC77" s="50">
        <f t="shared" si="9"/>
        <v>10</v>
      </c>
      <c r="AD77">
        <v>1</v>
      </c>
      <c r="AE77" s="30">
        <v>251.2</v>
      </c>
      <c r="AH77" s="47">
        <v>33065</v>
      </c>
      <c r="AI77" s="50">
        <f t="shared" si="5"/>
        <v>1990</v>
      </c>
      <c r="AJ77" s="50">
        <f t="shared" si="6"/>
        <v>7</v>
      </c>
      <c r="AK77">
        <v>1</v>
      </c>
      <c r="AL77" s="30">
        <v>25.57</v>
      </c>
    </row>
    <row r="78" spans="1:38" x14ac:dyDescent="0.2">
      <c r="A78" s="33">
        <v>2120577</v>
      </c>
      <c r="B78" s="33" t="s">
        <v>1</v>
      </c>
      <c r="C78" s="33">
        <v>919</v>
      </c>
      <c r="D78" s="33" t="s">
        <v>22</v>
      </c>
      <c r="E78" s="33" t="s">
        <v>198</v>
      </c>
      <c r="G78" s="33" t="s">
        <v>194</v>
      </c>
      <c r="H78" s="33" t="s">
        <v>204</v>
      </c>
      <c r="I78" s="33">
        <v>3</v>
      </c>
      <c r="J78" s="34">
        <v>37208</v>
      </c>
      <c r="K78" s="33">
        <v>2001</v>
      </c>
      <c r="L78" s="33" t="s">
        <v>131</v>
      </c>
      <c r="M78" s="33">
        <v>0.154</v>
      </c>
      <c r="N78" s="33">
        <f t="shared" si="7"/>
        <v>154</v>
      </c>
      <c r="P78" s="34">
        <v>38040.386458333334</v>
      </c>
      <c r="Q78" s="33" t="s">
        <v>206</v>
      </c>
      <c r="R78" s="33" t="s">
        <v>1</v>
      </c>
      <c r="S78" s="33"/>
      <c r="U78" s="36">
        <v>32601</v>
      </c>
      <c r="V78" s="19">
        <v>1</v>
      </c>
      <c r="W78" s="19">
        <v>101.5</v>
      </c>
      <c r="X78" s="19" t="e">
        <v>#DIV/0!</v>
      </c>
      <c r="Z78" s="19"/>
      <c r="AA78" s="47">
        <v>32601</v>
      </c>
      <c r="AB78" s="50">
        <f t="shared" si="8"/>
        <v>1989</v>
      </c>
      <c r="AC78" s="50">
        <f t="shared" si="9"/>
        <v>4</v>
      </c>
      <c r="AD78">
        <v>1</v>
      </c>
      <c r="AE78" s="30">
        <v>101.5</v>
      </c>
      <c r="AH78" s="47">
        <v>33072</v>
      </c>
      <c r="AI78" s="50">
        <f t="shared" si="5"/>
        <v>1990</v>
      </c>
      <c r="AJ78" s="50">
        <f t="shared" si="6"/>
        <v>7</v>
      </c>
      <c r="AK78">
        <v>1</v>
      </c>
      <c r="AL78" s="30">
        <v>21.7</v>
      </c>
    </row>
    <row r="79" spans="1:38" x14ac:dyDescent="0.2">
      <c r="A79" s="33">
        <v>2121533</v>
      </c>
      <c r="B79" s="33" t="s">
        <v>1</v>
      </c>
      <c r="C79" s="33">
        <v>918</v>
      </c>
      <c r="D79" s="33" t="s">
        <v>25</v>
      </c>
      <c r="E79" s="33" t="s">
        <v>198</v>
      </c>
      <c r="G79" s="33" t="s">
        <v>194</v>
      </c>
      <c r="H79" s="33" t="s">
        <v>204</v>
      </c>
      <c r="I79" s="33">
        <v>0</v>
      </c>
      <c r="J79" s="34">
        <v>37222</v>
      </c>
      <c r="K79" s="33">
        <v>2001</v>
      </c>
      <c r="L79" s="33" t="s">
        <v>219</v>
      </c>
      <c r="M79" s="33">
        <v>0.156</v>
      </c>
      <c r="N79" s="33">
        <f t="shared" si="7"/>
        <v>156</v>
      </c>
      <c r="P79" s="34">
        <v>38040.386458333334</v>
      </c>
      <c r="Q79" s="33" t="s">
        <v>206</v>
      </c>
      <c r="R79" s="33" t="s">
        <v>1</v>
      </c>
      <c r="S79" s="33"/>
      <c r="U79" s="36">
        <v>32610</v>
      </c>
      <c r="V79" s="19">
        <v>1</v>
      </c>
      <c r="W79" s="19">
        <v>81.77</v>
      </c>
      <c r="X79" s="19" t="e">
        <v>#DIV/0!</v>
      </c>
      <c r="Z79" s="19"/>
      <c r="AA79" s="47">
        <v>32610</v>
      </c>
      <c r="AB79" s="50">
        <f t="shared" si="8"/>
        <v>1989</v>
      </c>
      <c r="AC79" s="50">
        <f t="shared" si="9"/>
        <v>4</v>
      </c>
      <c r="AD79">
        <v>1</v>
      </c>
      <c r="AE79" s="30">
        <v>81.77</v>
      </c>
      <c r="AH79" s="47">
        <v>33079</v>
      </c>
      <c r="AI79" s="50">
        <f t="shared" si="5"/>
        <v>1990</v>
      </c>
      <c r="AJ79" s="50">
        <f t="shared" si="6"/>
        <v>7</v>
      </c>
      <c r="AK79">
        <v>1</v>
      </c>
      <c r="AL79" s="30">
        <v>26.93</v>
      </c>
    </row>
    <row r="80" spans="1:38" x14ac:dyDescent="0.2">
      <c r="A80" s="33">
        <v>2121534</v>
      </c>
      <c r="B80" s="33" t="s">
        <v>1</v>
      </c>
      <c r="C80" s="33">
        <v>919</v>
      </c>
      <c r="D80" s="33" t="s">
        <v>22</v>
      </c>
      <c r="E80" s="33" t="s">
        <v>198</v>
      </c>
      <c r="G80" s="33" t="s">
        <v>194</v>
      </c>
      <c r="H80" s="33" t="s">
        <v>204</v>
      </c>
      <c r="I80" s="33">
        <v>3</v>
      </c>
      <c r="J80" s="34">
        <v>37222</v>
      </c>
      <c r="K80" s="33">
        <v>2001</v>
      </c>
      <c r="L80" s="33" t="s">
        <v>219</v>
      </c>
      <c r="M80" s="33">
        <v>0.156</v>
      </c>
      <c r="N80" s="33">
        <f t="shared" si="7"/>
        <v>156</v>
      </c>
      <c r="P80" s="34">
        <v>38040.386458333334</v>
      </c>
      <c r="Q80" s="33" t="s">
        <v>206</v>
      </c>
      <c r="R80" s="33" t="s">
        <v>1</v>
      </c>
      <c r="S80" s="33"/>
      <c r="U80" s="36">
        <v>32615</v>
      </c>
      <c r="V80" s="19">
        <v>1</v>
      </c>
      <c r="W80" s="19">
        <v>97.63</v>
      </c>
      <c r="X80" s="19" t="e">
        <v>#DIV/0!</v>
      </c>
      <c r="Z80" s="19"/>
      <c r="AA80" s="47">
        <v>32615</v>
      </c>
      <c r="AB80" s="50">
        <f t="shared" si="8"/>
        <v>1989</v>
      </c>
      <c r="AC80" s="50">
        <f t="shared" si="9"/>
        <v>4</v>
      </c>
      <c r="AD80">
        <v>1</v>
      </c>
      <c r="AE80" s="30">
        <v>97.63</v>
      </c>
      <c r="AH80" s="47">
        <v>33085</v>
      </c>
      <c r="AI80" s="50">
        <f t="shared" si="5"/>
        <v>1990</v>
      </c>
      <c r="AJ80" s="50">
        <f t="shared" si="6"/>
        <v>7</v>
      </c>
      <c r="AK80">
        <v>1</v>
      </c>
      <c r="AL80" s="30">
        <v>20.67</v>
      </c>
    </row>
    <row r="81" spans="1:38" x14ac:dyDescent="0.2">
      <c r="A81" s="33">
        <v>2122358</v>
      </c>
      <c r="B81" s="33" t="s">
        <v>1</v>
      </c>
      <c r="C81" s="33">
        <v>918</v>
      </c>
      <c r="D81" s="33" t="s">
        <v>25</v>
      </c>
      <c r="E81" s="33" t="s">
        <v>198</v>
      </c>
      <c r="G81" s="33" t="s">
        <v>194</v>
      </c>
      <c r="H81" s="33" t="s">
        <v>204</v>
      </c>
      <c r="I81" s="33">
        <v>0</v>
      </c>
      <c r="J81" s="34">
        <v>37236</v>
      </c>
      <c r="K81" s="33">
        <v>2001</v>
      </c>
      <c r="L81" s="33" t="s">
        <v>220</v>
      </c>
      <c r="M81" s="33">
        <v>0.14000000000000001</v>
      </c>
      <c r="N81" s="33">
        <f t="shared" si="7"/>
        <v>140</v>
      </c>
      <c r="P81" s="34">
        <v>38040.386458333334</v>
      </c>
      <c r="Q81" s="33" t="s">
        <v>206</v>
      </c>
      <c r="R81" s="33" t="s">
        <v>1</v>
      </c>
      <c r="S81" s="33"/>
      <c r="U81" s="36">
        <v>32622</v>
      </c>
      <c r="V81" s="19">
        <v>1</v>
      </c>
      <c r="W81" s="19">
        <v>75.23</v>
      </c>
      <c r="X81" s="19" t="e">
        <v>#DIV/0!</v>
      </c>
      <c r="Z81" s="19"/>
      <c r="AA81" s="47">
        <v>32622</v>
      </c>
      <c r="AB81" s="50">
        <f t="shared" si="8"/>
        <v>1989</v>
      </c>
      <c r="AC81" s="50">
        <f t="shared" si="9"/>
        <v>4</v>
      </c>
      <c r="AD81">
        <v>1</v>
      </c>
      <c r="AE81" s="30">
        <v>75.23</v>
      </c>
      <c r="AH81" s="47">
        <v>33092</v>
      </c>
      <c r="AI81" s="50">
        <f t="shared" si="5"/>
        <v>1990</v>
      </c>
      <c r="AJ81" s="50">
        <f t="shared" si="6"/>
        <v>8</v>
      </c>
      <c r="AK81">
        <v>1</v>
      </c>
      <c r="AL81" s="30">
        <v>16.87</v>
      </c>
    </row>
    <row r="82" spans="1:38" x14ac:dyDescent="0.2">
      <c r="A82" s="33">
        <v>2122359</v>
      </c>
      <c r="B82" s="33" t="s">
        <v>1</v>
      </c>
      <c r="C82" s="33">
        <v>919</v>
      </c>
      <c r="D82" s="33" t="s">
        <v>22</v>
      </c>
      <c r="E82" s="33" t="s">
        <v>198</v>
      </c>
      <c r="G82" s="33" t="s">
        <v>194</v>
      </c>
      <c r="H82" s="33" t="s">
        <v>204</v>
      </c>
      <c r="I82" s="33">
        <v>3</v>
      </c>
      <c r="J82" s="34">
        <v>37236</v>
      </c>
      <c r="K82" s="33">
        <v>2001</v>
      </c>
      <c r="L82" s="33" t="s">
        <v>127</v>
      </c>
      <c r="M82" s="33">
        <v>0.13800000000000001</v>
      </c>
      <c r="N82" s="33">
        <f t="shared" si="7"/>
        <v>138</v>
      </c>
      <c r="P82" s="34">
        <v>38040.386458333334</v>
      </c>
      <c r="Q82" s="33" t="s">
        <v>206</v>
      </c>
      <c r="R82" s="33" t="s">
        <v>1</v>
      </c>
      <c r="S82" s="33"/>
      <c r="U82" s="36">
        <v>32629</v>
      </c>
      <c r="V82" s="19">
        <v>1</v>
      </c>
      <c r="W82" s="19">
        <v>91.47</v>
      </c>
      <c r="X82" s="19" t="e">
        <v>#DIV/0!</v>
      </c>
      <c r="Z82" s="19"/>
      <c r="AA82" s="47">
        <v>32629</v>
      </c>
      <c r="AB82" s="50">
        <f t="shared" si="8"/>
        <v>1989</v>
      </c>
      <c r="AC82" s="50">
        <f t="shared" si="9"/>
        <v>5</v>
      </c>
      <c r="AD82">
        <v>1</v>
      </c>
      <c r="AE82" s="30">
        <v>91.47</v>
      </c>
      <c r="AH82" s="47">
        <v>33099</v>
      </c>
      <c r="AI82" s="50">
        <f t="shared" si="5"/>
        <v>1990</v>
      </c>
      <c r="AJ82" s="50">
        <f t="shared" si="6"/>
        <v>8</v>
      </c>
      <c r="AK82">
        <v>1</v>
      </c>
      <c r="AL82" s="30">
        <v>11.93</v>
      </c>
    </row>
    <row r="83" spans="1:38" x14ac:dyDescent="0.2">
      <c r="A83" s="33">
        <v>2201356</v>
      </c>
      <c r="B83" s="33" t="s">
        <v>1</v>
      </c>
      <c r="C83" s="33">
        <v>918</v>
      </c>
      <c r="D83" s="33" t="s">
        <v>25</v>
      </c>
      <c r="E83" s="33" t="s">
        <v>198</v>
      </c>
      <c r="G83" s="33" t="s">
        <v>194</v>
      </c>
      <c r="H83" s="33" t="s">
        <v>204</v>
      </c>
      <c r="I83" s="33">
        <v>0.20000000298023224</v>
      </c>
      <c r="J83" s="34">
        <v>37279</v>
      </c>
      <c r="K83" s="33">
        <v>2002</v>
      </c>
      <c r="L83" s="33" t="s">
        <v>221</v>
      </c>
      <c r="M83" s="33">
        <v>0.188</v>
      </c>
      <c r="N83" s="33">
        <f t="shared" si="7"/>
        <v>188</v>
      </c>
      <c r="O83" s="33">
        <v>1</v>
      </c>
      <c r="P83" s="34">
        <v>38040.386458333334</v>
      </c>
      <c r="Q83" s="33" t="s">
        <v>206</v>
      </c>
      <c r="R83" s="33" t="s">
        <v>1</v>
      </c>
      <c r="S83" s="33"/>
      <c r="U83" s="36">
        <v>32636</v>
      </c>
      <c r="V83" s="19">
        <v>1</v>
      </c>
      <c r="W83" s="19">
        <v>79.22999999999999</v>
      </c>
      <c r="X83" s="19" t="e">
        <v>#DIV/0!</v>
      </c>
      <c r="Z83" s="19"/>
      <c r="AA83" s="47">
        <v>32636</v>
      </c>
      <c r="AB83" s="50">
        <f t="shared" si="8"/>
        <v>1989</v>
      </c>
      <c r="AC83" s="50">
        <f t="shared" si="9"/>
        <v>5</v>
      </c>
      <c r="AD83">
        <v>1</v>
      </c>
      <c r="AE83" s="30">
        <v>79.22999999999999</v>
      </c>
      <c r="AH83" s="47">
        <v>33108</v>
      </c>
      <c r="AI83" s="50">
        <f t="shared" si="5"/>
        <v>1990</v>
      </c>
      <c r="AJ83" s="50">
        <f t="shared" si="6"/>
        <v>8</v>
      </c>
      <c r="AK83">
        <v>1</v>
      </c>
      <c r="AL83" s="30">
        <v>19.329999999999998</v>
      </c>
    </row>
    <row r="84" spans="1:38" x14ac:dyDescent="0.2">
      <c r="A84" s="33">
        <v>2201357</v>
      </c>
      <c r="B84" s="33" t="s">
        <v>1</v>
      </c>
      <c r="C84" s="33">
        <v>919</v>
      </c>
      <c r="D84" s="33" t="s">
        <v>22</v>
      </c>
      <c r="E84" s="33" t="s">
        <v>198</v>
      </c>
      <c r="G84" s="33" t="s">
        <v>194</v>
      </c>
      <c r="H84" s="33" t="s">
        <v>204</v>
      </c>
      <c r="I84" s="33">
        <v>3</v>
      </c>
      <c r="J84" s="34">
        <v>37279</v>
      </c>
      <c r="K84" s="33">
        <v>2002</v>
      </c>
      <c r="L84" s="33" t="s">
        <v>106</v>
      </c>
      <c r="M84" s="33">
        <v>0.11</v>
      </c>
      <c r="N84" s="33">
        <f t="shared" si="7"/>
        <v>110</v>
      </c>
      <c r="P84" s="34">
        <v>38040.386458333334</v>
      </c>
      <c r="Q84" s="33" t="s">
        <v>206</v>
      </c>
      <c r="R84" s="33" t="s">
        <v>1</v>
      </c>
      <c r="S84" s="33"/>
      <c r="U84" s="36">
        <v>32643</v>
      </c>
      <c r="V84" s="19">
        <v>1</v>
      </c>
      <c r="W84" s="19">
        <v>84.17</v>
      </c>
      <c r="X84" s="19" t="e">
        <v>#DIV/0!</v>
      </c>
      <c r="Z84" s="19"/>
      <c r="AA84" s="47">
        <v>32643</v>
      </c>
      <c r="AB84" s="50">
        <f t="shared" si="8"/>
        <v>1989</v>
      </c>
      <c r="AC84" s="50">
        <f t="shared" si="9"/>
        <v>5</v>
      </c>
      <c r="AD84">
        <v>1</v>
      </c>
      <c r="AE84" s="30">
        <v>84.17</v>
      </c>
      <c r="AH84" s="47">
        <v>33128</v>
      </c>
      <c r="AI84" s="50">
        <f t="shared" si="5"/>
        <v>1990</v>
      </c>
      <c r="AJ84" s="50">
        <f t="shared" si="6"/>
        <v>9</v>
      </c>
      <c r="AK84">
        <v>1</v>
      </c>
      <c r="AL84" s="30">
        <v>18.329999999999998</v>
      </c>
    </row>
    <row r="85" spans="1:38" x14ac:dyDescent="0.2">
      <c r="A85" s="33">
        <v>2203434</v>
      </c>
      <c r="B85" s="33" t="s">
        <v>1</v>
      </c>
      <c r="C85" s="33">
        <v>918</v>
      </c>
      <c r="D85" s="33" t="s">
        <v>25</v>
      </c>
      <c r="E85" s="33" t="s">
        <v>198</v>
      </c>
      <c r="G85" s="33" t="s">
        <v>194</v>
      </c>
      <c r="H85" s="33" t="s">
        <v>204</v>
      </c>
      <c r="I85" s="33">
        <v>0</v>
      </c>
      <c r="J85" s="34">
        <v>37308</v>
      </c>
      <c r="K85" s="33">
        <v>2002</v>
      </c>
      <c r="L85" s="33" t="s">
        <v>95</v>
      </c>
      <c r="M85" s="33">
        <v>7.4999999999999997E-2</v>
      </c>
      <c r="N85" s="33">
        <f t="shared" si="7"/>
        <v>75</v>
      </c>
      <c r="P85" s="34">
        <v>38040.386458333334</v>
      </c>
      <c r="Q85" s="33" t="s">
        <v>206</v>
      </c>
      <c r="R85" s="33" t="s">
        <v>1</v>
      </c>
      <c r="S85" s="33"/>
      <c r="U85" s="36">
        <v>32646</v>
      </c>
      <c r="V85" s="19">
        <v>1</v>
      </c>
      <c r="W85" s="19">
        <v>68.13</v>
      </c>
      <c r="X85" s="19" t="e">
        <v>#DIV/0!</v>
      </c>
      <c r="Z85" s="19"/>
      <c r="AA85" s="47">
        <v>32646</v>
      </c>
      <c r="AB85" s="50">
        <f t="shared" si="8"/>
        <v>1989</v>
      </c>
      <c r="AC85" s="50">
        <f t="shared" si="9"/>
        <v>5</v>
      </c>
      <c r="AD85">
        <v>1</v>
      </c>
      <c r="AE85" s="30">
        <v>68.13</v>
      </c>
      <c r="AH85" s="47">
        <v>33134</v>
      </c>
      <c r="AI85" s="50">
        <f t="shared" si="5"/>
        <v>1990</v>
      </c>
      <c r="AJ85" s="50">
        <f t="shared" si="6"/>
        <v>9</v>
      </c>
      <c r="AK85">
        <v>1</v>
      </c>
      <c r="AL85" s="30">
        <v>21.4</v>
      </c>
    </row>
    <row r="86" spans="1:38" x14ac:dyDescent="0.2">
      <c r="A86" s="33">
        <v>2203435</v>
      </c>
      <c r="B86" s="33" t="s">
        <v>1</v>
      </c>
      <c r="C86" s="33">
        <v>919</v>
      </c>
      <c r="D86" s="33" t="s">
        <v>22</v>
      </c>
      <c r="E86" s="33" t="s">
        <v>198</v>
      </c>
      <c r="G86" s="33" t="s">
        <v>194</v>
      </c>
      <c r="H86" s="33" t="s">
        <v>204</v>
      </c>
      <c r="I86" s="33">
        <v>3</v>
      </c>
      <c r="J86" s="34">
        <v>37308</v>
      </c>
      <c r="K86" s="33">
        <v>2002</v>
      </c>
      <c r="L86" s="33" t="s">
        <v>123</v>
      </c>
      <c r="M86" s="33">
        <v>7.5999999999999998E-2</v>
      </c>
      <c r="N86" s="33">
        <f t="shared" si="7"/>
        <v>76</v>
      </c>
      <c r="P86" s="34">
        <v>38040.386458333334</v>
      </c>
      <c r="Q86" s="33" t="s">
        <v>206</v>
      </c>
      <c r="R86" s="33" t="s">
        <v>1</v>
      </c>
      <c r="S86" s="33"/>
      <c r="U86" s="36">
        <v>32650</v>
      </c>
      <c r="V86" s="19">
        <v>1</v>
      </c>
      <c r="W86" s="19">
        <v>65.930000000000007</v>
      </c>
      <c r="X86" s="19" t="e">
        <v>#DIV/0!</v>
      </c>
      <c r="Z86" s="19"/>
      <c r="AA86" s="47">
        <v>32650</v>
      </c>
      <c r="AB86" s="50">
        <f t="shared" si="8"/>
        <v>1989</v>
      </c>
      <c r="AC86" s="50">
        <f t="shared" si="9"/>
        <v>5</v>
      </c>
      <c r="AD86">
        <v>1</v>
      </c>
      <c r="AE86" s="30">
        <v>65.930000000000007</v>
      </c>
      <c r="AH86" s="47">
        <v>33142</v>
      </c>
      <c r="AI86" s="50">
        <f t="shared" si="5"/>
        <v>1990</v>
      </c>
      <c r="AJ86" s="50">
        <f t="shared" si="6"/>
        <v>9</v>
      </c>
      <c r="AK86">
        <v>1</v>
      </c>
      <c r="AL86" s="30">
        <v>37.269999999999996</v>
      </c>
    </row>
    <row r="87" spans="1:38" x14ac:dyDescent="0.2">
      <c r="A87" s="33">
        <v>2204958</v>
      </c>
      <c r="B87" s="33" t="s">
        <v>1</v>
      </c>
      <c r="C87" s="33">
        <v>918</v>
      </c>
      <c r="D87" s="33" t="s">
        <v>25</v>
      </c>
      <c r="E87" s="33" t="s">
        <v>198</v>
      </c>
      <c r="G87" s="33" t="s">
        <v>194</v>
      </c>
      <c r="H87" s="33" t="s">
        <v>204</v>
      </c>
      <c r="I87" s="33">
        <v>0.30000001192092896</v>
      </c>
      <c r="J87" s="34">
        <v>37334</v>
      </c>
      <c r="K87" s="33">
        <v>2002</v>
      </c>
      <c r="L87" s="33" t="s">
        <v>56</v>
      </c>
      <c r="M87" s="33">
        <v>4.4999999999999998E-2</v>
      </c>
      <c r="N87" s="33">
        <f t="shared" si="7"/>
        <v>45</v>
      </c>
      <c r="P87" s="34">
        <v>38040.386458333334</v>
      </c>
      <c r="Q87" s="33" t="s">
        <v>206</v>
      </c>
      <c r="R87" s="33" t="s">
        <v>1</v>
      </c>
      <c r="S87" s="33"/>
      <c r="U87" s="36">
        <v>32652</v>
      </c>
      <c r="V87" s="19">
        <v>1</v>
      </c>
      <c r="W87" s="19">
        <v>57.43</v>
      </c>
      <c r="X87" s="19" t="e">
        <v>#DIV/0!</v>
      </c>
      <c r="Z87" s="19"/>
      <c r="AA87" s="47">
        <v>32652</v>
      </c>
      <c r="AB87" s="50">
        <f t="shared" si="8"/>
        <v>1989</v>
      </c>
      <c r="AC87" s="50">
        <f t="shared" si="9"/>
        <v>5</v>
      </c>
      <c r="AD87">
        <v>1</v>
      </c>
      <c r="AE87" s="30">
        <v>57.43</v>
      </c>
      <c r="AH87" s="47">
        <v>33401</v>
      </c>
      <c r="AI87" s="50">
        <f t="shared" si="5"/>
        <v>1991</v>
      </c>
      <c r="AJ87" s="50">
        <f t="shared" si="6"/>
        <v>6</v>
      </c>
      <c r="AK87">
        <v>3</v>
      </c>
      <c r="AL87" s="30">
        <v>30</v>
      </c>
    </row>
    <row r="88" spans="1:38" x14ac:dyDescent="0.2">
      <c r="A88" s="33">
        <v>2204959</v>
      </c>
      <c r="B88" s="33" t="s">
        <v>1</v>
      </c>
      <c r="C88" s="33">
        <v>919</v>
      </c>
      <c r="D88" s="33" t="s">
        <v>22</v>
      </c>
      <c r="E88" s="33" t="s">
        <v>198</v>
      </c>
      <c r="G88" s="33" t="s">
        <v>194</v>
      </c>
      <c r="H88" s="33" t="s">
        <v>204</v>
      </c>
      <c r="I88" s="33">
        <v>3</v>
      </c>
      <c r="J88" s="34">
        <v>37334</v>
      </c>
      <c r="K88" s="33">
        <v>2002</v>
      </c>
      <c r="L88" s="33" t="s">
        <v>79</v>
      </c>
      <c r="M88" s="33">
        <v>4.2999999999999997E-2</v>
      </c>
      <c r="N88" s="33">
        <f t="shared" si="7"/>
        <v>43</v>
      </c>
      <c r="P88" s="34">
        <v>38040.386458333334</v>
      </c>
      <c r="Q88" s="33" t="s">
        <v>206</v>
      </c>
      <c r="R88" s="33" t="s">
        <v>1</v>
      </c>
      <c r="S88" s="33"/>
      <c r="U88" s="36">
        <v>32653</v>
      </c>
      <c r="V88" s="19">
        <v>1</v>
      </c>
      <c r="W88" s="19">
        <v>52.33</v>
      </c>
      <c r="X88" s="19" t="e">
        <v>#DIV/0!</v>
      </c>
      <c r="Z88" s="19"/>
      <c r="AA88" s="47">
        <v>32653</v>
      </c>
      <c r="AB88" s="50">
        <f t="shared" si="8"/>
        <v>1989</v>
      </c>
      <c r="AC88" s="50">
        <f t="shared" si="9"/>
        <v>5</v>
      </c>
      <c r="AD88">
        <v>1</v>
      </c>
      <c r="AE88" s="30">
        <v>52.33</v>
      </c>
      <c r="AH88" s="47">
        <v>33415</v>
      </c>
      <c r="AI88" s="50">
        <f t="shared" si="5"/>
        <v>1991</v>
      </c>
      <c r="AJ88" s="50">
        <f t="shared" si="6"/>
        <v>6</v>
      </c>
      <c r="AK88">
        <v>3</v>
      </c>
      <c r="AL88" s="30">
        <v>31.333333333333332</v>
      </c>
    </row>
    <row r="89" spans="1:38" x14ac:dyDescent="0.2">
      <c r="A89" s="33">
        <v>2205989</v>
      </c>
      <c r="B89" s="33" t="s">
        <v>1</v>
      </c>
      <c r="C89" s="33">
        <v>918</v>
      </c>
      <c r="D89" s="33" t="s">
        <v>25</v>
      </c>
      <c r="E89" s="33" t="s">
        <v>198</v>
      </c>
      <c r="G89" s="33" t="s">
        <v>194</v>
      </c>
      <c r="H89" s="33" t="s">
        <v>204</v>
      </c>
      <c r="I89" s="33">
        <v>0.40000000596046448</v>
      </c>
      <c r="J89" s="34">
        <v>37348</v>
      </c>
      <c r="K89" s="33">
        <v>2002</v>
      </c>
      <c r="L89" s="33" t="s">
        <v>72</v>
      </c>
      <c r="M89" s="33">
        <v>1.2999999999999999E-2</v>
      </c>
      <c r="N89" s="33">
        <f t="shared" si="7"/>
        <v>13</v>
      </c>
      <c r="P89" s="34">
        <v>38040.386458333334</v>
      </c>
      <c r="Q89" s="33" t="s">
        <v>206</v>
      </c>
      <c r="R89" s="33" t="s">
        <v>1</v>
      </c>
      <c r="S89" s="33"/>
      <c r="U89" s="36">
        <v>32658</v>
      </c>
      <c r="V89" s="19">
        <v>1</v>
      </c>
      <c r="W89" s="19">
        <v>62.43</v>
      </c>
      <c r="X89" s="19" t="e">
        <v>#DIV/0!</v>
      </c>
      <c r="Z89" s="19"/>
      <c r="AA89" s="47">
        <v>32658</v>
      </c>
      <c r="AB89" s="50">
        <f t="shared" si="8"/>
        <v>1989</v>
      </c>
      <c r="AC89" s="50">
        <f t="shared" si="9"/>
        <v>5</v>
      </c>
      <c r="AD89">
        <v>1</v>
      </c>
      <c r="AE89" s="30">
        <v>62.43</v>
      </c>
      <c r="AH89" s="47">
        <v>33436</v>
      </c>
      <c r="AI89" s="50">
        <f t="shared" si="5"/>
        <v>1991</v>
      </c>
      <c r="AJ89" s="50">
        <f t="shared" si="6"/>
        <v>7</v>
      </c>
      <c r="AK89">
        <v>3</v>
      </c>
      <c r="AL89" s="30">
        <v>20.333333333333332</v>
      </c>
    </row>
    <row r="90" spans="1:38" x14ac:dyDescent="0.2">
      <c r="A90" s="33">
        <v>2205990</v>
      </c>
      <c r="B90" s="33" t="s">
        <v>1</v>
      </c>
      <c r="C90" s="33">
        <v>919</v>
      </c>
      <c r="D90" s="33" t="s">
        <v>22</v>
      </c>
      <c r="E90" s="33" t="s">
        <v>198</v>
      </c>
      <c r="G90" s="33" t="s">
        <v>194</v>
      </c>
      <c r="H90" s="33" t="s">
        <v>204</v>
      </c>
      <c r="I90" s="33">
        <v>3</v>
      </c>
      <c r="J90" s="34">
        <v>37348</v>
      </c>
      <c r="K90" s="33">
        <v>2002</v>
      </c>
      <c r="L90" s="33" t="s">
        <v>73</v>
      </c>
      <c r="M90" s="33">
        <v>1.2E-2</v>
      </c>
      <c r="N90" s="33">
        <f t="shared" si="7"/>
        <v>12</v>
      </c>
      <c r="P90" s="34">
        <v>38040.386458333334</v>
      </c>
      <c r="Q90" s="33" t="s">
        <v>206</v>
      </c>
      <c r="R90" s="33" t="s">
        <v>1</v>
      </c>
      <c r="S90" s="33"/>
      <c r="U90" s="36">
        <v>32664</v>
      </c>
      <c r="V90" s="19">
        <v>1</v>
      </c>
      <c r="W90" s="19">
        <v>78.67</v>
      </c>
      <c r="X90" s="19" t="e">
        <v>#DIV/0!</v>
      </c>
      <c r="Z90" s="19"/>
      <c r="AA90" s="47">
        <v>32664</v>
      </c>
      <c r="AB90" s="50">
        <f t="shared" si="8"/>
        <v>1989</v>
      </c>
      <c r="AC90" s="50">
        <f t="shared" si="9"/>
        <v>6</v>
      </c>
      <c r="AD90">
        <v>1</v>
      </c>
      <c r="AE90" s="30">
        <v>78.67</v>
      </c>
      <c r="AH90" s="47">
        <v>33450</v>
      </c>
      <c r="AI90" s="50">
        <f t="shared" si="5"/>
        <v>1991</v>
      </c>
      <c r="AJ90" s="50">
        <f t="shared" si="6"/>
        <v>7</v>
      </c>
      <c r="AK90">
        <v>3</v>
      </c>
      <c r="AL90" s="30">
        <v>13</v>
      </c>
    </row>
    <row r="91" spans="1:38" x14ac:dyDescent="0.2">
      <c r="A91" s="33">
        <v>2206930</v>
      </c>
      <c r="B91" s="33" t="s">
        <v>1</v>
      </c>
      <c r="C91" s="33">
        <v>918</v>
      </c>
      <c r="D91" s="33" t="s">
        <v>25</v>
      </c>
      <c r="E91" s="33" t="s">
        <v>198</v>
      </c>
      <c r="G91" s="33" t="s">
        <v>194</v>
      </c>
      <c r="H91" s="33" t="s">
        <v>204</v>
      </c>
      <c r="I91" s="33">
        <v>0.40000000596046448</v>
      </c>
      <c r="J91" s="34">
        <v>37362</v>
      </c>
      <c r="K91" s="33">
        <v>2002</v>
      </c>
      <c r="L91" s="33" t="s">
        <v>23</v>
      </c>
      <c r="M91" s="33">
        <v>1.9E-2</v>
      </c>
      <c r="N91" s="33">
        <f t="shared" si="7"/>
        <v>19</v>
      </c>
      <c r="P91" s="34">
        <v>38040.386458333334</v>
      </c>
      <c r="Q91" s="33" t="s">
        <v>206</v>
      </c>
      <c r="R91" s="33" t="s">
        <v>1</v>
      </c>
      <c r="S91" s="33"/>
      <c r="U91" s="36">
        <v>32667</v>
      </c>
      <c r="V91" s="19">
        <v>1</v>
      </c>
      <c r="W91" s="19">
        <v>78.17</v>
      </c>
      <c r="X91" s="19" t="e">
        <v>#DIV/0!</v>
      </c>
      <c r="Z91" s="19"/>
      <c r="AA91" s="47">
        <v>32667</v>
      </c>
      <c r="AB91" s="50">
        <f t="shared" si="8"/>
        <v>1989</v>
      </c>
      <c r="AC91" s="50">
        <f t="shared" si="9"/>
        <v>6</v>
      </c>
      <c r="AD91">
        <v>1</v>
      </c>
      <c r="AE91" s="30">
        <v>78.17</v>
      </c>
      <c r="AH91" s="47">
        <v>33464</v>
      </c>
      <c r="AI91" s="50">
        <f t="shared" si="5"/>
        <v>1991</v>
      </c>
      <c r="AJ91" s="50">
        <f t="shared" si="6"/>
        <v>8</v>
      </c>
      <c r="AK91">
        <v>3</v>
      </c>
      <c r="AL91" s="30">
        <v>21.333333333333332</v>
      </c>
    </row>
    <row r="92" spans="1:38" x14ac:dyDescent="0.2">
      <c r="A92" s="33">
        <v>2206931</v>
      </c>
      <c r="B92" s="33" t="s">
        <v>1</v>
      </c>
      <c r="C92" s="33">
        <v>919</v>
      </c>
      <c r="D92" s="33" t="s">
        <v>22</v>
      </c>
      <c r="E92" s="33" t="s">
        <v>198</v>
      </c>
      <c r="G92" s="33" t="s">
        <v>194</v>
      </c>
      <c r="H92" s="33" t="s">
        <v>204</v>
      </c>
      <c r="I92" s="33">
        <v>3</v>
      </c>
      <c r="J92" s="34">
        <v>37362</v>
      </c>
      <c r="K92" s="33">
        <v>2002</v>
      </c>
      <c r="L92" s="33" t="s">
        <v>72</v>
      </c>
      <c r="M92" s="33">
        <v>1.2999999999999999E-2</v>
      </c>
      <c r="N92" s="33">
        <f t="shared" si="7"/>
        <v>13</v>
      </c>
      <c r="P92" s="34">
        <v>38040.386458333334</v>
      </c>
      <c r="Q92" s="33" t="s">
        <v>206</v>
      </c>
      <c r="R92" s="33" t="s">
        <v>1</v>
      </c>
      <c r="S92" s="33"/>
      <c r="U92" s="36">
        <v>32668</v>
      </c>
      <c r="V92" s="19">
        <v>1</v>
      </c>
      <c r="W92" s="19">
        <v>67.03</v>
      </c>
      <c r="X92" s="19" t="e">
        <v>#DIV/0!</v>
      </c>
      <c r="Z92" s="19"/>
      <c r="AA92" s="47">
        <v>32668</v>
      </c>
      <c r="AB92" s="50">
        <f t="shared" si="8"/>
        <v>1989</v>
      </c>
      <c r="AC92" s="50">
        <f t="shared" si="9"/>
        <v>6</v>
      </c>
      <c r="AD92">
        <v>1</v>
      </c>
      <c r="AE92" s="30">
        <v>67.03</v>
      </c>
      <c r="AH92" s="47">
        <v>33478</v>
      </c>
      <c r="AI92" s="50">
        <f t="shared" si="5"/>
        <v>1991</v>
      </c>
      <c r="AJ92" s="50">
        <f t="shared" si="6"/>
        <v>8</v>
      </c>
      <c r="AK92">
        <v>3</v>
      </c>
      <c r="AL92" s="30">
        <v>20.666666666666668</v>
      </c>
    </row>
    <row r="93" spans="1:38" x14ac:dyDescent="0.2">
      <c r="A93" s="33">
        <v>2207844</v>
      </c>
      <c r="B93" s="33" t="s">
        <v>1</v>
      </c>
      <c r="C93" s="33">
        <v>918</v>
      </c>
      <c r="D93" s="33" t="s">
        <v>25</v>
      </c>
      <c r="E93" s="33" t="s">
        <v>198</v>
      </c>
      <c r="G93" s="33" t="s">
        <v>194</v>
      </c>
      <c r="H93" s="33" t="s">
        <v>204</v>
      </c>
      <c r="I93" s="33">
        <v>0.10000000149011612</v>
      </c>
      <c r="J93" s="34">
        <v>37376</v>
      </c>
      <c r="K93" s="33">
        <v>2002</v>
      </c>
      <c r="L93" s="33" t="s">
        <v>55</v>
      </c>
      <c r="M93" s="33">
        <v>0.01</v>
      </c>
      <c r="N93" s="33">
        <f t="shared" si="7"/>
        <v>10</v>
      </c>
      <c r="P93" s="34">
        <v>38040.386458333334</v>
      </c>
      <c r="Q93" s="33" t="s">
        <v>206</v>
      </c>
      <c r="R93" s="33" t="s">
        <v>1</v>
      </c>
      <c r="S93" s="33"/>
      <c r="U93" s="36">
        <v>32671</v>
      </c>
      <c r="V93" s="19">
        <v>1</v>
      </c>
      <c r="W93" s="19">
        <v>61.5</v>
      </c>
      <c r="X93" s="19" t="e">
        <v>#DIV/0!</v>
      </c>
      <c r="Z93" s="19"/>
      <c r="AA93" s="47">
        <v>32671</v>
      </c>
      <c r="AB93" s="50">
        <f t="shared" si="8"/>
        <v>1989</v>
      </c>
      <c r="AC93" s="50">
        <f t="shared" si="9"/>
        <v>6</v>
      </c>
      <c r="AD93">
        <v>1</v>
      </c>
      <c r="AE93" s="30">
        <v>61.5</v>
      </c>
      <c r="AH93" s="47">
        <v>33492</v>
      </c>
      <c r="AI93" s="50">
        <f t="shared" si="5"/>
        <v>1991</v>
      </c>
      <c r="AJ93" s="50">
        <f t="shared" si="6"/>
        <v>9</v>
      </c>
      <c r="AK93">
        <v>3</v>
      </c>
      <c r="AL93" s="30">
        <v>16</v>
      </c>
    </row>
    <row r="94" spans="1:38" x14ac:dyDescent="0.2">
      <c r="A94" s="33">
        <v>2207845</v>
      </c>
      <c r="B94" s="33" t="s">
        <v>1</v>
      </c>
      <c r="C94" s="33">
        <v>919</v>
      </c>
      <c r="D94" s="33" t="s">
        <v>22</v>
      </c>
      <c r="E94" s="33" t="s">
        <v>198</v>
      </c>
      <c r="G94" s="33" t="s">
        <v>194</v>
      </c>
      <c r="H94" s="33" t="s">
        <v>204</v>
      </c>
      <c r="I94" s="33">
        <v>3</v>
      </c>
      <c r="J94" s="34">
        <v>37376</v>
      </c>
      <c r="K94" s="33">
        <v>2002</v>
      </c>
      <c r="L94" s="33" t="s">
        <v>55</v>
      </c>
      <c r="M94" s="33">
        <v>0.01</v>
      </c>
      <c r="N94" s="33">
        <f t="shared" si="7"/>
        <v>10</v>
      </c>
      <c r="P94" s="34">
        <v>38040.386458333334</v>
      </c>
      <c r="Q94" s="33" t="s">
        <v>206</v>
      </c>
      <c r="R94" s="33" t="s">
        <v>1</v>
      </c>
      <c r="S94" s="33"/>
      <c r="U94" s="36">
        <v>32674</v>
      </c>
      <c r="V94" s="19">
        <v>1</v>
      </c>
      <c r="W94" s="19">
        <v>68.13</v>
      </c>
      <c r="X94" s="19" t="e">
        <v>#DIV/0!</v>
      </c>
      <c r="Z94" s="19"/>
      <c r="AA94" s="47">
        <v>32674</v>
      </c>
      <c r="AB94" s="50">
        <f t="shared" si="8"/>
        <v>1989</v>
      </c>
      <c r="AC94" s="50">
        <f t="shared" si="9"/>
        <v>6</v>
      </c>
      <c r="AD94">
        <v>1</v>
      </c>
      <c r="AE94" s="30">
        <v>68.13</v>
      </c>
      <c r="AH94" s="47">
        <v>33506</v>
      </c>
      <c r="AI94" s="50">
        <f t="shared" si="5"/>
        <v>1991</v>
      </c>
      <c r="AJ94" s="50">
        <f t="shared" si="6"/>
        <v>9</v>
      </c>
      <c r="AK94">
        <v>3</v>
      </c>
      <c r="AL94" s="30">
        <v>8.3333333333333339</v>
      </c>
    </row>
    <row r="95" spans="1:38" x14ac:dyDescent="0.2">
      <c r="A95" s="33">
        <v>2209040</v>
      </c>
      <c r="B95" s="33" t="s">
        <v>1</v>
      </c>
      <c r="C95" s="33">
        <v>918</v>
      </c>
      <c r="D95" s="33" t="s">
        <v>25</v>
      </c>
      <c r="E95" s="33" t="s">
        <v>198</v>
      </c>
      <c r="G95" s="33" t="s">
        <v>194</v>
      </c>
      <c r="H95" s="33" t="s">
        <v>204</v>
      </c>
      <c r="I95" s="33">
        <v>0</v>
      </c>
      <c r="J95" s="34">
        <v>37391</v>
      </c>
      <c r="K95" s="33">
        <v>2002</v>
      </c>
      <c r="L95" s="33" t="s">
        <v>26</v>
      </c>
      <c r="M95" s="33">
        <v>1.7000000000000001E-2</v>
      </c>
      <c r="N95" s="33">
        <f t="shared" si="7"/>
        <v>17</v>
      </c>
      <c r="P95" s="34">
        <v>38040.386458333334</v>
      </c>
      <c r="Q95" s="33" t="s">
        <v>206</v>
      </c>
      <c r="R95" s="33" t="s">
        <v>1</v>
      </c>
      <c r="S95" s="33"/>
      <c r="U95" s="36">
        <v>32678</v>
      </c>
      <c r="V95" s="19">
        <v>1</v>
      </c>
      <c r="W95" s="19">
        <v>50.6</v>
      </c>
      <c r="X95" s="19" t="e">
        <v>#DIV/0!</v>
      </c>
      <c r="Z95" s="19"/>
      <c r="AA95" s="47">
        <v>32678</v>
      </c>
      <c r="AB95" s="50">
        <f t="shared" si="8"/>
        <v>1989</v>
      </c>
      <c r="AC95" s="50">
        <f t="shared" si="9"/>
        <v>6</v>
      </c>
      <c r="AD95">
        <v>1</v>
      </c>
      <c r="AE95" s="30">
        <v>50.6</v>
      </c>
      <c r="AH95" s="47">
        <v>33758</v>
      </c>
      <c r="AI95" s="50">
        <f t="shared" si="5"/>
        <v>1992</v>
      </c>
      <c r="AJ95" s="50">
        <f t="shared" si="6"/>
        <v>6</v>
      </c>
      <c r="AK95">
        <v>2</v>
      </c>
      <c r="AL95" s="30">
        <v>52</v>
      </c>
    </row>
    <row r="96" spans="1:38" x14ac:dyDescent="0.2">
      <c r="A96" s="33">
        <v>2209041</v>
      </c>
      <c r="B96" s="33" t="s">
        <v>1</v>
      </c>
      <c r="C96" s="33">
        <v>919</v>
      </c>
      <c r="D96" s="33" t="s">
        <v>22</v>
      </c>
      <c r="E96" s="33" t="s">
        <v>198</v>
      </c>
      <c r="G96" s="33" t="s">
        <v>194</v>
      </c>
      <c r="H96" s="33" t="s">
        <v>204</v>
      </c>
      <c r="I96" s="33">
        <v>3</v>
      </c>
      <c r="J96" s="34">
        <v>37391</v>
      </c>
      <c r="K96" s="33">
        <v>2002</v>
      </c>
      <c r="L96" s="33" t="s">
        <v>23</v>
      </c>
      <c r="M96" s="33">
        <v>1.9E-2</v>
      </c>
      <c r="N96" s="33">
        <f t="shared" si="7"/>
        <v>19</v>
      </c>
      <c r="P96" s="34">
        <v>38040.386458333334</v>
      </c>
      <c r="Q96" s="33" t="s">
        <v>206</v>
      </c>
      <c r="R96" s="33" t="s">
        <v>1</v>
      </c>
      <c r="S96" s="33"/>
      <c r="U96" s="36">
        <v>32685</v>
      </c>
      <c r="V96" s="19">
        <v>1</v>
      </c>
      <c r="W96" s="19">
        <v>38.269999999999996</v>
      </c>
      <c r="X96" s="19" t="e">
        <v>#DIV/0!</v>
      </c>
      <c r="Z96" s="19"/>
      <c r="AA96" s="47">
        <v>32685</v>
      </c>
      <c r="AB96" s="50">
        <f t="shared" si="8"/>
        <v>1989</v>
      </c>
      <c r="AC96" s="50">
        <f t="shared" si="9"/>
        <v>6</v>
      </c>
      <c r="AD96">
        <v>1</v>
      </c>
      <c r="AE96" s="30">
        <v>38.269999999999996</v>
      </c>
      <c r="AH96" s="47">
        <v>33772</v>
      </c>
      <c r="AI96" s="50">
        <f t="shared" si="5"/>
        <v>1992</v>
      </c>
      <c r="AJ96" s="50">
        <f t="shared" si="6"/>
        <v>6</v>
      </c>
      <c r="AK96">
        <v>1</v>
      </c>
      <c r="AL96" s="30">
        <v>32</v>
      </c>
    </row>
    <row r="97" spans="1:38" x14ac:dyDescent="0.2">
      <c r="A97" s="33">
        <v>2209927</v>
      </c>
      <c r="B97" s="33" t="s">
        <v>1</v>
      </c>
      <c r="C97" s="33">
        <v>918</v>
      </c>
      <c r="D97" s="33" t="s">
        <v>25</v>
      </c>
      <c r="E97" s="33" t="s">
        <v>198</v>
      </c>
      <c r="G97" s="33" t="s">
        <v>194</v>
      </c>
      <c r="H97" s="33" t="s">
        <v>204</v>
      </c>
      <c r="I97" s="33">
        <v>0.30000001192092896</v>
      </c>
      <c r="J97" s="34">
        <v>37404</v>
      </c>
      <c r="K97" s="33">
        <v>2002</v>
      </c>
      <c r="L97" s="33" t="s">
        <v>27</v>
      </c>
      <c r="M97" s="33">
        <v>1.6E-2</v>
      </c>
      <c r="N97" s="33">
        <f t="shared" si="7"/>
        <v>16</v>
      </c>
      <c r="P97" s="34">
        <v>38040.386458333334</v>
      </c>
      <c r="Q97" s="33" t="s">
        <v>206</v>
      </c>
      <c r="R97" s="33" t="s">
        <v>1</v>
      </c>
      <c r="S97" s="33"/>
      <c r="U97" s="36">
        <v>32692</v>
      </c>
      <c r="V97" s="19">
        <v>1</v>
      </c>
      <c r="W97" s="19">
        <v>50.2</v>
      </c>
      <c r="X97" s="19" t="e">
        <v>#DIV/0!</v>
      </c>
      <c r="Z97" s="19"/>
      <c r="AA97" s="47">
        <v>32692</v>
      </c>
      <c r="AB97" s="50">
        <f t="shared" si="8"/>
        <v>1989</v>
      </c>
      <c r="AC97" s="50">
        <f t="shared" si="9"/>
        <v>7</v>
      </c>
      <c r="AD97">
        <v>1</v>
      </c>
      <c r="AE97" s="30">
        <v>50.2</v>
      </c>
      <c r="AH97" s="47">
        <v>33786</v>
      </c>
      <c r="AI97" s="50">
        <f t="shared" si="5"/>
        <v>1992</v>
      </c>
      <c r="AJ97" s="50">
        <f t="shared" si="6"/>
        <v>7</v>
      </c>
      <c r="AK97">
        <v>2</v>
      </c>
      <c r="AL97" s="30">
        <v>45</v>
      </c>
    </row>
    <row r="98" spans="1:38" x14ac:dyDescent="0.2">
      <c r="A98" s="33">
        <v>2209928</v>
      </c>
      <c r="B98" s="33" t="s">
        <v>1</v>
      </c>
      <c r="C98" s="33">
        <v>919</v>
      </c>
      <c r="D98" s="33" t="s">
        <v>22</v>
      </c>
      <c r="E98" s="33" t="s">
        <v>198</v>
      </c>
      <c r="G98" s="33" t="s">
        <v>194</v>
      </c>
      <c r="H98" s="33" t="s">
        <v>204</v>
      </c>
      <c r="I98" s="33">
        <v>3</v>
      </c>
      <c r="J98" s="34">
        <v>37404</v>
      </c>
      <c r="K98" s="33">
        <v>2002</v>
      </c>
      <c r="L98" s="33" t="s">
        <v>34</v>
      </c>
      <c r="M98" s="33">
        <v>3.1E-2</v>
      </c>
      <c r="N98" s="33">
        <f t="shared" si="7"/>
        <v>31</v>
      </c>
      <c r="P98" s="34">
        <v>38040.386458333334</v>
      </c>
      <c r="Q98" s="33" t="s">
        <v>206</v>
      </c>
      <c r="R98" s="33" t="s">
        <v>1</v>
      </c>
      <c r="S98" s="33"/>
      <c r="U98" s="36">
        <v>32700</v>
      </c>
      <c r="V98" s="19">
        <v>1</v>
      </c>
      <c r="W98" s="19">
        <v>8.8669999999999991</v>
      </c>
      <c r="X98" s="19" t="e">
        <v>#DIV/0!</v>
      </c>
      <c r="Z98" s="19"/>
      <c r="AA98" s="47">
        <v>32700</v>
      </c>
      <c r="AB98" s="50">
        <f t="shared" si="8"/>
        <v>1989</v>
      </c>
      <c r="AC98" s="50">
        <f t="shared" si="9"/>
        <v>7</v>
      </c>
      <c r="AD98">
        <v>1</v>
      </c>
      <c r="AE98" s="30">
        <v>8.8669999999999991</v>
      </c>
      <c r="AH98" s="47">
        <v>33800</v>
      </c>
      <c r="AI98" s="50">
        <f t="shared" si="5"/>
        <v>1992</v>
      </c>
      <c r="AJ98" s="50">
        <f t="shared" si="6"/>
        <v>7</v>
      </c>
      <c r="AK98">
        <v>2</v>
      </c>
      <c r="AL98" s="30">
        <v>13</v>
      </c>
    </row>
    <row r="99" spans="1:38" x14ac:dyDescent="0.2">
      <c r="A99" s="33">
        <v>2210717</v>
      </c>
      <c r="B99" s="33" t="s">
        <v>1</v>
      </c>
      <c r="C99" s="33">
        <v>918</v>
      </c>
      <c r="D99" s="33" t="s">
        <v>25</v>
      </c>
      <c r="E99" s="33" t="s">
        <v>198</v>
      </c>
      <c r="G99" s="33" t="s">
        <v>194</v>
      </c>
      <c r="H99" s="33" t="s">
        <v>204</v>
      </c>
      <c r="I99" s="33">
        <v>0</v>
      </c>
      <c r="J99" s="34">
        <v>37418</v>
      </c>
      <c r="K99" s="33">
        <v>2002</v>
      </c>
      <c r="L99" s="33" t="s">
        <v>23</v>
      </c>
      <c r="M99" s="33">
        <v>1.9E-2</v>
      </c>
      <c r="N99" s="33">
        <f t="shared" si="7"/>
        <v>19</v>
      </c>
      <c r="P99" s="34">
        <v>38040.386458333334</v>
      </c>
      <c r="Q99" s="33" t="s">
        <v>206</v>
      </c>
      <c r="R99" s="33" t="s">
        <v>1</v>
      </c>
      <c r="S99" s="33"/>
      <c r="U99" s="36">
        <v>32706</v>
      </c>
      <c r="V99" s="19">
        <v>1</v>
      </c>
      <c r="W99" s="19">
        <v>6.1669999999999998</v>
      </c>
      <c r="X99" s="19" t="e">
        <v>#DIV/0!</v>
      </c>
      <c r="Z99" s="19"/>
      <c r="AA99" s="47">
        <v>32706</v>
      </c>
      <c r="AB99" s="50">
        <f t="shared" si="8"/>
        <v>1989</v>
      </c>
      <c r="AC99" s="50">
        <f t="shared" si="9"/>
        <v>7</v>
      </c>
      <c r="AD99">
        <v>1</v>
      </c>
      <c r="AE99" s="30">
        <v>6.1669999999999998</v>
      </c>
      <c r="AH99" s="47">
        <v>33814</v>
      </c>
      <c r="AI99" s="50">
        <f t="shared" si="5"/>
        <v>1992</v>
      </c>
      <c r="AJ99" s="50">
        <f t="shared" si="6"/>
        <v>7</v>
      </c>
      <c r="AK99">
        <v>2</v>
      </c>
      <c r="AL99" s="30">
        <v>21</v>
      </c>
    </row>
    <row r="100" spans="1:38" x14ac:dyDescent="0.2">
      <c r="A100" s="33">
        <v>2210718</v>
      </c>
      <c r="B100" s="33" t="s">
        <v>1</v>
      </c>
      <c r="C100" s="33">
        <v>919</v>
      </c>
      <c r="D100" s="33" t="s">
        <v>22</v>
      </c>
      <c r="E100" s="33" t="s">
        <v>198</v>
      </c>
      <c r="G100" s="33" t="s">
        <v>194</v>
      </c>
      <c r="H100" s="33" t="s">
        <v>204</v>
      </c>
      <c r="I100" s="33">
        <v>3</v>
      </c>
      <c r="J100" s="34">
        <v>37418</v>
      </c>
      <c r="K100" s="33">
        <v>2002</v>
      </c>
      <c r="L100" s="33" t="s">
        <v>20</v>
      </c>
      <c r="M100" s="33">
        <v>1.7999999999999999E-2</v>
      </c>
      <c r="N100" s="33">
        <f t="shared" si="7"/>
        <v>18</v>
      </c>
      <c r="P100" s="34">
        <v>38040.386458333334</v>
      </c>
      <c r="Q100" s="33" t="s">
        <v>206</v>
      </c>
      <c r="R100" s="33" t="s">
        <v>1</v>
      </c>
      <c r="S100" s="33"/>
      <c r="U100" s="36">
        <v>32713</v>
      </c>
      <c r="V100" s="19">
        <v>1</v>
      </c>
      <c r="W100" s="19">
        <v>28.67</v>
      </c>
      <c r="X100" s="19" t="e">
        <v>#DIV/0!</v>
      </c>
      <c r="Z100" s="19"/>
      <c r="AA100" s="47">
        <v>32713</v>
      </c>
      <c r="AB100" s="50">
        <f t="shared" si="8"/>
        <v>1989</v>
      </c>
      <c r="AC100" s="50">
        <f t="shared" si="9"/>
        <v>7</v>
      </c>
      <c r="AD100">
        <v>1</v>
      </c>
      <c r="AE100" s="30">
        <v>28.67</v>
      </c>
      <c r="AH100" s="47">
        <v>33828</v>
      </c>
      <c r="AI100" s="50">
        <f t="shared" si="5"/>
        <v>1992</v>
      </c>
      <c r="AJ100" s="50">
        <f t="shared" si="6"/>
        <v>8</v>
      </c>
      <c r="AK100">
        <v>2</v>
      </c>
      <c r="AL100" s="30">
        <v>21</v>
      </c>
    </row>
    <row r="101" spans="1:38" x14ac:dyDescent="0.2">
      <c r="A101" s="33">
        <v>2211636</v>
      </c>
      <c r="B101" s="33" t="s">
        <v>1</v>
      </c>
      <c r="C101" s="33">
        <v>918</v>
      </c>
      <c r="D101" s="33" t="s">
        <v>25</v>
      </c>
      <c r="E101" s="33" t="s">
        <v>198</v>
      </c>
      <c r="G101" s="33" t="s">
        <v>194</v>
      </c>
      <c r="H101" s="33" t="s">
        <v>204</v>
      </c>
      <c r="I101" s="33">
        <v>0.20000000298023224</v>
      </c>
      <c r="J101" s="34">
        <v>37432</v>
      </c>
      <c r="K101" s="33">
        <v>2002</v>
      </c>
      <c r="L101" s="33" t="s">
        <v>33</v>
      </c>
      <c r="M101" s="33">
        <v>2.3E-2</v>
      </c>
      <c r="N101" s="33">
        <f t="shared" si="7"/>
        <v>23</v>
      </c>
      <c r="P101" s="34">
        <v>38040.386458333334</v>
      </c>
      <c r="Q101" s="33" t="s">
        <v>206</v>
      </c>
      <c r="R101" s="33" t="s">
        <v>1</v>
      </c>
      <c r="S101" s="33"/>
      <c r="U101" s="36">
        <v>32721</v>
      </c>
      <c r="V101" s="19">
        <v>1</v>
      </c>
      <c r="W101" s="19">
        <v>27.529999999999998</v>
      </c>
      <c r="X101" s="19" t="e">
        <v>#DIV/0!</v>
      </c>
      <c r="Z101" s="19"/>
      <c r="AA101" s="47">
        <v>32721</v>
      </c>
      <c r="AB101" s="50">
        <f t="shared" si="8"/>
        <v>1989</v>
      </c>
      <c r="AC101" s="50">
        <f t="shared" si="9"/>
        <v>8</v>
      </c>
      <c r="AD101">
        <v>1</v>
      </c>
      <c r="AE101" s="30">
        <v>27.529999999999998</v>
      </c>
      <c r="AH101" s="47">
        <v>33842</v>
      </c>
      <c r="AI101" s="50">
        <f t="shared" si="5"/>
        <v>1992</v>
      </c>
      <c r="AJ101" s="50">
        <f t="shared" si="6"/>
        <v>8</v>
      </c>
      <c r="AK101">
        <v>2</v>
      </c>
      <c r="AL101" s="30">
        <v>15</v>
      </c>
    </row>
    <row r="102" spans="1:38" x14ac:dyDescent="0.2">
      <c r="A102" s="33">
        <v>2211637</v>
      </c>
      <c r="B102" s="33" t="s">
        <v>1</v>
      </c>
      <c r="C102" s="33">
        <v>919</v>
      </c>
      <c r="D102" s="33" t="s">
        <v>22</v>
      </c>
      <c r="E102" s="33" t="s">
        <v>198</v>
      </c>
      <c r="G102" s="33" t="s">
        <v>194</v>
      </c>
      <c r="H102" s="33" t="s">
        <v>204</v>
      </c>
      <c r="I102" s="33">
        <v>3</v>
      </c>
      <c r="J102" s="34">
        <v>37432</v>
      </c>
      <c r="K102" s="33">
        <v>2002</v>
      </c>
      <c r="L102" s="33" t="s">
        <v>28</v>
      </c>
      <c r="M102" s="33">
        <v>0.03</v>
      </c>
      <c r="N102" s="33">
        <f t="shared" si="7"/>
        <v>30</v>
      </c>
      <c r="P102" s="34">
        <v>38040.386458333334</v>
      </c>
      <c r="Q102" s="33" t="s">
        <v>206</v>
      </c>
      <c r="R102" s="33" t="s">
        <v>1</v>
      </c>
      <c r="S102" s="33"/>
      <c r="U102" s="36">
        <v>32727</v>
      </c>
      <c r="V102" s="19">
        <v>1</v>
      </c>
      <c r="W102" s="19">
        <v>13.77</v>
      </c>
      <c r="X102" s="19" t="e">
        <v>#DIV/0!</v>
      </c>
      <c r="Z102" s="19"/>
      <c r="AA102" s="47">
        <v>32727</v>
      </c>
      <c r="AB102" s="50">
        <f t="shared" si="8"/>
        <v>1989</v>
      </c>
      <c r="AC102" s="50">
        <f t="shared" si="9"/>
        <v>8</v>
      </c>
      <c r="AD102">
        <v>1</v>
      </c>
      <c r="AE102" s="30">
        <v>13.77</v>
      </c>
      <c r="AH102" s="47">
        <v>33870</v>
      </c>
      <c r="AI102" s="50">
        <f t="shared" si="5"/>
        <v>1992</v>
      </c>
      <c r="AJ102" s="50">
        <f t="shared" si="6"/>
        <v>9</v>
      </c>
      <c r="AK102">
        <v>2</v>
      </c>
      <c r="AL102" s="30">
        <v>91</v>
      </c>
    </row>
    <row r="103" spans="1:38" x14ac:dyDescent="0.2">
      <c r="A103" s="33">
        <v>2212499</v>
      </c>
      <c r="B103" s="33" t="s">
        <v>1</v>
      </c>
      <c r="C103" s="33">
        <v>918</v>
      </c>
      <c r="D103" s="33" t="s">
        <v>25</v>
      </c>
      <c r="E103" s="33" t="s">
        <v>198</v>
      </c>
      <c r="G103" s="33" t="s">
        <v>194</v>
      </c>
      <c r="H103" s="33" t="s">
        <v>204</v>
      </c>
      <c r="I103" s="33">
        <v>0.30000001192092896</v>
      </c>
      <c r="J103" s="34">
        <v>37445</v>
      </c>
      <c r="K103" s="33">
        <v>2002</v>
      </c>
      <c r="L103" s="33" t="s">
        <v>45</v>
      </c>
      <c r="M103" s="33">
        <v>2.8000000000000001E-2</v>
      </c>
      <c r="N103" s="33">
        <f t="shared" si="7"/>
        <v>28</v>
      </c>
      <c r="P103" s="34">
        <v>38040.386458333334</v>
      </c>
      <c r="Q103" s="33" t="s">
        <v>206</v>
      </c>
      <c r="R103" s="33" t="s">
        <v>1</v>
      </c>
      <c r="S103" s="33"/>
      <c r="U103" s="36">
        <v>32734</v>
      </c>
      <c r="V103" s="19">
        <v>1</v>
      </c>
      <c r="W103" s="19">
        <v>28.43</v>
      </c>
      <c r="X103" s="19" t="e">
        <v>#DIV/0!</v>
      </c>
      <c r="Z103" s="19"/>
      <c r="AA103" s="47">
        <v>32734</v>
      </c>
      <c r="AB103" s="50">
        <f t="shared" si="8"/>
        <v>1989</v>
      </c>
      <c r="AC103" s="50">
        <f t="shared" si="9"/>
        <v>8</v>
      </c>
      <c r="AD103">
        <v>1</v>
      </c>
      <c r="AE103" s="30">
        <v>28.43</v>
      </c>
      <c r="AH103" s="47">
        <v>36690</v>
      </c>
      <c r="AI103" s="50">
        <f t="shared" si="5"/>
        <v>2000</v>
      </c>
      <c r="AJ103" s="50">
        <f t="shared" si="6"/>
        <v>6</v>
      </c>
      <c r="AK103">
        <v>2</v>
      </c>
      <c r="AL103" s="30">
        <v>16</v>
      </c>
    </row>
    <row r="104" spans="1:38" x14ac:dyDescent="0.2">
      <c r="A104" s="33">
        <v>2212500</v>
      </c>
      <c r="B104" s="33" t="s">
        <v>1</v>
      </c>
      <c r="C104" s="33">
        <v>919</v>
      </c>
      <c r="D104" s="33" t="s">
        <v>22</v>
      </c>
      <c r="E104" s="33" t="s">
        <v>198</v>
      </c>
      <c r="G104" s="33" t="s">
        <v>194</v>
      </c>
      <c r="H104" s="33" t="s">
        <v>204</v>
      </c>
      <c r="I104" s="33">
        <v>3</v>
      </c>
      <c r="J104" s="34">
        <v>37445</v>
      </c>
      <c r="K104" s="33">
        <v>2002</v>
      </c>
      <c r="L104" s="33" t="s">
        <v>72</v>
      </c>
      <c r="M104" s="33">
        <v>1.2999999999999999E-2</v>
      </c>
      <c r="N104" s="33">
        <f t="shared" si="7"/>
        <v>13</v>
      </c>
      <c r="P104" s="34">
        <v>38040.386458333334</v>
      </c>
      <c r="Q104" s="33" t="s">
        <v>206</v>
      </c>
      <c r="R104" s="33" t="s">
        <v>1</v>
      </c>
      <c r="S104" s="33"/>
      <c r="U104" s="36">
        <v>32741</v>
      </c>
      <c r="V104" s="19">
        <v>1</v>
      </c>
      <c r="W104" s="19">
        <v>18.63</v>
      </c>
      <c r="X104" s="19" t="e">
        <v>#DIV/0!</v>
      </c>
      <c r="Z104" s="19"/>
      <c r="AA104" s="47">
        <v>32741</v>
      </c>
      <c r="AB104" s="50">
        <f t="shared" si="8"/>
        <v>1989</v>
      </c>
      <c r="AC104" s="50">
        <f t="shared" si="9"/>
        <v>8</v>
      </c>
      <c r="AD104">
        <v>1</v>
      </c>
      <c r="AE104" s="30">
        <v>18.63</v>
      </c>
      <c r="AH104" s="47">
        <v>36704</v>
      </c>
      <c r="AI104" s="50">
        <f t="shared" si="5"/>
        <v>2000</v>
      </c>
      <c r="AJ104" s="50">
        <f t="shared" si="6"/>
        <v>6</v>
      </c>
      <c r="AK104">
        <v>2</v>
      </c>
      <c r="AL104" s="30">
        <v>26.5</v>
      </c>
    </row>
    <row r="105" spans="1:38" x14ac:dyDescent="0.2">
      <c r="A105" s="33">
        <v>2213422</v>
      </c>
      <c r="B105" s="33" t="s">
        <v>1</v>
      </c>
      <c r="C105" s="33">
        <v>918</v>
      </c>
      <c r="D105" s="33" t="s">
        <v>25</v>
      </c>
      <c r="E105" s="33" t="s">
        <v>198</v>
      </c>
      <c r="G105" s="33" t="s">
        <v>194</v>
      </c>
      <c r="H105" s="33" t="s">
        <v>204</v>
      </c>
      <c r="I105" s="33">
        <v>0</v>
      </c>
      <c r="J105" s="34">
        <v>37461</v>
      </c>
      <c r="K105" s="33">
        <v>2002</v>
      </c>
      <c r="L105" s="33" t="s">
        <v>55</v>
      </c>
      <c r="M105" s="33">
        <v>0.01</v>
      </c>
      <c r="N105" s="33">
        <f t="shared" si="7"/>
        <v>10</v>
      </c>
      <c r="P105" s="34">
        <v>38040.386458333334</v>
      </c>
      <c r="Q105" s="33" t="s">
        <v>206</v>
      </c>
      <c r="R105" s="33" t="s">
        <v>1</v>
      </c>
      <c r="S105" s="33"/>
      <c r="U105" s="36">
        <v>32749</v>
      </c>
      <c r="V105" s="19">
        <v>1</v>
      </c>
      <c r="W105" s="19">
        <v>20.100000000000001</v>
      </c>
      <c r="X105" s="19" t="e">
        <v>#DIV/0!</v>
      </c>
      <c r="Z105" s="19"/>
      <c r="AA105" s="47">
        <v>32749</v>
      </c>
      <c r="AB105" s="50">
        <f t="shared" si="8"/>
        <v>1989</v>
      </c>
      <c r="AC105" s="50">
        <f t="shared" si="9"/>
        <v>8</v>
      </c>
      <c r="AD105">
        <v>1</v>
      </c>
      <c r="AE105" s="30">
        <v>20.100000000000001</v>
      </c>
      <c r="AH105" s="47">
        <v>36718</v>
      </c>
      <c r="AI105" s="50">
        <f t="shared" si="5"/>
        <v>2000</v>
      </c>
      <c r="AJ105" s="50">
        <f t="shared" si="6"/>
        <v>7</v>
      </c>
      <c r="AK105">
        <v>2</v>
      </c>
      <c r="AL105" s="30">
        <v>29.5</v>
      </c>
    </row>
    <row r="106" spans="1:38" x14ac:dyDescent="0.2">
      <c r="A106" s="33">
        <v>2213423</v>
      </c>
      <c r="B106" s="33" t="s">
        <v>1</v>
      </c>
      <c r="C106" s="33">
        <v>919</v>
      </c>
      <c r="D106" s="33" t="s">
        <v>22</v>
      </c>
      <c r="E106" s="33" t="s">
        <v>198</v>
      </c>
      <c r="G106" s="33" t="s">
        <v>194</v>
      </c>
      <c r="H106" s="33" t="s">
        <v>204</v>
      </c>
      <c r="I106" s="33">
        <v>3</v>
      </c>
      <c r="J106" s="34">
        <v>37461</v>
      </c>
      <c r="K106" s="33">
        <v>2002</v>
      </c>
      <c r="L106" s="33" t="s">
        <v>55</v>
      </c>
      <c r="M106" s="33">
        <v>0.01</v>
      </c>
      <c r="N106" s="33">
        <f t="shared" si="7"/>
        <v>10</v>
      </c>
      <c r="P106" s="34">
        <v>38040.386458333334</v>
      </c>
      <c r="Q106" s="33" t="s">
        <v>206</v>
      </c>
      <c r="R106" s="33" t="s">
        <v>1</v>
      </c>
      <c r="S106" s="33"/>
      <c r="U106" s="36">
        <v>32756</v>
      </c>
      <c r="V106" s="19">
        <v>1</v>
      </c>
      <c r="W106" s="19">
        <v>27.43</v>
      </c>
      <c r="X106" s="19" t="e">
        <v>#DIV/0!</v>
      </c>
      <c r="Z106" s="19"/>
      <c r="AA106" s="47">
        <v>32756</v>
      </c>
      <c r="AB106" s="50">
        <f t="shared" si="8"/>
        <v>1989</v>
      </c>
      <c r="AC106" s="50">
        <f t="shared" si="9"/>
        <v>9</v>
      </c>
      <c r="AD106">
        <v>1</v>
      </c>
      <c r="AE106" s="30">
        <v>27.43</v>
      </c>
      <c r="AH106" s="47">
        <v>36732</v>
      </c>
      <c r="AI106" s="50">
        <f t="shared" si="5"/>
        <v>2000</v>
      </c>
      <c r="AJ106" s="50">
        <f t="shared" si="6"/>
        <v>7</v>
      </c>
      <c r="AK106">
        <v>2</v>
      </c>
      <c r="AL106" s="30">
        <v>21.5</v>
      </c>
    </row>
    <row r="107" spans="1:38" x14ac:dyDescent="0.2">
      <c r="A107" s="33">
        <v>2214599</v>
      </c>
      <c r="B107" s="33" t="s">
        <v>1</v>
      </c>
      <c r="C107" s="33">
        <v>918</v>
      </c>
      <c r="D107" s="33" t="s">
        <v>25</v>
      </c>
      <c r="E107" s="33" t="s">
        <v>198</v>
      </c>
      <c r="G107" s="33" t="s">
        <v>194</v>
      </c>
      <c r="H107" s="33" t="s">
        <v>204</v>
      </c>
      <c r="I107" s="33">
        <v>0</v>
      </c>
      <c r="J107" s="34">
        <v>37474</v>
      </c>
      <c r="K107" s="33">
        <v>2002</v>
      </c>
      <c r="L107" s="33" t="s">
        <v>72</v>
      </c>
      <c r="M107" s="33">
        <v>1.2999999999999999E-2</v>
      </c>
      <c r="N107" s="33">
        <f t="shared" si="7"/>
        <v>13</v>
      </c>
      <c r="P107" s="34">
        <v>38040.386458333334</v>
      </c>
      <c r="Q107" s="33" t="s">
        <v>206</v>
      </c>
      <c r="R107" s="33" t="s">
        <v>1</v>
      </c>
      <c r="S107" s="33"/>
      <c r="U107" s="36">
        <v>32763</v>
      </c>
      <c r="V107" s="19">
        <v>1</v>
      </c>
      <c r="W107" s="19">
        <v>15.530000000000001</v>
      </c>
      <c r="X107" s="19" t="e">
        <v>#DIV/0!</v>
      </c>
      <c r="Z107" s="19"/>
      <c r="AA107" s="47">
        <v>32763</v>
      </c>
      <c r="AB107" s="50">
        <f t="shared" si="8"/>
        <v>1989</v>
      </c>
      <c r="AC107" s="50">
        <f t="shared" si="9"/>
        <v>9</v>
      </c>
      <c r="AD107">
        <v>1</v>
      </c>
      <c r="AE107" s="30">
        <v>15.530000000000001</v>
      </c>
      <c r="AH107" s="47">
        <v>36746</v>
      </c>
      <c r="AI107" s="50">
        <f t="shared" si="5"/>
        <v>2000</v>
      </c>
      <c r="AJ107" s="50">
        <f t="shared" si="6"/>
        <v>8</v>
      </c>
      <c r="AK107">
        <v>2</v>
      </c>
      <c r="AL107" s="30">
        <v>11.5</v>
      </c>
    </row>
    <row r="108" spans="1:38" x14ac:dyDescent="0.2">
      <c r="A108" s="33">
        <v>2214600</v>
      </c>
      <c r="B108" s="33" t="s">
        <v>1</v>
      </c>
      <c r="C108" s="33">
        <v>919</v>
      </c>
      <c r="D108" s="33" t="s">
        <v>22</v>
      </c>
      <c r="E108" s="33" t="s">
        <v>198</v>
      </c>
      <c r="G108" s="33" t="s">
        <v>194</v>
      </c>
      <c r="H108" s="33" t="s">
        <v>204</v>
      </c>
      <c r="I108" s="33">
        <v>3</v>
      </c>
      <c r="J108" s="34">
        <v>37474</v>
      </c>
      <c r="K108" s="33">
        <v>2002</v>
      </c>
      <c r="L108" s="33" t="s">
        <v>72</v>
      </c>
      <c r="M108" s="33">
        <v>1.2999999999999999E-2</v>
      </c>
      <c r="N108" s="33">
        <f t="shared" si="7"/>
        <v>13</v>
      </c>
      <c r="P108" s="34">
        <v>38040.386458333334</v>
      </c>
      <c r="Q108" s="33" t="s">
        <v>206</v>
      </c>
      <c r="R108" s="33" t="s">
        <v>1</v>
      </c>
      <c r="S108" s="33"/>
      <c r="U108" s="36">
        <v>32770</v>
      </c>
      <c r="V108" s="19">
        <v>1</v>
      </c>
      <c r="W108" s="19">
        <v>22.03</v>
      </c>
      <c r="X108" s="19" t="e">
        <v>#DIV/0!</v>
      </c>
      <c r="Z108" s="19"/>
      <c r="AA108" s="47">
        <v>32770</v>
      </c>
      <c r="AB108" s="50">
        <f t="shared" si="8"/>
        <v>1989</v>
      </c>
      <c r="AC108" s="50">
        <f t="shared" si="9"/>
        <v>9</v>
      </c>
      <c r="AD108">
        <v>1</v>
      </c>
      <c r="AE108" s="30">
        <v>22.03</v>
      </c>
      <c r="AH108" s="47">
        <v>36759</v>
      </c>
      <c r="AI108" s="50">
        <f t="shared" si="5"/>
        <v>2000</v>
      </c>
      <c r="AJ108" s="50">
        <f t="shared" si="6"/>
        <v>8</v>
      </c>
      <c r="AK108">
        <v>2</v>
      </c>
      <c r="AL108" s="30">
        <v>14</v>
      </c>
    </row>
    <row r="109" spans="1:38" x14ac:dyDescent="0.2">
      <c r="A109" s="33">
        <v>2215414</v>
      </c>
      <c r="B109" s="33" t="s">
        <v>1</v>
      </c>
      <c r="C109" s="33">
        <v>918</v>
      </c>
      <c r="D109" s="33" t="s">
        <v>25</v>
      </c>
      <c r="E109" s="33" t="s">
        <v>198</v>
      </c>
      <c r="G109" s="33" t="s">
        <v>194</v>
      </c>
      <c r="H109" s="33" t="s">
        <v>204</v>
      </c>
      <c r="I109" s="33">
        <v>0</v>
      </c>
      <c r="J109" s="34">
        <v>37488</v>
      </c>
      <c r="K109" s="33">
        <v>2002</v>
      </c>
      <c r="L109" s="33" t="s">
        <v>39</v>
      </c>
      <c r="M109" s="33">
        <v>3.4000000000000002E-2</v>
      </c>
      <c r="N109" s="33">
        <f t="shared" si="7"/>
        <v>34</v>
      </c>
      <c r="P109" s="34">
        <v>38040.386458333334</v>
      </c>
      <c r="Q109" s="33" t="s">
        <v>206</v>
      </c>
      <c r="R109" s="33" t="s">
        <v>1</v>
      </c>
      <c r="S109" s="33"/>
      <c r="U109" s="36">
        <v>32777</v>
      </c>
      <c r="V109" s="19">
        <v>1</v>
      </c>
      <c r="W109" s="19">
        <v>44.470000000000006</v>
      </c>
      <c r="X109" s="19" t="e">
        <v>#DIV/0!</v>
      </c>
      <c r="Z109" s="19"/>
      <c r="AA109" s="47">
        <v>32777</v>
      </c>
      <c r="AB109" s="50">
        <f t="shared" si="8"/>
        <v>1989</v>
      </c>
      <c r="AC109" s="50">
        <f t="shared" si="9"/>
        <v>9</v>
      </c>
      <c r="AD109">
        <v>1</v>
      </c>
      <c r="AE109" s="30">
        <v>44.470000000000006</v>
      </c>
      <c r="AH109" s="47">
        <v>36774</v>
      </c>
      <c r="AI109" s="50">
        <f t="shared" si="5"/>
        <v>2000</v>
      </c>
      <c r="AJ109" s="50">
        <f t="shared" si="6"/>
        <v>9</v>
      </c>
      <c r="AK109">
        <v>2</v>
      </c>
      <c r="AL109" s="30">
        <v>11</v>
      </c>
    </row>
    <row r="110" spans="1:38" x14ac:dyDescent="0.2">
      <c r="A110" s="33">
        <v>2215415</v>
      </c>
      <c r="B110" s="33" t="s">
        <v>1</v>
      </c>
      <c r="C110" s="33">
        <v>919</v>
      </c>
      <c r="D110" s="33" t="s">
        <v>22</v>
      </c>
      <c r="E110" s="33" t="s">
        <v>198</v>
      </c>
      <c r="G110" s="33" t="s">
        <v>194</v>
      </c>
      <c r="H110" s="33" t="s">
        <v>204</v>
      </c>
      <c r="I110" s="33">
        <v>3</v>
      </c>
      <c r="J110" s="34">
        <v>37488</v>
      </c>
      <c r="K110" s="33">
        <v>2002</v>
      </c>
      <c r="L110" s="33" t="s">
        <v>24</v>
      </c>
      <c r="M110" s="33">
        <v>1.4E-2</v>
      </c>
      <c r="N110" s="33">
        <f t="shared" si="7"/>
        <v>14</v>
      </c>
      <c r="P110" s="34">
        <v>38040.386458333334</v>
      </c>
      <c r="Q110" s="33" t="s">
        <v>206</v>
      </c>
      <c r="R110" s="33" t="s">
        <v>1</v>
      </c>
      <c r="S110" s="33"/>
      <c r="U110" s="36">
        <v>32784</v>
      </c>
      <c r="V110" s="19">
        <v>1</v>
      </c>
      <c r="W110" s="19">
        <v>67.37</v>
      </c>
      <c r="X110" s="19" t="e">
        <v>#DIV/0!</v>
      </c>
      <c r="Z110" s="19"/>
      <c r="AA110" s="47">
        <v>32784</v>
      </c>
      <c r="AB110" s="50">
        <f t="shared" si="8"/>
        <v>1989</v>
      </c>
      <c r="AC110" s="50">
        <f t="shared" si="9"/>
        <v>10</v>
      </c>
      <c r="AD110">
        <v>1</v>
      </c>
      <c r="AE110" s="30">
        <v>67.37</v>
      </c>
      <c r="AH110" s="47">
        <v>36788</v>
      </c>
      <c r="AI110" s="50">
        <f t="shared" si="5"/>
        <v>2000</v>
      </c>
      <c r="AJ110" s="50">
        <f t="shared" si="6"/>
        <v>9</v>
      </c>
      <c r="AK110">
        <v>2</v>
      </c>
      <c r="AL110" s="30">
        <v>14</v>
      </c>
    </row>
    <row r="111" spans="1:38" x14ac:dyDescent="0.2">
      <c r="A111" s="33">
        <v>2216524</v>
      </c>
      <c r="B111" s="33" t="s">
        <v>1</v>
      </c>
      <c r="C111" s="33">
        <v>918</v>
      </c>
      <c r="D111" s="33" t="s">
        <v>25</v>
      </c>
      <c r="E111" s="33" t="s">
        <v>198</v>
      </c>
      <c r="G111" s="33" t="s">
        <v>194</v>
      </c>
      <c r="H111" s="33" t="s">
        <v>204</v>
      </c>
      <c r="I111" s="33">
        <v>0</v>
      </c>
      <c r="J111" s="34">
        <v>37503</v>
      </c>
      <c r="K111" s="33">
        <v>2002</v>
      </c>
      <c r="L111" s="33" t="s">
        <v>222</v>
      </c>
      <c r="M111" s="33">
        <v>7.0000000000000001E-3</v>
      </c>
      <c r="N111" s="33">
        <f t="shared" si="7"/>
        <v>7</v>
      </c>
      <c r="P111" s="34">
        <v>38040.386458333334</v>
      </c>
      <c r="Q111" s="33" t="s">
        <v>206</v>
      </c>
      <c r="R111" s="33" t="s">
        <v>1</v>
      </c>
      <c r="S111" s="33"/>
      <c r="U111" s="36">
        <v>32791</v>
      </c>
      <c r="V111" s="19">
        <v>1</v>
      </c>
      <c r="W111" s="19">
        <v>137.1</v>
      </c>
      <c r="X111" s="19" t="e">
        <v>#DIV/0!</v>
      </c>
      <c r="Z111" s="19"/>
      <c r="AA111" s="47">
        <v>32791</v>
      </c>
      <c r="AB111" s="50">
        <f t="shared" si="8"/>
        <v>1989</v>
      </c>
      <c r="AC111" s="50">
        <f t="shared" si="9"/>
        <v>10</v>
      </c>
      <c r="AD111">
        <v>1</v>
      </c>
      <c r="AE111" s="30">
        <v>137.1</v>
      </c>
      <c r="AH111" s="47">
        <v>37054</v>
      </c>
      <c r="AI111" s="50">
        <f t="shared" si="5"/>
        <v>2001</v>
      </c>
      <c r="AJ111" s="50">
        <f t="shared" si="6"/>
        <v>6</v>
      </c>
      <c r="AK111">
        <v>2</v>
      </c>
      <c r="AL111" s="30">
        <v>14.5</v>
      </c>
    </row>
    <row r="112" spans="1:38" x14ac:dyDescent="0.2">
      <c r="A112" s="33">
        <v>2216526</v>
      </c>
      <c r="B112" s="33" t="s">
        <v>1</v>
      </c>
      <c r="C112" s="33">
        <v>919</v>
      </c>
      <c r="D112" s="33" t="s">
        <v>156</v>
      </c>
      <c r="E112" s="33" t="s">
        <v>198</v>
      </c>
      <c r="G112" s="33" t="s">
        <v>194</v>
      </c>
      <c r="H112" s="33" t="s">
        <v>204</v>
      </c>
      <c r="I112" s="33">
        <v>3</v>
      </c>
      <c r="J112" s="34">
        <v>37503</v>
      </c>
      <c r="K112" s="33">
        <v>2002</v>
      </c>
      <c r="L112" s="33" t="s">
        <v>72</v>
      </c>
      <c r="M112" s="33">
        <v>1.2999999999999999E-2</v>
      </c>
      <c r="N112" s="33">
        <f t="shared" si="7"/>
        <v>13</v>
      </c>
      <c r="P112" s="34">
        <v>38040.386458333334</v>
      </c>
      <c r="Q112" s="33" t="s">
        <v>206</v>
      </c>
      <c r="R112" s="33" t="s">
        <v>1</v>
      </c>
      <c r="S112" s="33"/>
      <c r="U112" s="36">
        <v>32798</v>
      </c>
      <c r="V112" s="19">
        <v>1</v>
      </c>
      <c r="W112" s="19">
        <v>171</v>
      </c>
      <c r="X112" s="19" t="e">
        <v>#DIV/0!</v>
      </c>
      <c r="Z112" s="19"/>
      <c r="AA112" s="47">
        <v>32798</v>
      </c>
      <c r="AB112" s="50">
        <f t="shared" si="8"/>
        <v>1989</v>
      </c>
      <c r="AC112" s="50">
        <f t="shared" si="9"/>
        <v>10</v>
      </c>
      <c r="AD112">
        <v>1</v>
      </c>
      <c r="AE112" s="30">
        <v>171</v>
      </c>
      <c r="AH112" s="47">
        <v>37068</v>
      </c>
      <c r="AI112" s="50">
        <f t="shared" si="5"/>
        <v>2001</v>
      </c>
      <c r="AJ112" s="50">
        <f t="shared" si="6"/>
        <v>6</v>
      </c>
      <c r="AK112">
        <v>2</v>
      </c>
      <c r="AL112" s="30">
        <v>13.5</v>
      </c>
    </row>
    <row r="113" spans="1:38" x14ac:dyDescent="0.2">
      <c r="A113" s="33">
        <v>2217205</v>
      </c>
      <c r="B113" s="33" t="s">
        <v>1</v>
      </c>
      <c r="C113" s="33">
        <v>918</v>
      </c>
      <c r="D113" s="33" t="s">
        <v>25</v>
      </c>
      <c r="E113" s="33" t="s">
        <v>198</v>
      </c>
      <c r="G113" s="33" t="s">
        <v>194</v>
      </c>
      <c r="H113" s="33" t="s">
        <v>204</v>
      </c>
      <c r="I113" s="33">
        <v>0</v>
      </c>
      <c r="J113" s="34">
        <v>37516</v>
      </c>
      <c r="K113" s="33">
        <v>2002</v>
      </c>
      <c r="L113" s="33" t="s">
        <v>24</v>
      </c>
      <c r="M113" s="33">
        <v>1.4E-2</v>
      </c>
      <c r="N113" s="33">
        <f t="shared" si="7"/>
        <v>14</v>
      </c>
      <c r="P113" s="34">
        <v>38040.386458333334</v>
      </c>
      <c r="Q113" s="33" t="s">
        <v>206</v>
      </c>
      <c r="R113" s="33" t="s">
        <v>1</v>
      </c>
      <c r="S113" s="33"/>
      <c r="U113" s="36">
        <v>32805</v>
      </c>
      <c r="V113" s="19">
        <v>1</v>
      </c>
      <c r="W113" s="19">
        <v>159.80000000000001</v>
      </c>
      <c r="X113" s="19" t="e">
        <v>#DIV/0!</v>
      </c>
      <c r="Z113" s="19"/>
      <c r="AA113" s="47">
        <v>32805</v>
      </c>
      <c r="AB113" s="50">
        <f t="shared" si="8"/>
        <v>1989</v>
      </c>
      <c r="AC113" s="50">
        <f t="shared" si="9"/>
        <v>10</v>
      </c>
      <c r="AD113">
        <v>1</v>
      </c>
      <c r="AE113" s="30">
        <v>159.80000000000001</v>
      </c>
      <c r="AH113" s="47">
        <v>37082</v>
      </c>
      <c r="AI113" s="50">
        <f t="shared" si="5"/>
        <v>2001</v>
      </c>
      <c r="AJ113" s="50">
        <f t="shared" si="6"/>
        <v>7</v>
      </c>
      <c r="AK113">
        <v>2</v>
      </c>
      <c r="AL113" s="30">
        <v>10.5</v>
      </c>
    </row>
    <row r="114" spans="1:38" x14ac:dyDescent="0.2">
      <c r="A114" s="33">
        <v>2217206</v>
      </c>
      <c r="B114" s="33" t="s">
        <v>1</v>
      </c>
      <c r="C114" s="33">
        <v>919</v>
      </c>
      <c r="D114" s="33" t="s">
        <v>22</v>
      </c>
      <c r="E114" s="33" t="s">
        <v>198</v>
      </c>
      <c r="G114" s="33" t="s">
        <v>194</v>
      </c>
      <c r="H114" s="33" t="s">
        <v>204</v>
      </c>
      <c r="I114" s="33">
        <v>3</v>
      </c>
      <c r="J114" s="34">
        <v>37516</v>
      </c>
      <c r="K114" s="33">
        <v>2002</v>
      </c>
      <c r="L114" s="33" t="s">
        <v>73</v>
      </c>
      <c r="M114" s="33">
        <v>1.2E-2</v>
      </c>
      <c r="N114" s="33">
        <f t="shared" si="7"/>
        <v>12</v>
      </c>
      <c r="P114" s="34">
        <v>38040.386458333334</v>
      </c>
      <c r="Q114" s="33" t="s">
        <v>206</v>
      </c>
      <c r="R114" s="33" t="s">
        <v>1</v>
      </c>
      <c r="S114" s="33"/>
      <c r="U114" s="36">
        <v>32812</v>
      </c>
      <c r="V114" s="19">
        <v>1</v>
      </c>
      <c r="W114" s="19">
        <v>169</v>
      </c>
      <c r="X114" s="19" t="e">
        <v>#DIV/0!</v>
      </c>
      <c r="Z114" s="19"/>
      <c r="AA114" s="47">
        <v>32812</v>
      </c>
      <c r="AB114" s="50">
        <f t="shared" si="8"/>
        <v>1989</v>
      </c>
      <c r="AC114" s="50">
        <f t="shared" si="9"/>
        <v>10</v>
      </c>
      <c r="AD114">
        <v>1</v>
      </c>
      <c r="AE114" s="30">
        <v>169</v>
      </c>
      <c r="AH114" s="47">
        <v>37096</v>
      </c>
      <c r="AI114" s="50">
        <f t="shared" si="5"/>
        <v>2001</v>
      </c>
      <c r="AJ114" s="50">
        <f t="shared" si="6"/>
        <v>7</v>
      </c>
      <c r="AK114">
        <v>2</v>
      </c>
      <c r="AL114" s="30">
        <v>9.5</v>
      </c>
    </row>
    <row r="115" spans="1:38" x14ac:dyDescent="0.2">
      <c r="A115" s="33">
        <v>2218368</v>
      </c>
      <c r="B115" s="33" t="s">
        <v>1</v>
      </c>
      <c r="C115" s="33">
        <v>918</v>
      </c>
      <c r="D115" s="33" t="s">
        <v>25</v>
      </c>
      <c r="E115" s="33" t="s">
        <v>198</v>
      </c>
      <c r="G115" s="33" t="s">
        <v>194</v>
      </c>
      <c r="H115" s="33" t="s">
        <v>204</v>
      </c>
      <c r="I115" s="33">
        <v>0.20000000298023224</v>
      </c>
      <c r="J115" s="34">
        <v>37531</v>
      </c>
      <c r="K115" s="33">
        <v>2002</v>
      </c>
      <c r="L115" s="33" t="s">
        <v>27</v>
      </c>
      <c r="M115" s="33">
        <v>1.6E-2</v>
      </c>
      <c r="N115" s="33">
        <f t="shared" si="7"/>
        <v>16</v>
      </c>
      <c r="P115" s="34">
        <v>38040.386458333334</v>
      </c>
      <c r="Q115" s="33" t="s">
        <v>206</v>
      </c>
      <c r="R115" s="33" t="s">
        <v>1</v>
      </c>
      <c r="S115" s="33"/>
      <c r="U115" s="36">
        <v>32819</v>
      </c>
      <c r="V115" s="19">
        <v>1</v>
      </c>
      <c r="W115" s="19">
        <v>174.3</v>
      </c>
      <c r="X115" s="19" t="e">
        <v>#DIV/0!</v>
      </c>
      <c r="Z115" s="19"/>
      <c r="AA115" s="47">
        <v>32819</v>
      </c>
      <c r="AB115" s="50">
        <f t="shared" si="8"/>
        <v>1989</v>
      </c>
      <c r="AC115" s="50">
        <f t="shared" si="9"/>
        <v>11</v>
      </c>
      <c r="AD115">
        <v>1</v>
      </c>
      <c r="AE115" s="30">
        <v>174.3</v>
      </c>
      <c r="AH115" s="47">
        <v>37110</v>
      </c>
      <c r="AI115" s="50">
        <f t="shared" si="5"/>
        <v>2001</v>
      </c>
      <c r="AJ115" s="50">
        <f t="shared" si="6"/>
        <v>8</v>
      </c>
      <c r="AK115">
        <v>2</v>
      </c>
      <c r="AL115" s="30">
        <v>9</v>
      </c>
    </row>
    <row r="116" spans="1:38" x14ac:dyDescent="0.2">
      <c r="A116" s="33">
        <v>2218369</v>
      </c>
      <c r="B116" s="33" t="s">
        <v>1</v>
      </c>
      <c r="C116" s="33">
        <v>919</v>
      </c>
      <c r="D116" s="33" t="s">
        <v>22</v>
      </c>
      <c r="E116" s="33" t="s">
        <v>198</v>
      </c>
      <c r="G116" s="33" t="s">
        <v>194</v>
      </c>
      <c r="H116" s="33" t="s">
        <v>204</v>
      </c>
      <c r="I116" s="33">
        <v>3</v>
      </c>
      <c r="J116" s="34">
        <v>37531</v>
      </c>
      <c r="K116" s="33">
        <v>2002</v>
      </c>
      <c r="L116" s="33" t="s">
        <v>72</v>
      </c>
      <c r="M116" s="33">
        <v>1.2999999999999999E-2</v>
      </c>
      <c r="N116" s="33">
        <f t="shared" si="7"/>
        <v>13</v>
      </c>
      <c r="P116" s="34">
        <v>38040.386458333334</v>
      </c>
      <c r="Q116" s="33" t="s">
        <v>206</v>
      </c>
      <c r="R116" s="33" t="s">
        <v>1</v>
      </c>
      <c r="S116" s="33"/>
      <c r="U116" s="36">
        <v>32834</v>
      </c>
      <c r="V116" s="19">
        <v>1</v>
      </c>
      <c r="W116" s="19">
        <v>173.1</v>
      </c>
      <c r="X116" s="19" t="e">
        <v>#DIV/0!</v>
      </c>
      <c r="Z116" s="19"/>
      <c r="AA116" s="47">
        <v>32834</v>
      </c>
      <c r="AB116" s="50">
        <f t="shared" si="8"/>
        <v>1989</v>
      </c>
      <c r="AC116" s="50">
        <f t="shared" si="9"/>
        <v>11</v>
      </c>
      <c r="AD116">
        <v>1</v>
      </c>
      <c r="AE116" s="30">
        <v>173.1</v>
      </c>
      <c r="AH116" s="47">
        <v>37123</v>
      </c>
      <c r="AI116" s="50">
        <f t="shared" si="5"/>
        <v>2001</v>
      </c>
      <c r="AJ116" s="50">
        <f t="shared" si="6"/>
        <v>8</v>
      </c>
      <c r="AK116">
        <v>2</v>
      </c>
      <c r="AL116" s="30">
        <v>8</v>
      </c>
    </row>
    <row r="117" spans="1:38" x14ac:dyDescent="0.2">
      <c r="A117" s="33">
        <v>2219130</v>
      </c>
      <c r="B117" s="33" t="s">
        <v>1</v>
      </c>
      <c r="C117" s="33">
        <v>918</v>
      </c>
      <c r="D117" s="33" t="s">
        <v>25</v>
      </c>
      <c r="E117" s="33" t="s">
        <v>198</v>
      </c>
      <c r="G117" s="33" t="s">
        <v>194</v>
      </c>
      <c r="H117" s="33" t="s">
        <v>204</v>
      </c>
      <c r="I117" s="33">
        <v>0</v>
      </c>
      <c r="J117" s="34">
        <v>37544</v>
      </c>
      <c r="K117" s="33">
        <v>2002</v>
      </c>
      <c r="L117" s="33" t="s">
        <v>108</v>
      </c>
      <c r="M117" s="33">
        <v>9.9000000000000005E-2</v>
      </c>
      <c r="N117" s="33">
        <f t="shared" si="7"/>
        <v>99</v>
      </c>
      <c r="P117" s="34">
        <v>38040.386458333334</v>
      </c>
      <c r="Q117" s="33" t="s">
        <v>206</v>
      </c>
      <c r="R117" s="33" t="s">
        <v>1</v>
      </c>
      <c r="S117" s="33"/>
      <c r="U117" s="36">
        <v>32839</v>
      </c>
      <c r="V117" s="19">
        <v>1</v>
      </c>
      <c r="W117" s="19">
        <v>148.9</v>
      </c>
      <c r="X117" s="19" t="e">
        <v>#DIV/0!</v>
      </c>
      <c r="Z117" s="19"/>
      <c r="AA117" s="47">
        <v>32839</v>
      </c>
      <c r="AB117" s="50">
        <f t="shared" si="8"/>
        <v>1989</v>
      </c>
      <c r="AC117" s="50">
        <f t="shared" si="9"/>
        <v>11</v>
      </c>
      <c r="AD117">
        <v>1</v>
      </c>
      <c r="AE117" s="30">
        <v>148.9</v>
      </c>
      <c r="AH117" s="47">
        <v>37138</v>
      </c>
      <c r="AI117" s="50">
        <f t="shared" si="5"/>
        <v>2001</v>
      </c>
      <c r="AJ117" s="50">
        <f t="shared" si="6"/>
        <v>9</v>
      </c>
      <c r="AK117">
        <v>2</v>
      </c>
      <c r="AL117" s="30">
        <v>8</v>
      </c>
    </row>
    <row r="118" spans="1:38" x14ac:dyDescent="0.2">
      <c r="A118" s="33">
        <v>2219131</v>
      </c>
      <c r="B118" s="33" t="s">
        <v>1</v>
      </c>
      <c r="C118" s="33">
        <v>919</v>
      </c>
      <c r="D118" s="33" t="s">
        <v>22</v>
      </c>
      <c r="E118" s="33" t="s">
        <v>198</v>
      </c>
      <c r="G118" s="33" t="s">
        <v>194</v>
      </c>
      <c r="H118" s="33" t="s">
        <v>204</v>
      </c>
      <c r="I118" s="33">
        <v>3</v>
      </c>
      <c r="J118" s="34">
        <v>37544</v>
      </c>
      <c r="K118" s="33">
        <v>2002</v>
      </c>
      <c r="L118" s="33" t="s">
        <v>110</v>
      </c>
      <c r="M118" s="33">
        <v>0.1</v>
      </c>
      <c r="N118" s="33">
        <f t="shared" si="7"/>
        <v>100</v>
      </c>
      <c r="P118" s="34">
        <v>38040.386458333334</v>
      </c>
      <c r="Q118" s="33" t="s">
        <v>206</v>
      </c>
      <c r="R118" s="33" t="s">
        <v>1</v>
      </c>
      <c r="S118" s="33"/>
      <c r="U118" s="36">
        <v>32954</v>
      </c>
      <c r="V118" s="19">
        <v>1</v>
      </c>
      <c r="W118" s="19">
        <v>58.7</v>
      </c>
      <c r="X118" s="19" t="e">
        <v>#DIV/0!</v>
      </c>
      <c r="Z118" s="19"/>
      <c r="AA118" s="47">
        <v>32954</v>
      </c>
      <c r="AB118" s="50">
        <f t="shared" si="8"/>
        <v>1990</v>
      </c>
      <c r="AC118" s="50">
        <f t="shared" si="9"/>
        <v>3</v>
      </c>
      <c r="AD118">
        <v>1</v>
      </c>
      <c r="AE118" s="30">
        <v>58.7</v>
      </c>
      <c r="AH118" s="47">
        <v>37152</v>
      </c>
      <c r="AI118" s="50">
        <f t="shared" si="5"/>
        <v>2001</v>
      </c>
      <c r="AJ118" s="50">
        <f t="shared" si="6"/>
        <v>9</v>
      </c>
      <c r="AK118">
        <v>2</v>
      </c>
      <c r="AL118" s="30">
        <v>37</v>
      </c>
    </row>
    <row r="119" spans="1:38" x14ac:dyDescent="0.2">
      <c r="A119" s="33">
        <v>2219644</v>
      </c>
      <c r="B119" s="33" t="s">
        <v>1</v>
      </c>
      <c r="C119" s="33">
        <v>925</v>
      </c>
      <c r="D119" s="33" t="s">
        <v>132</v>
      </c>
      <c r="E119" s="33" t="s">
        <v>198</v>
      </c>
      <c r="F119" s="33" t="s">
        <v>223</v>
      </c>
      <c r="G119" s="33" t="s">
        <v>224</v>
      </c>
      <c r="H119" s="33" t="s">
        <v>204</v>
      </c>
      <c r="I119" s="33">
        <v>3</v>
      </c>
      <c r="J119" s="34">
        <v>37550</v>
      </c>
      <c r="K119" s="33">
        <v>2002</v>
      </c>
      <c r="L119" s="33" t="s">
        <v>170</v>
      </c>
      <c r="M119" s="33">
        <v>0.13900000000000001</v>
      </c>
      <c r="N119" s="33">
        <f t="shared" si="7"/>
        <v>139</v>
      </c>
      <c r="P119" s="34">
        <v>38040.386458333334</v>
      </c>
      <c r="Q119" s="33" t="s">
        <v>206</v>
      </c>
      <c r="R119" s="33" t="s">
        <v>1</v>
      </c>
      <c r="S119" s="33"/>
      <c r="U119" s="36">
        <v>32961</v>
      </c>
      <c r="V119" s="19">
        <v>1</v>
      </c>
      <c r="W119" s="19">
        <v>64.53</v>
      </c>
      <c r="X119" s="19" t="e">
        <v>#DIV/0!</v>
      </c>
      <c r="Z119" s="19"/>
      <c r="AA119" s="47">
        <v>32961</v>
      </c>
      <c r="AB119" s="50">
        <f t="shared" si="8"/>
        <v>1990</v>
      </c>
      <c r="AC119" s="50">
        <f t="shared" si="9"/>
        <v>3</v>
      </c>
      <c r="AD119">
        <v>1</v>
      </c>
      <c r="AE119" s="30">
        <v>64.53</v>
      </c>
      <c r="AH119" s="47">
        <v>37418</v>
      </c>
      <c r="AI119" s="50">
        <f t="shared" si="5"/>
        <v>2002</v>
      </c>
      <c r="AJ119" s="50">
        <f t="shared" si="6"/>
        <v>6</v>
      </c>
      <c r="AK119">
        <v>2</v>
      </c>
      <c r="AL119" s="30">
        <v>18.5</v>
      </c>
    </row>
    <row r="120" spans="1:38" x14ac:dyDescent="0.2">
      <c r="A120" s="33">
        <v>2219997</v>
      </c>
      <c r="B120" s="33" t="s">
        <v>1</v>
      </c>
      <c r="C120" s="33">
        <v>918</v>
      </c>
      <c r="D120" s="33" t="s">
        <v>25</v>
      </c>
      <c r="E120" s="33" t="s">
        <v>198</v>
      </c>
      <c r="G120" s="33" t="s">
        <v>194</v>
      </c>
      <c r="H120" s="33" t="s">
        <v>204</v>
      </c>
      <c r="I120" s="33">
        <v>0</v>
      </c>
      <c r="J120" s="34">
        <v>37558</v>
      </c>
      <c r="K120" s="33">
        <v>2002</v>
      </c>
      <c r="L120" s="33" t="s">
        <v>219</v>
      </c>
      <c r="M120" s="33">
        <v>0.156</v>
      </c>
      <c r="N120" s="33">
        <f t="shared" si="7"/>
        <v>156</v>
      </c>
      <c r="P120" s="34">
        <v>38040.386458333334</v>
      </c>
      <c r="Q120" s="33" t="s">
        <v>206</v>
      </c>
      <c r="R120" s="33" t="s">
        <v>1</v>
      </c>
      <c r="S120" s="33"/>
      <c r="U120" s="36">
        <v>32966</v>
      </c>
      <c r="V120" s="19">
        <v>1</v>
      </c>
      <c r="W120" s="19">
        <v>45.8</v>
      </c>
      <c r="X120" s="19" t="e">
        <v>#DIV/0!</v>
      </c>
      <c r="Z120" s="19"/>
      <c r="AA120" s="47">
        <v>32966</v>
      </c>
      <c r="AB120" s="50">
        <f t="shared" si="8"/>
        <v>1990</v>
      </c>
      <c r="AC120" s="50">
        <f t="shared" si="9"/>
        <v>4</v>
      </c>
      <c r="AD120">
        <v>1</v>
      </c>
      <c r="AE120" s="30">
        <v>45.8</v>
      </c>
      <c r="AH120" s="47">
        <v>37432</v>
      </c>
      <c r="AI120" s="50">
        <f t="shared" si="5"/>
        <v>2002</v>
      </c>
      <c r="AJ120" s="50">
        <f t="shared" si="6"/>
        <v>6</v>
      </c>
      <c r="AK120">
        <v>2</v>
      </c>
      <c r="AL120" s="30">
        <v>26.5</v>
      </c>
    </row>
    <row r="121" spans="1:38" x14ac:dyDescent="0.2">
      <c r="A121" s="33">
        <v>2219999</v>
      </c>
      <c r="B121" s="33" t="s">
        <v>1</v>
      </c>
      <c r="C121" s="33">
        <v>919</v>
      </c>
      <c r="D121" s="33" t="s">
        <v>22</v>
      </c>
      <c r="E121" s="33" t="s">
        <v>198</v>
      </c>
      <c r="G121" s="33" t="s">
        <v>194</v>
      </c>
      <c r="H121" s="33" t="s">
        <v>204</v>
      </c>
      <c r="I121" s="33">
        <v>3</v>
      </c>
      <c r="J121" s="34">
        <v>37558</v>
      </c>
      <c r="K121" s="33">
        <v>2002</v>
      </c>
      <c r="L121" s="33" t="s">
        <v>225</v>
      </c>
      <c r="M121" s="33">
        <v>0.159</v>
      </c>
      <c r="N121" s="33">
        <f t="shared" si="7"/>
        <v>159</v>
      </c>
      <c r="P121" s="34">
        <v>38040.386458333334</v>
      </c>
      <c r="Q121" s="33" t="s">
        <v>206</v>
      </c>
      <c r="R121" s="33" t="s">
        <v>1</v>
      </c>
      <c r="S121" s="33"/>
      <c r="U121" s="36">
        <v>32973</v>
      </c>
      <c r="V121" s="19">
        <v>1</v>
      </c>
      <c r="W121" s="19">
        <v>69.67</v>
      </c>
      <c r="X121" s="19" t="e">
        <v>#DIV/0!</v>
      </c>
      <c r="Z121" s="19"/>
      <c r="AA121" s="47">
        <v>32973</v>
      </c>
      <c r="AB121" s="50">
        <f t="shared" si="8"/>
        <v>1990</v>
      </c>
      <c r="AC121" s="50">
        <f t="shared" si="9"/>
        <v>4</v>
      </c>
      <c r="AD121">
        <v>1</v>
      </c>
      <c r="AE121" s="30">
        <v>69.67</v>
      </c>
      <c r="AH121" s="47">
        <v>37445</v>
      </c>
      <c r="AI121" s="50">
        <f t="shared" si="5"/>
        <v>2002</v>
      </c>
      <c r="AJ121" s="50">
        <f t="shared" si="6"/>
        <v>7</v>
      </c>
      <c r="AK121">
        <v>2</v>
      </c>
      <c r="AL121" s="30">
        <v>20.5</v>
      </c>
    </row>
    <row r="122" spans="1:38" x14ac:dyDescent="0.2">
      <c r="A122" s="33">
        <v>2220802</v>
      </c>
      <c r="B122" s="33" t="s">
        <v>1</v>
      </c>
      <c r="C122" s="33">
        <v>918</v>
      </c>
      <c r="D122" s="33" t="s">
        <v>25</v>
      </c>
      <c r="E122" s="33" t="s">
        <v>198</v>
      </c>
      <c r="G122" s="33" t="s">
        <v>194</v>
      </c>
      <c r="H122" s="33" t="s">
        <v>204</v>
      </c>
      <c r="I122" s="33">
        <v>0</v>
      </c>
      <c r="J122" s="34">
        <v>37572</v>
      </c>
      <c r="K122" s="33">
        <v>2002</v>
      </c>
      <c r="L122" s="33" t="s">
        <v>129</v>
      </c>
      <c r="M122" s="33">
        <v>0.153</v>
      </c>
      <c r="N122" s="33">
        <f t="shared" si="7"/>
        <v>153</v>
      </c>
      <c r="P122" s="34">
        <v>38040.386458333334</v>
      </c>
      <c r="Q122" s="33" t="s">
        <v>206</v>
      </c>
      <c r="R122" s="33" t="s">
        <v>1</v>
      </c>
      <c r="S122" s="33"/>
      <c r="U122" s="36">
        <v>32982</v>
      </c>
      <c r="V122" s="19">
        <v>1</v>
      </c>
      <c r="W122" s="19">
        <v>59.37</v>
      </c>
      <c r="X122" s="19" t="e">
        <v>#DIV/0!</v>
      </c>
      <c r="Z122" s="19"/>
      <c r="AA122" s="47">
        <v>32982</v>
      </c>
      <c r="AB122" s="50">
        <f t="shared" si="8"/>
        <v>1990</v>
      </c>
      <c r="AC122" s="50">
        <f t="shared" si="9"/>
        <v>4</v>
      </c>
      <c r="AD122">
        <v>1</v>
      </c>
      <c r="AE122" s="30">
        <v>59.37</v>
      </c>
      <c r="AH122" s="47">
        <v>37461</v>
      </c>
      <c r="AI122" s="50">
        <f t="shared" si="5"/>
        <v>2002</v>
      </c>
      <c r="AJ122" s="50">
        <f t="shared" si="6"/>
        <v>7</v>
      </c>
      <c r="AK122">
        <v>2</v>
      </c>
      <c r="AL122" s="30">
        <v>10</v>
      </c>
    </row>
    <row r="123" spans="1:38" x14ac:dyDescent="0.2">
      <c r="A123" s="33">
        <v>2220803</v>
      </c>
      <c r="B123" s="33" t="s">
        <v>1</v>
      </c>
      <c r="C123" s="33">
        <v>919</v>
      </c>
      <c r="D123" s="33" t="s">
        <v>22</v>
      </c>
      <c r="E123" s="33" t="s">
        <v>198</v>
      </c>
      <c r="G123" s="33" t="s">
        <v>194</v>
      </c>
      <c r="H123" s="33" t="s">
        <v>204</v>
      </c>
      <c r="I123" s="33">
        <v>3</v>
      </c>
      <c r="J123" s="34">
        <v>37572</v>
      </c>
      <c r="K123" s="33">
        <v>2002</v>
      </c>
      <c r="L123" s="33" t="s">
        <v>129</v>
      </c>
      <c r="M123" s="33">
        <v>0.153</v>
      </c>
      <c r="N123" s="33">
        <f t="shared" si="7"/>
        <v>153</v>
      </c>
      <c r="P123" s="34">
        <v>38040.386458333334</v>
      </c>
      <c r="Q123" s="33" t="s">
        <v>206</v>
      </c>
      <c r="R123" s="33" t="s">
        <v>1</v>
      </c>
      <c r="S123" s="33"/>
      <c r="U123" s="36">
        <v>32988</v>
      </c>
      <c r="V123" s="19">
        <v>1</v>
      </c>
      <c r="W123" s="19">
        <v>48.33</v>
      </c>
      <c r="X123" s="19" t="e">
        <v>#DIV/0!</v>
      </c>
      <c r="Z123" s="19"/>
      <c r="AA123" s="47">
        <v>32988</v>
      </c>
      <c r="AB123" s="50">
        <f t="shared" si="8"/>
        <v>1990</v>
      </c>
      <c r="AC123" s="50">
        <f t="shared" si="9"/>
        <v>4</v>
      </c>
      <c r="AD123">
        <v>1</v>
      </c>
      <c r="AE123" s="30">
        <v>48.33</v>
      </c>
      <c r="AH123" s="47">
        <v>37474</v>
      </c>
      <c r="AI123" s="50">
        <f t="shared" si="5"/>
        <v>2002</v>
      </c>
      <c r="AJ123" s="50">
        <f t="shared" si="6"/>
        <v>8</v>
      </c>
      <c r="AK123">
        <v>2</v>
      </c>
      <c r="AL123" s="30">
        <v>13</v>
      </c>
    </row>
    <row r="124" spans="1:38" x14ac:dyDescent="0.2">
      <c r="A124" s="33">
        <v>2221692</v>
      </c>
      <c r="B124" s="33" t="s">
        <v>1</v>
      </c>
      <c r="C124" s="33">
        <v>918</v>
      </c>
      <c r="D124" s="33" t="s">
        <v>25</v>
      </c>
      <c r="E124" s="33" t="s">
        <v>198</v>
      </c>
      <c r="G124" s="33" t="s">
        <v>194</v>
      </c>
      <c r="H124" s="33" t="s">
        <v>204</v>
      </c>
      <c r="I124" s="33">
        <v>0</v>
      </c>
      <c r="J124" s="34">
        <v>37586</v>
      </c>
      <c r="K124" s="33">
        <v>2002</v>
      </c>
      <c r="L124" s="33" t="s">
        <v>160</v>
      </c>
      <c r="M124" s="33">
        <v>0.14399999999999999</v>
      </c>
      <c r="N124" s="33">
        <f t="shared" si="7"/>
        <v>144</v>
      </c>
      <c r="P124" s="34">
        <v>38040.386458333334</v>
      </c>
      <c r="Q124" s="33" t="s">
        <v>206</v>
      </c>
      <c r="R124" s="33" t="s">
        <v>1</v>
      </c>
      <c r="S124" s="33"/>
      <c r="U124" s="36">
        <v>32995</v>
      </c>
      <c r="V124" s="19">
        <v>1</v>
      </c>
      <c r="W124" s="19">
        <v>42.1</v>
      </c>
      <c r="X124" s="19" t="e">
        <v>#DIV/0!</v>
      </c>
      <c r="Z124" s="19"/>
      <c r="AA124" s="47">
        <v>32995</v>
      </c>
      <c r="AB124" s="50">
        <f t="shared" si="8"/>
        <v>1990</v>
      </c>
      <c r="AC124" s="50">
        <f t="shared" si="9"/>
        <v>5</v>
      </c>
      <c r="AD124">
        <v>1</v>
      </c>
      <c r="AE124" s="30">
        <v>42.1</v>
      </c>
      <c r="AH124" s="47">
        <v>37488</v>
      </c>
      <c r="AI124" s="50">
        <f t="shared" si="5"/>
        <v>2002</v>
      </c>
      <c r="AJ124" s="50">
        <f t="shared" si="6"/>
        <v>8</v>
      </c>
      <c r="AK124">
        <v>2</v>
      </c>
      <c r="AL124" s="30">
        <v>24</v>
      </c>
    </row>
    <row r="125" spans="1:38" x14ac:dyDescent="0.2">
      <c r="A125" s="33">
        <v>2221693</v>
      </c>
      <c r="B125" s="33" t="s">
        <v>1</v>
      </c>
      <c r="C125" s="33">
        <v>919</v>
      </c>
      <c r="D125" s="33" t="s">
        <v>22</v>
      </c>
      <c r="E125" s="33" t="s">
        <v>198</v>
      </c>
      <c r="G125" s="33" t="s">
        <v>194</v>
      </c>
      <c r="H125" s="33" t="s">
        <v>204</v>
      </c>
      <c r="I125" s="33">
        <v>3</v>
      </c>
      <c r="J125" s="34">
        <v>37586</v>
      </c>
      <c r="K125" s="33">
        <v>2002</v>
      </c>
      <c r="L125" s="33" t="s">
        <v>138</v>
      </c>
      <c r="M125" s="33">
        <v>0.13300000000000001</v>
      </c>
      <c r="N125" s="33">
        <f t="shared" si="7"/>
        <v>133</v>
      </c>
      <c r="P125" s="34">
        <v>38040.386458333334</v>
      </c>
      <c r="Q125" s="33" t="s">
        <v>206</v>
      </c>
      <c r="R125" s="33" t="s">
        <v>1</v>
      </c>
      <c r="S125" s="33"/>
      <c r="U125" s="36">
        <v>33002</v>
      </c>
      <c r="V125" s="19">
        <v>1</v>
      </c>
      <c r="W125" s="19">
        <v>43</v>
      </c>
      <c r="X125" s="19" t="e">
        <v>#DIV/0!</v>
      </c>
      <c r="Z125" s="19"/>
      <c r="AA125" s="47">
        <v>33002</v>
      </c>
      <c r="AB125" s="50">
        <f t="shared" si="8"/>
        <v>1990</v>
      </c>
      <c r="AC125" s="50">
        <f t="shared" si="9"/>
        <v>5</v>
      </c>
      <c r="AD125">
        <v>1</v>
      </c>
      <c r="AE125" s="30">
        <v>43</v>
      </c>
      <c r="AH125" s="47">
        <v>37503</v>
      </c>
      <c r="AI125" s="50">
        <f t="shared" si="5"/>
        <v>2002</v>
      </c>
      <c r="AJ125" s="50">
        <f t="shared" si="6"/>
        <v>9</v>
      </c>
      <c r="AK125">
        <v>2</v>
      </c>
      <c r="AL125" s="30">
        <v>10</v>
      </c>
    </row>
    <row r="126" spans="1:38" x14ac:dyDescent="0.2">
      <c r="A126" s="33">
        <v>2222573</v>
      </c>
      <c r="B126" s="33" t="s">
        <v>1</v>
      </c>
      <c r="C126" s="33">
        <v>918</v>
      </c>
      <c r="D126" s="33" t="s">
        <v>25</v>
      </c>
      <c r="E126" s="33" t="s">
        <v>198</v>
      </c>
      <c r="G126" s="33" t="s">
        <v>194</v>
      </c>
      <c r="H126" s="33" t="s">
        <v>204</v>
      </c>
      <c r="I126" s="33">
        <v>0</v>
      </c>
      <c r="J126" s="34">
        <v>37602</v>
      </c>
      <c r="K126" s="33">
        <v>2002</v>
      </c>
      <c r="L126" s="33" t="s">
        <v>226</v>
      </c>
      <c r="M126" s="33">
        <v>0.11799999999999999</v>
      </c>
      <c r="N126" s="33">
        <f t="shared" si="7"/>
        <v>118</v>
      </c>
      <c r="P126" s="34">
        <v>38040.386458333334</v>
      </c>
      <c r="Q126" s="33" t="s">
        <v>206</v>
      </c>
      <c r="R126" s="33" t="s">
        <v>1</v>
      </c>
      <c r="S126" s="33"/>
      <c r="U126" s="36">
        <v>33009</v>
      </c>
      <c r="V126" s="19">
        <v>1</v>
      </c>
      <c r="W126" s="19">
        <v>91.86999999999999</v>
      </c>
      <c r="X126" s="19" t="e">
        <v>#DIV/0!</v>
      </c>
      <c r="Z126" s="19"/>
      <c r="AA126" s="47">
        <v>33009</v>
      </c>
      <c r="AB126" s="50">
        <f t="shared" si="8"/>
        <v>1990</v>
      </c>
      <c r="AC126" s="50">
        <f t="shared" si="9"/>
        <v>5</v>
      </c>
      <c r="AD126">
        <v>1</v>
      </c>
      <c r="AE126" s="30">
        <v>91.86999999999999</v>
      </c>
      <c r="AH126" s="47">
        <v>37516</v>
      </c>
      <c r="AI126" s="50">
        <f t="shared" si="5"/>
        <v>2002</v>
      </c>
      <c r="AJ126" s="50">
        <f t="shared" si="6"/>
        <v>9</v>
      </c>
      <c r="AK126">
        <v>2</v>
      </c>
      <c r="AL126" s="30">
        <v>13</v>
      </c>
    </row>
    <row r="127" spans="1:38" x14ac:dyDescent="0.2">
      <c r="A127" s="33">
        <v>2222574</v>
      </c>
      <c r="B127" s="33" t="s">
        <v>1</v>
      </c>
      <c r="C127" s="33">
        <v>919</v>
      </c>
      <c r="D127" s="33" t="s">
        <v>22</v>
      </c>
      <c r="E127" s="33" t="s">
        <v>198</v>
      </c>
      <c r="G127" s="33" t="s">
        <v>194</v>
      </c>
      <c r="H127" s="33" t="s">
        <v>204</v>
      </c>
      <c r="I127" s="33">
        <v>3</v>
      </c>
      <c r="J127" s="34">
        <v>37602</v>
      </c>
      <c r="K127" s="33">
        <v>2002</v>
      </c>
      <c r="L127" s="33" t="s">
        <v>146</v>
      </c>
      <c r="M127" s="33">
        <v>0.11899999999999999</v>
      </c>
      <c r="N127" s="33">
        <f t="shared" si="7"/>
        <v>119</v>
      </c>
      <c r="P127" s="34">
        <v>38040.386458333334</v>
      </c>
      <c r="Q127" s="33" t="s">
        <v>206</v>
      </c>
      <c r="R127" s="33" t="s">
        <v>1</v>
      </c>
      <c r="S127" s="33"/>
      <c r="U127" s="36">
        <v>33016</v>
      </c>
      <c r="V127" s="19">
        <v>1</v>
      </c>
      <c r="W127" s="19">
        <v>62.199999999999996</v>
      </c>
      <c r="X127" s="19" t="e">
        <v>#DIV/0!</v>
      </c>
      <c r="Z127" s="19"/>
      <c r="AA127" s="47">
        <v>33016</v>
      </c>
      <c r="AB127" s="50">
        <f t="shared" si="8"/>
        <v>1990</v>
      </c>
      <c r="AC127" s="50">
        <f t="shared" si="9"/>
        <v>5</v>
      </c>
      <c r="AD127">
        <v>1</v>
      </c>
      <c r="AE127" s="30">
        <v>62.199999999999996</v>
      </c>
      <c r="AH127" s="47">
        <v>37782</v>
      </c>
      <c r="AI127" s="50">
        <f t="shared" si="5"/>
        <v>2003</v>
      </c>
      <c r="AJ127" s="50">
        <f t="shared" si="6"/>
        <v>6</v>
      </c>
      <c r="AK127">
        <v>2</v>
      </c>
      <c r="AL127" s="30">
        <v>11.5</v>
      </c>
    </row>
    <row r="128" spans="1:38" x14ac:dyDescent="0.2">
      <c r="A128" s="33">
        <v>2300377</v>
      </c>
      <c r="B128" s="33" t="s">
        <v>1</v>
      </c>
      <c r="C128" s="33">
        <v>918</v>
      </c>
      <c r="D128" s="33" t="s">
        <v>25</v>
      </c>
      <c r="E128" s="33" t="s">
        <v>198</v>
      </c>
      <c r="G128" s="33" t="s">
        <v>194</v>
      </c>
      <c r="H128" s="33" t="s">
        <v>204</v>
      </c>
      <c r="I128" s="33">
        <v>0</v>
      </c>
      <c r="J128" s="34">
        <v>37628</v>
      </c>
      <c r="K128" s="33">
        <v>2003</v>
      </c>
      <c r="L128" s="33" t="s">
        <v>167</v>
      </c>
      <c r="M128" s="33">
        <v>9.4E-2</v>
      </c>
      <c r="N128" s="33">
        <f t="shared" si="7"/>
        <v>94</v>
      </c>
      <c r="P128" s="34">
        <v>38097.439016898148</v>
      </c>
      <c r="Q128" s="33" t="s">
        <v>206</v>
      </c>
      <c r="R128" s="33" t="s">
        <v>1</v>
      </c>
      <c r="S128" s="33"/>
      <c r="U128" s="36">
        <v>33023</v>
      </c>
      <c r="V128" s="19">
        <v>1</v>
      </c>
      <c r="W128" s="19">
        <v>46.330000000000005</v>
      </c>
      <c r="X128" s="19" t="e">
        <v>#DIV/0!</v>
      </c>
      <c r="Z128" s="19"/>
      <c r="AA128" s="47">
        <v>33023</v>
      </c>
      <c r="AB128" s="50">
        <f t="shared" si="8"/>
        <v>1990</v>
      </c>
      <c r="AC128" s="50">
        <f t="shared" si="9"/>
        <v>5</v>
      </c>
      <c r="AD128">
        <v>1</v>
      </c>
      <c r="AE128" s="30">
        <v>46.330000000000005</v>
      </c>
      <c r="AH128" s="47">
        <v>37796</v>
      </c>
      <c r="AI128" s="50">
        <f t="shared" si="5"/>
        <v>2003</v>
      </c>
      <c r="AJ128" s="50">
        <f t="shared" si="6"/>
        <v>6</v>
      </c>
      <c r="AK128">
        <v>2</v>
      </c>
      <c r="AL128" s="30">
        <v>24.5</v>
      </c>
    </row>
    <row r="129" spans="1:38" x14ac:dyDescent="0.2">
      <c r="A129" s="33">
        <v>2300378</v>
      </c>
      <c r="B129" s="33" t="s">
        <v>1</v>
      </c>
      <c r="C129" s="33">
        <v>919</v>
      </c>
      <c r="D129" s="33" t="s">
        <v>22</v>
      </c>
      <c r="E129" s="33" t="s">
        <v>198</v>
      </c>
      <c r="G129" s="33" t="s">
        <v>194</v>
      </c>
      <c r="H129" s="33" t="s">
        <v>204</v>
      </c>
      <c r="I129" s="33">
        <v>3</v>
      </c>
      <c r="J129" s="34">
        <v>37628</v>
      </c>
      <c r="K129" s="33">
        <v>2003</v>
      </c>
      <c r="L129" s="33" t="s">
        <v>167</v>
      </c>
      <c r="M129" s="33">
        <v>9.4E-2</v>
      </c>
      <c r="N129" s="33">
        <f t="shared" si="7"/>
        <v>94</v>
      </c>
      <c r="P129" s="34">
        <v>38097.439016898148</v>
      </c>
      <c r="Q129" s="33" t="s">
        <v>206</v>
      </c>
      <c r="R129" s="33" t="s">
        <v>1</v>
      </c>
      <c r="S129" s="33"/>
      <c r="U129" s="36">
        <v>33030</v>
      </c>
      <c r="V129" s="19">
        <v>1</v>
      </c>
      <c r="W129" s="19">
        <v>25.33</v>
      </c>
      <c r="X129" s="19" t="e">
        <v>#DIV/0!</v>
      </c>
      <c r="Z129" s="19"/>
      <c r="AA129" s="47">
        <v>33030</v>
      </c>
      <c r="AB129" s="50">
        <f t="shared" si="8"/>
        <v>1990</v>
      </c>
      <c r="AC129" s="50">
        <f t="shared" si="9"/>
        <v>6</v>
      </c>
      <c r="AD129">
        <v>1</v>
      </c>
      <c r="AE129" s="30">
        <v>25.33</v>
      </c>
      <c r="AH129" s="47">
        <v>37810</v>
      </c>
      <c r="AI129" s="50">
        <f t="shared" si="5"/>
        <v>2003</v>
      </c>
      <c r="AJ129" s="50">
        <f t="shared" si="6"/>
        <v>7</v>
      </c>
      <c r="AK129">
        <v>2</v>
      </c>
      <c r="AL129" s="30">
        <v>17.5</v>
      </c>
    </row>
    <row r="130" spans="1:38" x14ac:dyDescent="0.2">
      <c r="A130" s="33">
        <v>2305619</v>
      </c>
      <c r="B130" s="33" t="s">
        <v>1</v>
      </c>
      <c r="C130" s="33">
        <v>918</v>
      </c>
      <c r="D130" s="33" t="s">
        <v>25</v>
      </c>
      <c r="E130" s="33" t="s">
        <v>198</v>
      </c>
      <c r="G130" s="33" t="s">
        <v>194</v>
      </c>
      <c r="H130" s="33" t="s">
        <v>204</v>
      </c>
      <c r="I130" s="33">
        <v>0</v>
      </c>
      <c r="J130" s="34">
        <v>37712</v>
      </c>
      <c r="K130" s="33">
        <v>2003</v>
      </c>
      <c r="L130" s="33" t="s">
        <v>32</v>
      </c>
      <c r="M130" s="33">
        <v>2.5999999999999999E-2</v>
      </c>
      <c r="N130" s="33">
        <f t="shared" si="7"/>
        <v>26</v>
      </c>
      <c r="P130" s="34">
        <v>38097.439017245371</v>
      </c>
      <c r="Q130" s="33" t="s">
        <v>206</v>
      </c>
      <c r="R130" s="33" t="s">
        <v>1</v>
      </c>
      <c r="S130" s="33"/>
      <c r="U130" s="36">
        <v>33037</v>
      </c>
      <c r="V130" s="19">
        <v>1</v>
      </c>
      <c r="W130" s="19">
        <v>24.63</v>
      </c>
      <c r="X130" s="19" t="e">
        <v>#DIV/0!</v>
      </c>
      <c r="Z130" s="19"/>
      <c r="AA130" s="47">
        <v>33037</v>
      </c>
      <c r="AB130" s="50">
        <f t="shared" si="8"/>
        <v>1990</v>
      </c>
      <c r="AC130" s="50">
        <f t="shared" si="9"/>
        <v>6</v>
      </c>
      <c r="AD130">
        <v>1</v>
      </c>
      <c r="AE130" s="30">
        <v>24.63</v>
      </c>
      <c r="AH130" s="47">
        <v>37824</v>
      </c>
      <c r="AI130" s="50">
        <f t="shared" si="5"/>
        <v>2003</v>
      </c>
      <c r="AJ130" s="50">
        <f t="shared" si="6"/>
        <v>7</v>
      </c>
      <c r="AK130">
        <v>2</v>
      </c>
      <c r="AL130" s="30">
        <v>4</v>
      </c>
    </row>
    <row r="131" spans="1:38" x14ac:dyDescent="0.2">
      <c r="A131" s="33">
        <v>2305620</v>
      </c>
      <c r="B131" s="33" t="s">
        <v>1</v>
      </c>
      <c r="C131" s="33">
        <v>919</v>
      </c>
      <c r="D131" s="33" t="s">
        <v>22</v>
      </c>
      <c r="E131" s="33" t="s">
        <v>198</v>
      </c>
      <c r="G131" s="33" t="s">
        <v>194</v>
      </c>
      <c r="H131" s="33" t="s">
        <v>204</v>
      </c>
      <c r="I131" s="33">
        <v>3</v>
      </c>
      <c r="J131" s="34">
        <v>37712</v>
      </c>
      <c r="K131" s="33">
        <v>2003</v>
      </c>
      <c r="L131" s="33" t="s">
        <v>31</v>
      </c>
      <c r="M131" s="33">
        <v>2.5000000000000001E-2</v>
      </c>
      <c r="N131" s="33">
        <f t="shared" si="7"/>
        <v>25</v>
      </c>
      <c r="P131" s="34">
        <v>38097.439017245371</v>
      </c>
      <c r="Q131" s="33" t="s">
        <v>206</v>
      </c>
      <c r="R131" s="33" t="s">
        <v>1</v>
      </c>
      <c r="S131" s="33"/>
      <c r="U131" s="36">
        <v>33044</v>
      </c>
      <c r="V131" s="19">
        <v>1</v>
      </c>
      <c r="W131" s="19">
        <v>2.867</v>
      </c>
      <c r="X131" s="19" t="e">
        <v>#DIV/0!</v>
      </c>
      <c r="Z131" s="19"/>
      <c r="AA131" s="47">
        <v>33044</v>
      </c>
      <c r="AB131" s="50">
        <f t="shared" si="8"/>
        <v>1990</v>
      </c>
      <c r="AC131" s="50">
        <f t="shared" si="9"/>
        <v>6</v>
      </c>
      <c r="AD131">
        <v>1</v>
      </c>
      <c r="AE131" s="30">
        <v>2.867</v>
      </c>
      <c r="AH131" s="47">
        <v>37838</v>
      </c>
      <c r="AI131" s="50">
        <f t="shared" si="5"/>
        <v>2003</v>
      </c>
      <c r="AJ131" s="50">
        <f t="shared" si="6"/>
        <v>8</v>
      </c>
      <c r="AK131">
        <v>2</v>
      </c>
      <c r="AL131" s="30">
        <v>28</v>
      </c>
    </row>
    <row r="132" spans="1:38" x14ac:dyDescent="0.2">
      <c r="A132" s="33">
        <v>2306545</v>
      </c>
      <c r="B132" s="33" t="s">
        <v>1</v>
      </c>
      <c r="C132" s="33">
        <v>918</v>
      </c>
      <c r="D132" s="33" t="s">
        <v>25</v>
      </c>
      <c r="E132" s="33" t="s">
        <v>198</v>
      </c>
      <c r="G132" s="33" t="s">
        <v>194</v>
      </c>
      <c r="H132" s="33" t="s">
        <v>204</v>
      </c>
      <c r="I132" s="33">
        <v>0</v>
      </c>
      <c r="J132" s="34">
        <v>37726</v>
      </c>
      <c r="K132" s="33">
        <v>2003</v>
      </c>
      <c r="L132" s="33" t="s">
        <v>61</v>
      </c>
      <c r="M132" s="33">
        <v>5.7000000000000002E-2</v>
      </c>
      <c r="N132" s="33">
        <f t="shared" si="7"/>
        <v>57</v>
      </c>
      <c r="P132" s="34">
        <v>38097.439017245371</v>
      </c>
      <c r="Q132" s="33" t="s">
        <v>206</v>
      </c>
      <c r="R132" s="33" t="s">
        <v>1</v>
      </c>
      <c r="S132" s="33"/>
      <c r="U132" s="36">
        <v>33051</v>
      </c>
      <c r="V132" s="19">
        <v>1</v>
      </c>
      <c r="W132" s="19">
        <v>45.830000000000005</v>
      </c>
      <c r="X132" s="19" t="e">
        <v>#DIV/0!</v>
      </c>
      <c r="Z132" s="19"/>
      <c r="AA132" s="47">
        <v>33051</v>
      </c>
      <c r="AB132" s="50">
        <f t="shared" si="8"/>
        <v>1990</v>
      </c>
      <c r="AC132" s="50">
        <f t="shared" si="9"/>
        <v>6</v>
      </c>
      <c r="AD132">
        <v>1</v>
      </c>
      <c r="AE132" s="30">
        <v>45.830000000000005</v>
      </c>
      <c r="AH132" s="47">
        <v>37852</v>
      </c>
      <c r="AI132" s="50">
        <f t="shared" si="5"/>
        <v>2003</v>
      </c>
      <c r="AJ132" s="50">
        <f t="shared" si="6"/>
        <v>8</v>
      </c>
      <c r="AK132">
        <v>2</v>
      </c>
      <c r="AL132" s="30">
        <v>16.5</v>
      </c>
    </row>
    <row r="133" spans="1:38" x14ac:dyDescent="0.2">
      <c r="A133" s="33">
        <v>2306546</v>
      </c>
      <c r="B133" s="33" t="s">
        <v>1</v>
      </c>
      <c r="C133" s="33">
        <v>919</v>
      </c>
      <c r="D133" s="33" t="s">
        <v>22</v>
      </c>
      <c r="E133" s="33" t="s">
        <v>198</v>
      </c>
      <c r="G133" s="33" t="s">
        <v>194</v>
      </c>
      <c r="H133" s="33" t="s">
        <v>204</v>
      </c>
      <c r="I133" s="33">
        <v>3</v>
      </c>
      <c r="J133" s="34">
        <v>37726</v>
      </c>
      <c r="K133" s="33">
        <v>2003</v>
      </c>
      <c r="L133" s="33" t="s">
        <v>86</v>
      </c>
      <c r="M133" s="33">
        <v>5.3999999999999999E-2</v>
      </c>
      <c r="N133" s="33">
        <f t="shared" si="7"/>
        <v>54</v>
      </c>
      <c r="P133" s="34">
        <v>38097.439017245371</v>
      </c>
      <c r="Q133" s="33" t="s">
        <v>206</v>
      </c>
      <c r="R133" s="33" t="s">
        <v>1</v>
      </c>
      <c r="S133" s="33"/>
      <c r="U133" s="36">
        <v>33058</v>
      </c>
      <c r="V133" s="19">
        <v>1</v>
      </c>
      <c r="W133" s="19">
        <v>37.97</v>
      </c>
      <c r="X133" s="19" t="e">
        <v>#DIV/0!</v>
      </c>
      <c r="Z133" s="19"/>
      <c r="AA133" s="47">
        <v>33058</v>
      </c>
      <c r="AB133" s="50">
        <f t="shared" si="8"/>
        <v>1990</v>
      </c>
      <c r="AC133" s="50">
        <f t="shared" si="9"/>
        <v>7</v>
      </c>
      <c r="AD133">
        <v>1</v>
      </c>
      <c r="AE133" s="30">
        <v>37.97</v>
      </c>
      <c r="AH133" s="47">
        <v>37867</v>
      </c>
      <c r="AI133" s="50">
        <f t="shared" ref="AI133:AI196" si="10">YEAR(AH133)</f>
        <v>2003</v>
      </c>
      <c r="AJ133" s="50">
        <f t="shared" ref="AJ133:AJ196" si="11">MONTH(AH133)</f>
        <v>9</v>
      </c>
      <c r="AK133">
        <v>2</v>
      </c>
      <c r="AL133" s="30">
        <v>19.5</v>
      </c>
    </row>
    <row r="134" spans="1:38" x14ac:dyDescent="0.2">
      <c r="A134" s="33">
        <v>2307444</v>
      </c>
      <c r="B134" s="33" t="s">
        <v>1</v>
      </c>
      <c r="C134" s="33">
        <v>918</v>
      </c>
      <c r="D134" s="33" t="s">
        <v>25</v>
      </c>
      <c r="E134" s="33" t="s">
        <v>198</v>
      </c>
      <c r="G134" s="33" t="s">
        <v>194</v>
      </c>
      <c r="H134" s="33" t="s">
        <v>204</v>
      </c>
      <c r="I134" s="33">
        <v>0</v>
      </c>
      <c r="J134" s="34">
        <v>37740</v>
      </c>
      <c r="K134" s="33">
        <v>2003</v>
      </c>
      <c r="L134" s="33" t="s">
        <v>87</v>
      </c>
      <c r="M134" s="33">
        <v>7.2999999999999995E-2</v>
      </c>
      <c r="N134" s="33">
        <f t="shared" ref="N134:N197" si="12">M134*1000</f>
        <v>73</v>
      </c>
      <c r="P134" s="34">
        <v>38097.439017245371</v>
      </c>
      <c r="Q134" s="33" t="s">
        <v>206</v>
      </c>
      <c r="R134" s="33" t="s">
        <v>1</v>
      </c>
      <c r="S134" s="33"/>
      <c r="U134" s="36">
        <v>33065</v>
      </c>
      <c r="V134" s="19">
        <v>1</v>
      </c>
      <c r="W134" s="19">
        <v>25.57</v>
      </c>
      <c r="X134" s="19" t="e">
        <v>#DIV/0!</v>
      </c>
      <c r="Z134" s="19"/>
      <c r="AA134" s="47">
        <v>33065</v>
      </c>
      <c r="AB134" s="50">
        <f t="shared" ref="AB134:AB197" si="13">YEAR(AA134)</f>
        <v>1990</v>
      </c>
      <c r="AC134" s="50">
        <f t="shared" ref="AC134:AC197" si="14">MONTH(AA134)</f>
        <v>7</v>
      </c>
      <c r="AD134">
        <v>1</v>
      </c>
      <c r="AE134" s="30">
        <v>25.57</v>
      </c>
      <c r="AH134" s="47">
        <v>37880</v>
      </c>
      <c r="AI134" s="50">
        <f t="shared" si="10"/>
        <v>2003</v>
      </c>
      <c r="AJ134" s="50">
        <f t="shared" si="11"/>
        <v>9</v>
      </c>
      <c r="AK134">
        <v>2</v>
      </c>
      <c r="AL134" s="30">
        <v>14</v>
      </c>
    </row>
    <row r="135" spans="1:38" x14ac:dyDescent="0.2">
      <c r="A135" s="33">
        <v>2307445</v>
      </c>
      <c r="B135" s="33" t="s">
        <v>1</v>
      </c>
      <c r="C135" s="33">
        <v>919</v>
      </c>
      <c r="D135" s="33" t="s">
        <v>22</v>
      </c>
      <c r="E135" s="33" t="s">
        <v>198</v>
      </c>
      <c r="G135" s="33" t="s">
        <v>194</v>
      </c>
      <c r="H135" s="33" t="s">
        <v>204</v>
      </c>
      <c r="I135" s="33">
        <v>3</v>
      </c>
      <c r="J135" s="34">
        <v>37740</v>
      </c>
      <c r="K135" s="33">
        <v>2003</v>
      </c>
      <c r="L135" s="33" t="s">
        <v>80</v>
      </c>
      <c r="M135" s="33">
        <v>4.7E-2</v>
      </c>
      <c r="N135" s="33">
        <f t="shared" si="12"/>
        <v>47</v>
      </c>
      <c r="P135" s="34">
        <v>38097.439017245371</v>
      </c>
      <c r="Q135" s="33" t="s">
        <v>206</v>
      </c>
      <c r="R135" s="33" t="s">
        <v>1</v>
      </c>
      <c r="S135" s="33"/>
      <c r="U135" s="36">
        <v>33072</v>
      </c>
      <c r="V135" s="19">
        <v>1</v>
      </c>
      <c r="W135" s="19">
        <v>21.7</v>
      </c>
      <c r="X135" s="19" t="e">
        <v>#DIV/0!</v>
      </c>
      <c r="Z135" s="19"/>
      <c r="AA135" s="47">
        <v>33072</v>
      </c>
      <c r="AB135" s="50">
        <f t="shared" si="13"/>
        <v>1990</v>
      </c>
      <c r="AC135" s="50">
        <f t="shared" si="14"/>
        <v>7</v>
      </c>
      <c r="AD135">
        <v>1</v>
      </c>
      <c r="AE135" s="30">
        <v>21.7</v>
      </c>
      <c r="AH135" s="47">
        <v>37894</v>
      </c>
      <c r="AI135" s="50">
        <f t="shared" si="10"/>
        <v>2003</v>
      </c>
      <c r="AJ135" s="50">
        <f t="shared" si="11"/>
        <v>9</v>
      </c>
      <c r="AK135">
        <v>2</v>
      </c>
      <c r="AL135" s="30">
        <v>78.5</v>
      </c>
    </row>
    <row r="136" spans="1:38" x14ac:dyDescent="0.2">
      <c r="A136" s="33">
        <v>2308415</v>
      </c>
      <c r="B136" s="33" t="s">
        <v>1</v>
      </c>
      <c r="C136" s="33">
        <v>918</v>
      </c>
      <c r="D136" s="33" t="s">
        <v>25</v>
      </c>
      <c r="E136" s="33" t="s">
        <v>198</v>
      </c>
      <c r="G136" s="33" t="s">
        <v>194</v>
      </c>
      <c r="H136" s="33" t="s">
        <v>204</v>
      </c>
      <c r="I136" s="33">
        <v>0</v>
      </c>
      <c r="J136" s="34">
        <v>37754</v>
      </c>
      <c r="K136" s="33">
        <v>2003</v>
      </c>
      <c r="L136" s="33" t="s">
        <v>73</v>
      </c>
      <c r="M136" s="33">
        <v>1.2E-2</v>
      </c>
      <c r="N136" s="33">
        <f t="shared" si="12"/>
        <v>12</v>
      </c>
      <c r="P136" s="34">
        <v>38097.43901736111</v>
      </c>
      <c r="Q136" s="33" t="s">
        <v>206</v>
      </c>
      <c r="R136" s="33" t="s">
        <v>1</v>
      </c>
      <c r="S136" s="33"/>
      <c r="U136" s="36">
        <v>33079</v>
      </c>
      <c r="V136" s="19">
        <v>1</v>
      </c>
      <c r="W136" s="19">
        <v>26.93</v>
      </c>
      <c r="X136" s="19" t="e">
        <v>#DIV/0!</v>
      </c>
      <c r="Z136" s="19"/>
      <c r="AA136" s="47">
        <v>33079</v>
      </c>
      <c r="AB136" s="50">
        <f t="shared" si="13"/>
        <v>1990</v>
      </c>
      <c r="AC136" s="50">
        <f t="shared" si="14"/>
        <v>7</v>
      </c>
      <c r="AD136">
        <v>1</v>
      </c>
      <c r="AE136" s="30">
        <v>26.93</v>
      </c>
      <c r="AH136" s="47">
        <v>38140</v>
      </c>
      <c r="AI136" s="50">
        <f t="shared" si="10"/>
        <v>2004</v>
      </c>
      <c r="AJ136" s="50">
        <f t="shared" si="11"/>
        <v>6</v>
      </c>
      <c r="AK136">
        <v>2</v>
      </c>
      <c r="AL136" s="30">
        <v>12</v>
      </c>
    </row>
    <row r="137" spans="1:38" x14ac:dyDescent="0.2">
      <c r="A137" s="33">
        <v>2308416</v>
      </c>
      <c r="B137" s="33" t="s">
        <v>1</v>
      </c>
      <c r="C137" s="33">
        <v>919</v>
      </c>
      <c r="D137" s="33" t="s">
        <v>22</v>
      </c>
      <c r="E137" s="33" t="s">
        <v>198</v>
      </c>
      <c r="G137" s="33" t="s">
        <v>194</v>
      </c>
      <c r="H137" s="33" t="s">
        <v>204</v>
      </c>
      <c r="I137" s="33">
        <v>3</v>
      </c>
      <c r="J137" s="34">
        <v>37754</v>
      </c>
      <c r="K137" s="33">
        <v>2003</v>
      </c>
      <c r="L137" s="33" t="s">
        <v>53</v>
      </c>
      <c r="M137" s="33">
        <v>1.4999999999999999E-2</v>
      </c>
      <c r="N137" s="33">
        <f t="shared" si="12"/>
        <v>15</v>
      </c>
      <c r="P137" s="34">
        <v>38097.43901736111</v>
      </c>
      <c r="Q137" s="33" t="s">
        <v>206</v>
      </c>
      <c r="R137" s="33" t="s">
        <v>1</v>
      </c>
      <c r="S137" s="33"/>
      <c r="U137" s="36">
        <v>33085</v>
      </c>
      <c r="V137" s="19">
        <v>1</v>
      </c>
      <c r="W137" s="19">
        <v>20.67</v>
      </c>
      <c r="X137" s="19" t="e">
        <v>#DIV/0!</v>
      </c>
      <c r="Z137" s="19"/>
      <c r="AA137" s="47">
        <v>33085</v>
      </c>
      <c r="AB137" s="50">
        <f t="shared" si="13"/>
        <v>1990</v>
      </c>
      <c r="AC137" s="50">
        <f t="shared" si="14"/>
        <v>7</v>
      </c>
      <c r="AD137">
        <v>1</v>
      </c>
      <c r="AE137" s="30">
        <v>20.67</v>
      </c>
      <c r="AH137" s="47">
        <v>38146</v>
      </c>
      <c r="AI137" s="50">
        <f t="shared" si="10"/>
        <v>2004</v>
      </c>
      <c r="AJ137" s="50">
        <f t="shared" si="11"/>
        <v>6</v>
      </c>
      <c r="AK137">
        <v>2</v>
      </c>
      <c r="AL137" s="30">
        <v>8</v>
      </c>
    </row>
    <row r="138" spans="1:38" x14ac:dyDescent="0.2">
      <c r="A138" s="33">
        <v>2309369</v>
      </c>
      <c r="B138" s="33" t="s">
        <v>1</v>
      </c>
      <c r="C138" s="33">
        <v>918</v>
      </c>
      <c r="D138" s="33" t="s">
        <v>25</v>
      </c>
      <c r="E138" s="33" t="s">
        <v>198</v>
      </c>
      <c r="G138" s="33" t="s">
        <v>194</v>
      </c>
      <c r="H138" s="33" t="s">
        <v>204</v>
      </c>
      <c r="I138" s="33">
        <v>0</v>
      </c>
      <c r="J138" s="34">
        <v>37768</v>
      </c>
      <c r="K138" s="33">
        <v>2003</v>
      </c>
      <c r="L138" s="33" t="s">
        <v>47</v>
      </c>
      <c r="M138" s="33">
        <v>8.9999999999999993E-3</v>
      </c>
      <c r="N138" s="33">
        <f t="shared" si="12"/>
        <v>9</v>
      </c>
      <c r="P138" s="34">
        <v>38097.43901736111</v>
      </c>
      <c r="Q138" s="33" t="s">
        <v>206</v>
      </c>
      <c r="R138" s="33" t="s">
        <v>1</v>
      </c>
      <c r="S138" s="33"/>
      <c r="U138" s="36">
        <v>33092</v>
      </c>
      <c r="V138" s="19">
        <v>1</v>
      </c>
      <c r="W138" s="19">
        <v>16.87</v>
      </c>
      <c r="X138" s="19" t="e">
        <v>#DIV/0!</v>
      </c>
      <c r="Z138" s="19"/>
      <c r="AA138" s="47">
        <v>33092</v>
      </c>
      <c r="AB138" s="50">
        <f t="shared" si="13"/>
        <v>1990</v>
      </c>
      <c r="AC138" s="50">
        <f t="shared" si="14"/>
        <v>8</v>
      </c>
      <c r="AD138">
        <v>1</v>
      </c>
      <c r="AE138" s="30">
        <v>16.87</v>
      </c>
      <c r="AH138" s="47">
        <v>38160</v>
      </c>
      <c r="AI138" s="50">
        <f t="shared" si="10"/>
        <v>2004</v>
      </c>
      <c r="AJ138" s="50">
        <f t="shared" si="11"/>
        <v>6</v>
      </c>
      <c r="AK138">
        <v>2</v>
      </c>
      <c r="AL138" s="30">
        <v>44.5</v>
      </c>
    </row>
    <row r="139" spans="1:38" x14ac:dyDescent="0.2">
      <c r="A139" s="33">
        <v>2309370</v>
      </c>
      <c r="B139" s="33" t="s">
        <v>1</v>
      </c>
      <c r="C139" s="33">
        <v>919</v>
      </c>
      <c r="D139" s="33" t="s">
        <v>22</v>
      </c>
      <c r="E139" s="33" t="s">
        <v>198</v>
      </c>
      <c r="G139" s="33" t="s">
        <v>194</v>
      </c>
      <c r="H139" s="33" t="s">
        <v>204</v>
      </c>
      <c r="I139" s="33">
        <v>3</v>
      </c>
      <c r="J139" s="34">
        <v>37768</v>
      </c>
      <c r="K139" s="33">
        <v>2003</v>
      </c>
      <c r="L139" s="33" t="s">
        <v>54</v>
      </c>
      <c r="M139" s="33">
        <v>1.0999999999999999E-2</v>
      </c>
      <c r="N139" s="33">
        <f t="shared" si="12"/>
        <v>11</v>
      </c>
      <c r="P139" s="34">
        <v>38097.43901736111</v>
      </c>
      <c r="Q139" s="33" t="s">
        <v>206</v>
      </c>
      <c r="R139" s="33" t="s">
        <v>1</v>
      </c>
      <c r="S139" s="33"/>
      <c r="U139" s="36">
        <v>33099</v>
      </c>
      <c r="V139" s="19">
        <v>1</v>
      </c>
      <c r="W139" s="19">
        <v>11.93</v>
      </c>
      <c r="X139" s="19" t="e">
        <v>#DIV/0!</v>
      </c>
      <c r="Z139" s="19"/>
      <c r="AA139" s="47">
        <v>33099</v>
      </c>
      <c r="AB139" s="50">
        <f t="shared" si="13"/>
        <v>1990</v>
      </c>
      <c r="AC139" s="50">
        <f t="shared" si="14"/>
        <v>8</v>
      </c>
      <c r="AD139">
        <v>1</v>
      </c>
      <c r="AE139" s="30">
        <v>11.93</v>
      </c>
      <c r="AH139" s="47">
        <v>38175</v>
      </c>
      <c r="AI139" s="50">
        <f t="shared" si="10"/>
        <v>2004</v>
      </c>
      <c r="AJ139" s="50">
        <f t="shared" si="11"/>
        <v>7</v>
      </c>
      <c r="AK139">
        <v>2</v>
      </c>
      <c r="AL139" s="30">
        <v>26</v>
      </c>
    </row>
    <row r="140" spans="1:38" x14ac:dyDescent="0.2">
      <c r="A140" s="33">
        <v>2310567</v>
      </c>
      <c r="B140" s="33" t="s">
        <v>1</v>
      </c>
      <c r="C140" s="33">
        <v>918</v>
      </c>
      <c r="D140" s="33" t="s">
        <v>25</v>
      </c>
      <c r="E140" s="33" t="s">
        <v>198</v>
      </c>
      <c r="G140" s="33" t="s">
        <v>194</v>
      </c>
      <c r="H140" s="33" t="s">
        <v>204</v>
      </c>
      <c r="I140" s="33">
        <v>0</v>
      </c>
      <c r="J140" s="34">
        <v>37782</v>
      </c>
      <c r="K140" s="33">
        <v>2003</v>
      </c>
      <c r="L140" s="33" t="s">
        <v>47</v>
      </c>
      <c r="M140" s="33">
        <v>8.9999999999999993E-3</v>
      </c>
      <c r="N140" s="33">
        <f t="shared" si="12"/>
        <v>9</v>
      </c>
      <c r="P140" s="34">
        <v>38097.43901736111</v>
      </c>
      <c r="Q140" s="33" t="s">
        <v>206</v>
      </c>
      <c r="R140" s="33" t="s">
        <v>1</v>
      </c>
      <c r="S140" s="33"/>
      <c r="U140" s="36">
        <v>33108</v>
      </c>
      <c r="V140" s="19">
        <v>1</v>
      </c>
      <c r="W140" s="19">
        <v>19.329999999999998</v>
      </c>
      <c r="X140" s="19" t="e">
        <v>#DIV/0!</v>
      </c>
      <c r="Z140" s="19"/>
      <c r="AA140" s="47">
        <v>33108</v>
      </c>
      <c r="AB140" s="50">
        <f t="shared" si="13"/>
        <v>1990</v>
      </c>
      <c r="AC140" s="50">
        <f t="shared" si="14"/>
        <v>8</v>
      </c>
      <c r="AD140">
        <v>1</v>
      </c>
      <c r="AE140" s="30">
        <v>19.329999999999998</v>
      </c>
      <c r="AH140" s="47">
        <v>38188</v>
      </c>
      <c r="AI140" s="50">
        <f t="shared" si="10"/>
        <v>2004</v>
      </c>
      <c r="AJ140" s="50">
        <f t="shared" si="11"/>
        <v>7</v>
      </c>
      <c r="AK140">
        <v>2</v>
      </c>
      <c r="AL140" s="30">
        <v>14</v>
      </c>
    </row>
    <row r="141" spans="1:38" x14ac:dyDescent="0.2">
      <c r="A141" s="33">
        <v>2310568</v>
      </c>
      <c r="B141" s="33" t="s">
        <v>1</v>
      </c>
      <c r="C141" s="33">
        <v>919</v>
      </c>
      <c r="D141" s="33" t="s">
        <v>22</v>
      </c>
      <c r="E141" s="33" t="s">
        <v>198</v>
      </c>
      <c r="G141" s="33" t="s">
        <v>194</v>
      </c>
      <c r="H141" s="33" t="s">
        <v>204</v>
      </c>
      <c r="I141" s="33">
        <v>3</v>
      </c>
      <c r="J141" s="34">
        <v>37782</v>
      </c>
      <c r="K141" s="33">
        <v>2003</v>
      </c>
      <c r="L141" s="33" t="s">
        <v>24</v>
      </c>
      <c r="M141" s="33">
        <v>1.4E-2</v>
      </c>
      <c r="N141" s="33">
        <f t="shared" si="12"/>
        <v>14</v>
      </c>
      <c r="P141" s="34">
        <v>38097.43901736111</v>
      </c>
      <c r="Q141" s="33" t="s">
        <v>206</v>
      </c>
      <c r="R141" s="33" t="s">
        <v>1</v>
      </c>
      <c r="S141" s="33"/>
      <c r="U141" s="36">
        <v>33128</v>
      </c>
      <c r="V141" s="19">
        <v>1</v>
      </c>
      <c r="W141" s="19">
        <v>18.329999999999998</v>
      </c>
      <c r="X141" s="19" t="e">
        <v>#DIV/0!</v>
      </c>
      <c r="Z141" s="19"/>
      <c r="AA141" s="47">
        <v>33128</v>
      </c>
      <c r="AB141" s="50">
        <f t="shared" si="13"/>
        <v>1990</v>
      </c>
      <c r="AC141" s="50">
        <f t="shared" si="14"/>
        <v>9</v>
      </c>
      <c r="AD141">
        <v>1</v>
      </c>
      <c r="AE141" s="30">
        <v>18.329999999999998</v>
      </c>
      <c r="AH141" s="47">
        <v>38202</v>
      </c>
      <c r="AI141" s="50">
        <f t="shared" si="10"/>
        <v>2004</v>
      </c>
      <c r="AJ141" s="50">
        <f t="shared" si="11"/>
        <v>8</v>
      </c>
      <c r="AK141">
        <v>2</v>
      </c>
      <c r="AL141" s="30">
        <v>14.5</v>
      </c>
    </row>
    <row r="142" spans="1:38" x14ac:dyDescent="0.2">
      <c r="A142" s="33">
        <v>2311553</v>
      </c>
      <c r="B142" s="33" t="s">
        <v>1</v>
      </c>
      <c r="C142" s="33">
        <v>919</v>
      </c>
      <c r="D142" s="33" t="s">
        <v>22</v>
      </c>
      <c r="E142" s="33" t="s">
        <v>198</v>
      </c>
      <c r="G142" s="33" t="s">
        <v>194</v>
      </c>
      <c r="H142" s="33" t="s">
        <v>204</v>
      </c>
      <c r="I142" s="33">
        <v>3</v>
      </c>
      <c r="J142" s="34">
        <v>37796</v>
      </c>
      <c r="K142" s="33">
        <v>2003</v>
      </c>
      <c r="L142" s="33" t="s">
        <v>35</v>
      </c>
      <c r="M142" s="33">
        <v>2.7E-2</v>
      </c>
      <c r="N142" s="33">
        <f t="shared" si="12"/>
        <v>27</v>
      </c>
      <c r="P142" s="34">
        <v>38097.439017592595</v>
      </c>
      <c r="Q142" s="33" t="s">
        <v>206</v>
      </c>
      <c r="R142" s="33" t="s">
        <v>1</v>
      </c>
      <c r="S142" s="33"/>
      <c r="U142" s="36">
        <v>33134</v>
      </c>
      <c r="V142" s="19">
        <v>1</v>
      </c>
      <c r="W142" s="19">
        <v>21.4</v>
      </c>
      <c r="X142" s="19" t="e">
        <v>#DIV/0!</v>
      </c>
      <c r="Z142" s="19"/>
      <c r="AA142" s="47">
        <v>33134</v>
      </c>
      <c r="AB142" s="50">
        <f t="shared" si="13"/>
        <v>1990</v>
      </c>
      <c r="AC142" s="50">
        <f t="shared" si="14"/>
        <v>9</v>
      </c>
      <c r="AD142">
        <v>1</v>
      </c>
      <c r="AE142" s="30">
        <v>21.4</v>
      </c>
      <c r="AH142" s="47">
        <v>38216</v>
      </c>
      <c r="AI142" s="50">
        <f t="shared" si="10"/>
        <v>2004</v>
      </c>
      <c r="AJ142" s="50">
        <f t="shared" si="11"/>
        <v>8</v>
      </c>
      <c r="AK142">
        <v>2</v>
      </c>
      <c r="AL142" s="30">
        <v>19</v>
      </c>
    </row>
    <row r="143" spans="1:38" x14ac:dyDescent="0.2">
      <c r="A143" s="33">
        <v>2311556</v>
      </c>
      <c r="B143" s="33" t="s">
        <v>1</v>
      </c>
      <c r="C143" s="33">
        <v>918</v>
      </c>
      <c r="D143" s="33" t="s">
        <v>25</v>
      </c>
      <c r="E143" s="33" t="s">
        <v>198</v>
      </c>
      <c r="G143" s="33" t="s">
        <v>194</v>
      </c>
      <c r="H143" s="33" t="s">
        <v>204</v>
      </c>
      <c r="I143" s="33">
        <v>0</v>
      </c>
      <c r="J143" s="34">
        <v>37796</v>
      </c>
      <c r="K143" s="33">
        <v>2003</v>
      </c>
      <c r="L143" s="33" t="s">
        <v>30</v>
      </c>
      <c r="M143" s="33">
        <v>2.1999999999999999E-2</v>
      </c>
      <c r="N143" s="33">
        <f t="shared" si="12"/>
        <v>22</v>
      </c>
      <c r="P143" s="34">
        <v>38097.439017592595</v>
      </c>
      <c r="Q143" s="33" t="s">
        <v>206</v>
      </c>
      <c r="R143" s="33" t="s">
        <v>1</v>
      </c>
      <c r="S143" s="33"/>
      <c r="U143" s="36">
        <v>33142</v>
      </c>
      <c r="V143" s="19">
        <v>1</v>
      </c>
      <c r="W143" s="19">
        <v>37.269999999999996</v>
      </c>
      <c r="X143" s="19" t="e">
        <v>#DIV/0!</v>
      </c>
      <c r="Z143" s="19"/>
      <c r="AA143" s="47">
        <v>33142</v>
      </c>
      <c r="AB143" s="50">
        <f t="shared" si="13"/>
        <v>1990</v>
      </c>
      <c r="AC143" s="50">
        <f t="shared" si="14"/>
        <v>9</v>
      </c>
      <c r="AD143">
        <v>1</v>
      </c>
      <c r="AE143" s="30">
        <v>37.269999999999996</v>
      </c>
      <c r="AH143" s="47">
        <v>38230</v>
      </c>
      <c r="AI143" s="50">
        <f t="shared" si="10"/>
        <v>2004</v>
      </c>
      <c r="AJ143" s="50">
        <f t="shared" si="11"/>
        <v>8</v>
      </c>
      <c r="AK143">
        <v>2</v>
      </c>
      <c r="AL143" s="30">
        <v>56.5</v>
      </c>
    </row>
    <row r="144" spans="1:38" x14ac:dyDescent="0.2">
      <c r="A144" s="33">
        <v>2312447</v>
      </c>
      <c r="B144" s="33" t="s">
        <v>1</v>
      </c>
      <c r="C144" s="33">
        <v>918</v>
      </c>
      <c r="D144" s="33" t="s">
        <v>25</v>
      </c>
      <c r="E144" s="33" t="s">
        <v>198</v>
      </c>
      <c r="G144" s="33" t="s">
        <v>194</v>
      </c>
      <c r="H144" s="33" t="s">
        <v>204</v>
      </c>
      <c r="I144" s="33">
        <v>0</v>
      </c>
      <c r="J144" s="34">
        <v>37810</v>
      </c>
      <c r="K144" s="33">
        <v>2003</v>
      </c>
      <c r="L144" s="33" t="s">
        <v>20</v>
      </c>
      <c r="M144" s="33">
        <v>1.7999999999999999E-2</v>
      </c>
      <c r="N144" s="33">
        <f t="shared" si="12"/>
        <v>18</v>
      </c>
      <c r="P144" s="34">
        <v>38097.439017592595</v>
      </c>
      <c r="Q144" s="33" t="s">
        <v>206</v>
      </c>
      <c r="R144" s="33" t="s">
        <v>1</v>
      </c>
      <c r="S144" s="33"/>
      <c r="U144" s="36">
        <v>33147</v>
      </c>
      <c r="V144" s="19">
        <v>1</v>
      </c>
      <c r="W144" s="19">
        <v>14.63</v>
      </c>
      <c r="X144" s="19" t="e">
        <v>#DIV/0!</v>
      </c>
      <c r="Z144" s="19"/>
      <c r="AA144" s="47">
        <v>33147</v>
      </c>
      <c r="AB144" s="50">
        <f t="shared" si="13"/>
        <v>1990</v>
      </c>
      <c r="AC144" s="50">
        <f t="shared" si="14"/>
        <v>10</v>
      </c>
      <c r="AD144">
        <v>1</v>
      </c>
      <c r="AE144" s="30">
        <v>14.63</v>
      </c>
      <c r="AH144" s="47">
        <v>38244</v>
      </c>
      <c r="AI144" s="50">
        <f t="shared" si="10"/>
        <v>2004</v>
      </c>
      <c r="AJ144" s="50">
        <f t="shared" si="11"/>
        <v>9</v>
      </c>
      <c r="AK144">
        <v>2</v>
      </c>
      <c r="AL144" s="30">
        <v>7</v>
      </c>
    </row>
    <row r="145" spans="1:38" x14ac:dyDescent="0.2">
      <c r="A145" s="33">
        <v>2312448</v>
      </c>
      <c r="B145" s="33" t="s">
        <v>1</v>
      </c>
      <c r="C145" s="33">
        <v>919</v>
      </c>
      <c r="D145" s="33" t="s">
        <v>22</v>
      </c>
      <c r="E145" s="33" t="s">
        <v>198</v>
      </c>
      <c r="G145" s="33" t="s">
        <v>194</v>
      </c>
      <c r="H145" s="33" t="s">
        <v>204</v>
      </c>
      <c r="I145" s="33">
        <v>3</v>
      </c>
      <c r="J145" s="34">
        <v>37810</v>
      </c>
      <c r="K145" s="33">
        <v>2003</v>
      </c>
      <c r="L145" s="33" t="s">
        <v>26</v>
      </c>
      <c r="M145" s="33">
        <v>1.7000000000000001E-2</v>
      </c>
      <c r="N145" s="33">
        <f t="shared" si="12"/>
        <v>17</v>
      </c>
      <c r="P145" s="34">
        <v>38097.439017592595</v>
      </c>
      <c r="Q145" s="33" t="s">
        <v>206</v>
      </c>
      <c r="R145" s="33" t="s">
        <v>1</v>
      </c>
      <c r="S145" s="33"/>
      <c r="U145" s="36">
        <v>33154</v>
      </c>
      <c r="V145" s="19">
        <v>1</v>
      </c>
      <c r="W145" s="19">
        <v>72.069999999999993</v>
      </c>
      <c r="X145" s="19" t="e">
        <v>#DIV/0!</v>
      </c>
      <c r="Z145" s="19"/>
      <c r="AA145" s="47">
        <v>33154</v>
      </c>
      <c r="AB145" s="50">
        <f t="shared" si="13"/>
        <v>1990</v>
      </c>
      <c r="AC145" s="50">
        <f t="shared" si="14"/>
        <v>10</v>
      </c>
      <c r="AD145">
        <v>1</v>
      </c>
      <c r="AE145" s="30">
        <v>72.069999999999993</v>
      </c>
      <c r="AH145" s="47">
        <v>38258</v>
      </c>
      <c r="AI145" s="50">
        <f t="shared" si="10"/>
        <v>2004</v>
      </c>
      <c r="AJ145" s="50">
        <f t="shared" si="11"/>
        <v>9</v>
      </c>
      <c r="AK145">
        <v>2</v>
      </c>
      <c r="AL145" s="30">
        <v>14.5</v>
      </c>
    </row>
    <row r="146" spans="1:38" x14ac:dyDescent="0.2">
      <c r="A146" s="33">
        <v>2313397</v>
      </c>
      <c r="B146" s="33" t="s">
        <v>1</v>
      </c>
      <c r="C146" s="33">
        <v>918</v>
      </c>
      <c r="D146" s="33" t="s">
        <v>25</v>
      </c>
      <c r="E146" s="33" t="s">
        <v>198</v>
      </c>
      <c r="G146" s="33" t="s">
        <v>194</v>
      </c>
      <c r="H146" s="33" t="s">
        <v>204</v>
      </c>
      <c r="I146" s="33">
        <v>0</v>
      </c>
      <c r="J146" s="34">
        <v>37824</v>
      </c>
      <c r="K146" s="33">
        <v>2003</v>
      </c>
      <c r="L146" s="33" t="s">
        <v>227</v>
      </c>
      <c r="M146" s="33">
        <v>2E-3</v>
      </c>
      <c r="N146" s="33">
        <f t="shared" si="12"/>
        <v>2</v>
      </c>
      <c r="P146" s="34">
        <v>38097.439017592595</v>
      </c>
      <c r="Q146" s="33" t="s">
        <v>206</v>
      </c>
      <c r="R146" s="33" t="s">
        <v>1</v>
      </c>
      <c r="S146" s="33"/>
      <c r="U146" s="36">
        <v>33161</v>
      </c>
      <c r="V146" s="19">
        <v>1</v>
      </c>
      <c r="W146" s="19">
        <v>90.57</v>
      </c>
      <c r="X146" s="19" t="e">
        <v>#DIV/0!</v>
      </c>
      <c r="Z146" s="19"/>
      <c r="AA146" s="47">
        <v>33161</v>
      </c>
      <c r="AB146" s="50">
        <f t="shared" si="13"/>
        <v>1990</v>
      </c>
      <c r="AC146" s="50">
        <f t="shared" si="14"/>
        <v>10</v>
      </c>
      <c r="AD146">
        <v>1</v>
      </c>
      <c r="AE146" s="30">
        <v>90.57</v>
      </c>
      <c r="AH146" s="47">
        <v>38510</v>
      </c>
      <c r="AI146" s="50">
        <f t="shared" si="10"/>
        <v>2005</v>
      </c>
      <c r="AJ146" s="50">
        <f t="shared" si="11"/>
        <v>6</v>
      </c>
      <c r="AK146">
        <v>1</v>
      </c>
      <c r="AL146" s="30">
        <v>10</v>
      </c>
    </row>
    <row r="147" spans="1:38" x14ac:dyDescent="0.2">
      <c r="A147" s="33">
        <v>2313399</v>
      </c>
      <c r="B147" s="33" t="s">
        <v>1</v>
      </c>
      <c r="C147" s="33">
        <v>919</v>
      </c>
      <c r="D147" s="33" t="s">
        <v>22</v>
      </c>
      <c r="E147" s="33" t="s">
        <v>198</v>
      </c>
      <c r="G147" s="33" t="s">
        <v>194</v>
      </c>
      <c r="H147" s="33" t="s">
        <v>204</v>
      </c>
      <c r="I147" s="33">
        <v>3</v>
      </c>
      <c r="J147" s="34">
        <v>37824</v>
      </c>
      <c r="K147" s="33">
        <v>2003</v>
      </c>
      <c r="L147" s="33" t="s">
        <v>214</v>
      </c>
      <c r="M147" s="33">
        <v>6.0000000000000001E-3</v>
      </c>
      <c r="N147" s="33">
        <f t="shared" si="12"/>
        <v>6</v>
      </c>
      <c r="P147" s="34">
        <v>38097.439017592595</v>
      </c>
      <c r="Q147" s="33" t="s">
        <v>206</v>
      </c>
      <c r="R147" s="33" t="s">
        <v>1</v>
      </c>
      <c r="S147" s="33"/>
      <c r="U147" s="36">
        <v>33177</v>
      </c>
      <c r="V147" s="19">
        <v>1</v>
      </c>
      <c r="W147" s="19">
        <v>119.1</v>
      </c>
      <c r="X147" s="19" t="e">
        <v>#DIV/0!</v>
      </c>
      <c r="Z147" s="19"/>
      <c r="AA147" s="47">
        <v>33177</v>
      </c>
      <c r="AB147" s="50">
        <f t="shared" si="13"/>
        <v>1990</v>
      </c>
      <c r="AC147" s="50">
        <f t="shared" si="14"/>
        <v>10</v>
      </c>
      <c r="AD147">
        <v>1</v>
      </c>
      <c r="AE147" s="30">
        <v>119.1</v>
      </c>
      <c r="AH147" s="47">
        <v>38525</v>
      </c>
      <c r="AI147" s="50">
        <f t="shared" si="10"/>
        <v>2005</v>
      </c>
      <c r="AJ147" s="50">
        <f t="shared" si="11"/>
        <v>6</v>
      </c>
      <c r="AK147">
        <v>2</v>
      </c>
      <c r="AL147" s="30">
        <v>10</v>
      </c>
    </row>
    <row r="148" spans="1:38" x14ac:dyDescent="0.2">
      <c r="A148" s="33">
        <v>2314737</v>
      </c>
      <c r="B148" s="33" t="s">
        <v>1</v>
      </c>
      <c r="C148" s="33">
        <v>918</v>
      </c>
      <c r="D148" s="33" t="s">
        <v>25</v>
      </c>
      <c r="E148" s="33" t="s">
        <v>198</v>
      </c>
      <c r="G148" s="33" t="s">
        <v>194</v>
      </c>
      <c r="H148" s="33" t="s">
        <v>204</v>
      </c>
      <c r="I148" s="33">
        <v>0</v>
      </c>
      <c r="J148" s="34">
        <v>37838</v>
      </c>
      <c r="K148" s="33">
        <v>2003</v>
      </c>
      <c r="L148" s="33" t="s">
        <v>39</v>
      </c>
      <c r="M148" s="33">
        <v>3.4000000000000002E-2</v>
      </c>
      <c r="N148" s="33">
        <f t="shared" si="12"/>
        <v>34</v>
      </c>
      <c r="P148" s="34">
        <v>38097.439017824072</v>
      </c>
      <c r="Q148" s="33" t="s">
        <v>206</v>
      </c>
      <c r="R148" s="33" t="s">
        <v>1</v>
      </c>
      <c r="S148" s="33"/>
      <c r="U148" s="36">
        <v>33185</v>
      </c>
      <c r="V148" s="19">
        <v>1</v>
      </c>
      <c r="W148" s="19">
        <v>121.6</v>
      </c>
      <c r="X148" s="19" t="e">
        <v>#DIV/0!</v>
      </c>
      <c r="Z148" s="19"/>
      <c r="AA148" s="47">
        <v>33185</v>
      </c>
      <c r="AB148" s="50">
        <f t="shared" si="13"/>
        <v>1990</v>
      </c>
      <c r="AC148" s="50">
        <f t="shared" si="14"/>
        <v>11</v>
      </c>
      <c r="AD148">
        <v>1</v>
      </c>
      <c r="AE148" s="30">
        <v>121.6</v>
      </c>
      <c r="AH148" s="47">
        <v>38539</v>
      </c>
      <c r="AI148" s="50">
        <f t="shared" si="10"/>
        <v>2005</v>
      </c>
      <c r="AJ148" s="50">
        <f t="shared" si="11"/>
        <v>7</v>
      </c>
      <c r="AK148">
        <v>2</v>
      </c>
      <c r="AL148" s="30">
        <v>9.5</v>
      </c>
    </row>
    <row r="149" spans="1:38" x14ac:dyDescent="0.2">
      <c r="A149" s="33">
        <v>2314739</v>
      </c>
      <c r="B149" s="33" t="s">
        <v>1</v>
      </c>
      <c r="C149" s="33">
        <v>919</v>
      </c>
      <c r="D149" s="33" t="s">
        <v>22</v>
      </c>
      <c r="E149" s="33" t="s">
        <v>198</v>
      </c>
      <c r="G149" s="33" t="s">
        <v>194</v>
      </c>
      <c r="H149" s="33" t="s">
        <v>204</v>
      </c>
      <c r="I149" s="33">
        <v>3</v>
      </c>
      <c r="J149" s="34">
        <v>37838</v>
      </c>
      <c r="K149" s="33">
        <v>2003</v>
      </c>
      <c r="L149" s="33" t="s">
        <v>30</v>
      </c>
      <c r="M149" s="33">
        <v>2.1999999999999999E-2</v>
      </c>
      <c r="N149" s="33">
        <f t="shared" si="12"/>
        <v>22</v>
      </c>
      <c r="P149" s="34">
        <v>38097.439017824072</v>
      </c>
      <c r="Q149" s="33" t="s">
        <v>206</v>
      </c>
      <c r="R149" s="33" t="s">
        <v>1</v>
      </c>
      <c r="S149" s="33"/>
      <c r="U149" s="36">
        <v>33191</v>
      </c>
      <c r="V149" s="19">
        <v>1</v>
      </c>
      <c r="W149" s="19">
        <v>114.8</v>
      </c>
      <c r="X149" s="19" t="e">
        <v>#DIV/0!</v>
      </c>
      <c r="Z149" s="19"/>
      <c r="AA149" s="47">
        <v>33191</v>
      </c>
      <c r="AB149" s="50">
        <f t="shared" si="13"/>
        <v>1990</v>
      </c>
      <c r="AC149" s="50">
        <f t="shared" si="14"/>
        <v>11</v>
      </c>
      <c r="AD149">
        <v>1</v>
      </c>
      <c r="AE149" s="30">
        <v>114.8</v>
      </c>
      <c r="AH149" s="47">
        <v>38552</v>
      </c>
      <c r="AI149" s="50">
        <f t="shared" si="10"/>
        <v>2005</v>
      </c>
      <c r="AJ149" s="50">
        <f t="shared" si="11"/>
        <v>7</v>
      </c>
      <c r="AK149">
        <v>2</v>
      </c>
      <c r="AL149" s="30">
        <v>8</v>
      </c>
    </row>
    <row r="150" spans="1:38" x14ac:dyDescent="0.2">
      <c r="A150" s="33">
        <v>2315888</v>
      </c>
      <c r="B150" s="33" t="s">
        <v>1</v>
      </c>
      <c r="C150" s="33">
        <v>918</v>
      </c>
      <c r="D150" s="33" t="s">
        <v>25</v>
      </c>
      <c r="E150" s="33" t="s">
        <v>198</v>
      </c>
      <c r="G150" s="33" t="s">
        <v>194</v>
      </c>
      <c r="H150" s="33" t="s">
        <v>204</v>
      </c>
      <c r="I150" s="33">
        <v>0</v>
      </c>
      <c r="J150" s="34">
        <v>37852</v>
      </c>
      <c r="K150" s="33">
        <v>2003</v>
      </c>
      <c r="L150" s="33" t="s">
        <v>24</v>
      </c>
      <c r="M150" s="33">
        <v>1.4E-2</v>
      </c>
      <c r="N150" s="33">
        <f t="shared" si="12"/>
        <v>14</v>
      </c>
      <c r="P150" s="34">
        <v>38097.439017824072</v>
      </c>
      <c r="Q150" s="33" t="s">
        <v>206</v>
      </c>
      <c r="R150" s="33" t="s">
        <v>1</v>
      </c>
      <c r="S150" s="33"/>
      <c r="U150" s="36">
        <v>33196</v>
      </c>
      <c r="V150" s="19">
        <v>1</v>
      </c>
      <c r="W150" s="19">
        <v>110.2</v>
      </c>
      <c r="X150" s="19" t="e">
        <v>#DIV/0!</v>
      </c>
      <c r="Z150" s="19"/>
      <c r="AA150" s="47">
        <v>33196</v>
      </c>
      <c r="AB150" s="50">
        <f t="shared" si="13"/>
        <v>1990</v>
      </c>
      <c r="AC150" s="50">
        <f t="shared" si="14"/>
        <v>11</v>
      </c>
      <c r="AD150">
        <v>1</v>
      </c>
      <c r="AE150" s="30">
        <v>110.2</v>
      </c>
      <c r="AH150" s="47">
        <v>38566</v>
      </c>
      <c r="AI150" s="50">
        <f t="shared" si="10"/>
        <v>2005</v>
      </c>
      <c r="AJ150" s="50">
        <f t="shared" si="11"/>
        <v>8</v>
      </c>
      <c r="AK150">
        <v>2</v>
      </c>
      <c r="AL150" s="30">
        <v>6</v>
      </c>
    </row>
    <row r="151" spans="1:38" x14ac:dyDescent="0.2">
      <c r="A151" s="33">
        <v>2315889</v>
      </c>
      <c r="B151" s="33" t="s">
        <v>1</v>
      </c>
      <c r="C151" s="33">
        <v>919</v>
      </c>
      <c r="D151" s="33" t="s">
        <v>22</v>
      </c>
      <c r="E151" s="33" t="s">
        <v>198</v>
      </c>
      <c r="G151" s="33" t="s">
        <v>194</v>
      </c>
      <c r="H151" s="33" t="s">
        <v>204</v>
      </c>
      <c r="I151" s="33">
        <v>3</v>
      </c>
      <c r="J151" s="34">
        <v>37852</v>
      </c>
      <c r="K151" s="33">
        <v>2003</v>
      </c>
      <c r="L151" s="33" t="s">
        <v>23</v>
      </c>
      <c r="M151" s="33">
        <v>1.9E-2</v>
      </c>
      <c r="N151" s="33">
        <f t="shared" si="12"/>
        <v>19</v>
      </c>
      <c r="P151" s="34">
        <v>38097.439017824072</v>
      </c>
      <c r="Q151" s="33" t="s">
        <v>206</v>
      </c>
      <c r="R151" s="33" t="s">
        <v>1</v>
      </c>
      <c r="S151" s="33"/>
      <c r="U151" s="36">
        <v>33203</v>
      </c>
      <c r="V151" s="19">
        <v>1</v>
      </c>
      <c r="W151" s="19">
        <v>111.3</v>
      </c>
      <c r="X151" s="19" t="e">
        <v>#DIV/0!</v>
      </c>
      <c r="Z151" s="19"/>
      <c r="AA151" s="47">
        <v>33203</v>
      </c>
      <c r="AB151" s="50">
        <f t="shared" si="13"/>
        <v>1990</v>
      </c>
      <c r="AC151" s="50">
        <f t="shared" si="14"/>
        <v>11</v>
      </c>
      <c r="AD151">
        <v>1</v>
      </c>
      <c r="AE151" s="30">
        <v>111.3</v>
      </c>
      <c r="AH151" s="47">
        <v>38581</v>
      </c>
      <c r="AI151" s="50">
        <f t="shared" si="10"/>
        <v>2005</v>
      </c>
      <c r="AJ151" s="50">
        <f t="shared" si="11"/>
        <v>8</v>
      </c>
      <c r="AK151">
        <v>2</v>
      </c>
      <c r="AL151" s="30">
        <v>7.5</v>
      </c>
    </row>
    <row r="152" spans="1:38" x14ac:dyDescent="0.2">
      <c r="A152" s="33">
        <v>2316787</v>
      </c>
      <c r="B152" s="33" t="s">
        <v>1</v>
      </c>
      <c r="C152" s="33">
        <v>918</v>
      </c>
      <c r="D152" s="33" t="s">
        <v>25</v>
      </c>
      <c r="E152" s="33" t="s">
        <v>198</v>
      </c>
      <c r="G152" s="33" t="s">
        <v>194</v>
      </c>
      <c r="H152" s="33" t="s">
        <v>204</v>
      </c>
      <c r="I152" s="33">
        <v>0</v>
      </c>
      <c r="J152" s="34">
        <v>37867</v>
      </c>
      <c r="K152" s="33">
        <v>2003</v>
      </c>
      <c r="L152" s="33" t="s">
        <v>26</v>
      </c>
      <c r="M152" s="33">
        <v>1.7000000000000001E-2</v>
      </c>
      <c r="N152" s="33">
        <f t="shared" si="12"/>
        <v>17</v>
      </c>
      <c r="P152" s="34">
        <v>38097.439017824072</v>
      </c>
      <c r="Q152" s="33" t="s">
        <v>206</v>
      </c>
      <c r="R152" s="33" t="s">
        <v>1</v>
      </c>
      <c r="S152" s="33"/>
      <c r="U152" s="36">
        <v>33324</v>
      </c>
      <c r="V152" s="19">
        <v>3</v>
      </c>
      <c r="W152" s="19">
        <v>54</v>
      </c>
      <c r="X152" s="19">
        <v>28.844410203711913</v>
      </c>
      <c r="Z152" s="19"/>
      <c r="AA152" s="47">
        <v>33324</v>
      </c>
      <c r="AB152" s="50">
        <f t="shared" si="13"/>
        <v>1991</v>
      </c>
      <c r="AC152" s="50">
        <f t="shared" si="14"/>
        <v>3</v>
      </c>
      <c r="AD152">
        <v>3</v>
      </c>
      <c r="AE152" s="30">
        <v>54</v>
      </c>
      <c r="AH152" s="47">
        <v>38594</v>
      </c>
      <c r="AI152" s="50">
        <f t="shared" si="10"/>
        <v>2005</v>
      </c>
      <c r="AJ152" s="50">
        <f t="shared" si="11"/>
        <v>8</v>
      </c>
      <c r="AK152">
        <v>2</v>
      </c>
      <c r="AL152" s="30">
        <v>6</v>
      </c>
    </row>
    <row r="153" spans="1:38" x14ac:dyDescent="0.2">
      <c r="A153" s="33">
        <v>2316788</v>
      </c>
      <c r="B153" s="33" t="s">
        <v>1</v>
      </c>
      <c r="C153" s="33">
        <v>919</v>
      </c>
      <c r="D153" s="33" t="s">
        <v>22</v>
      </c>
      <c r="E153" s="33" t="s">
        <v>198</v>
      </c>
      <c r="G153" s="33" t="s">
        <v>194</v>
      </c>
      <c r="H153" s="33" t="s">
        <v>204</v>
      </c>
      <c r="I153" s="33">
        <v>3</v>
      </c>
      <c r="J153" s="34">
        <v>37867</v>
      </c>
      <c r="K153" s="33">
        <v>2003</v>
      </c>
      <c r="L153" s="33" t="s">
        <v>30</v>
      </c>
      <c r="M153" s="33">
        <v>2.1999999999999999E-2</v>
      </c>
      <c r="N153" s="33">
        <f t="shared" si="12"/>
        <v>22</v>
      </c>
      <c r="P153" s="34">
        <v>38097.439017824072</v>
      </c>
      <c r="Q153" s="33" t="s">
        <v>206</v>
      </c>
      <c r="R153" s="33" t="s">
        <v>1</v>
      </c>
      <c r="S153" s="33"/>
      <c r="U153" s="36">
        <v>33338</v>
      </c>
      <c r="V153" s="19">
        <v>3</v>
      </c>
      <c r="W153" s="19">
        <v>47.333333333333336</v>
      </c>
      <c r="X153" s="19">
        <v>6.8068592855540571</v>
      </c>
      <c r="Z153" s="19"/>
      <c r="AA153" s="47">
        <v>33338</v>
      </c>
      <c r="AB153" s="50">
        <f t="shared" si="13"/>
        <v>1991</v>
      </c>
      <c r="AC153" s="50">
        <f t="shared" si="14"/>
        <v>4</v>
      </c>
      <c r="AD153">
        <v>3</v>
      </c>
      <c r="AE153" s="30">
        <v>47.333333333333336</v>
      </c>
      <c r="AH153" s="47">
        <v>38608</v>
      </c>
      <c r="AI153" s="50">
        <f t="shared" si="10"/>
        <v>2005</v>
      </c>
      <c r="AJ153" s="50">
        <f t="shared" si="11"/>
        <v>9</v>
      </c>
      <c r="AK153">
        <v>2</v>
      </c>
      <c r="AL153" s="30">
        <v>5.5</v>
      </c>
    </row>
    <row r="154" spans="1:38" x14ac:dyDescent="0.2">
      <c r="A154" s="33">
        <v>2317782</v>
      </c>
      <c r="B154" s="33" t="s">
        <v>1</v>
      </c>
      <c r="C154" s="33">
        <v>918</v>
      </c>
      <c r="D154" s="33" t="s">
        <v>25</v>
      </c>
      <c r="E154" s="33" t="s">
        <v>198</v>
      </c>
      <c r="G154" s="33" t="s">
        <v>194</v>
      </c>
      <c r="H154" s="33" t="s">
        <v>204</v>
      </c>
      <c r="I154" s="33">
        <v>0</v>
      </c>
      <c r="J154" s="34">
        <v>37880</v>
      </c>
      <c r="K154" s="33">
        <v>2003</v>
      </c>
      <c r="L154" s="33" t="s">
        <v>27</v>
      </c>
      <c r="M154" s="33">
        <v>1.6E-2</v>
      </c>
      <c r="N154" s="33">
        <f t="shared" si="12"/>
        <v>16</v>
      </c>
      <c r="P154" s="34">
        <v>38097.439017939818</v>
      </c>
      <c r="Q154" s="33" t="s">
        <v>206</v>
      </c>
      <c r="R154" s="33" t="s">
        <v>1</v>
      </c>
      <c r="S154" s="33"/>
      <c r="U154" s="36">
        <v>33352</v>
      </c>
      <c r="V154" s="19">
        <v>3</v>
      </c>
      <c r="W154" s="19">
        <v>51.666666666666664</v>
      </c>
      <c r="X154" s="19">
        <v>7.5718777944003746</v>
      </c>
      <c r="Z154" s="19"/>
      <c r="AA154" s="47">
        <v>33352</v>
      </c>
      <c r="AB154" s="50">
        <f t="shared" si="13"/>
        <v>1991</v>
      </c>
      <c r="AC154" s="50">
        <f t="shared" si="14"/>
        <v>4</v>
      </c>
      <c r="AD154">
        <v>3</v>
      </c>
      <c r="AE154" s="30">
        <v>51.666666666666664</v>
      </c>
      <c r="AH154" s="47">
        <v>38622</v>
      </c>
      <c r="AI154" s="50">
        <f t="shared" si="10"/>
        <v>2005</v>
      </c>
      <c r="AJ154" s="50">
        <f t="shared" si="11"/>
        <v>9</v>
      </c>
      <c r="AK154">
        <v>2</v>
      </c>
      <c r="AL154" s="30">
        <v>10</v>
      </c>
    </row>
    <row r="155" spans="1:38" x14ac:dyDescent="0.2">
      <c r="A155" s="33">
        <v>2317784</v>
      </c>
      <c r="B155" s="33" t="s">
        <v>1</v>
      </c>
      <c r="C155" s="33">
        <v>919</v>
      </c>
      <c r="D155" s="33" t="s">
        <v>22</v>
      </c>
      <c r="E155" s="33" t="s">
        <v>198</v>
      </c>
      <c r="G155" s="33" t="s">
        <v>194</v>
      </c>
      <c r="H155" s="33" t="s">
        <v>204</v>
      </c>
      <c r="I155" s="33">
        <v>3</v>
      </c>
      <c r="J155" s="34">
        <v>37880</v>
      </c>
      <c r="K155" s="33">
        <v>2003</v>
      </c>
      <c r="L155" s="33" t="s">
        <v>73</v>
      </c>
      <c r="M155" s="33">
        <v>1.2E-2</v>
      </c>
      <c r="N155" s="33">
        <f t="shared" si="12"/>
        <v>12</v>
      </c>
      <c r="P155" s="34">
        <v>38097.439017939818</v>
      </c>
      <c r="Q155" s="33" t="s">
        <v>206</v>
      </c>
      <c r="R155" s="33" t="s">
        <v>1</v>
      </c>
      <c r="S155" s="33"/>
      <c r="U155" s="36">
        <v>33366</v>
      </c>
      <c r="V155" s="19">
        <v>3</v>
      </c>
      <c r="W155" s="19">
        <v>27</v>
      </c>
      <c r="X155" s="19">
        <v>4</v>
      </c>
      <c r="Z155" s="19"/>
      <c r="AA155" s="47">
        <v>33366</v>
      </c>
      <c r="AB155" s="50">
        <f t="shared" si="13"/>
        <v>1991</v>
      </c>
      <c r="AC155" s="50">
        <f t="shared" si="14"/>
        <v>5</v>
      </c>
      <c r="AD155">
        <v>3</v>
      </c>
      <c r="AE155" s="30">
        <v>27</v>
      </c>
      <c r="AH155" s="47">
        <v>38874</v>
      </c>
      <c r="AI155" s="50">
        <f t="shared" si="10"/>
        <v>2006</v>
      </c>
      <c r="AJ155" s="50">
        <f t="shared" si="11"/>
        <v>6</v>
      </c>
      <c r="AK155">
        <v>2</v>
      </c>
      <c r="AL155" s="30">
        <v>42</v>
      </c>
    </row>
    <row r="156" spans="1:38" x14ac:dyDescent="0.2">
      <c r="A156" s="33">
        <v>2318690</v>
      </c>
      <c r="B156" s="33" t="s">
        <v>1</v>
      </c>
      <c r="C156" s="33">
        <v>918</v>
      </c>
      <c r="D156" s="33" t="s">
        <v>25</v>
      </c>
      <c r="E156" s="33" t="s">
        <v>198</v>
      </c>
      <c r="G156" s="33" t="s">
        <v>194</v>
      </c>
      <c r="H156" s="33" t="s">
        <v>204</v>
      </c>
      <c r="I156" s="33">
        <v>0</v>
      </c>
      <c r="J156" s="34">
        <v>37894</v>
      </c>
      <c r="K156" s="33">
        <v>2003</v>
      </c>
      <c r="L156" s="33" t="s">
        <v>137</v>
      </c>
      <c r="M156" s="33">
        <v>7.0000000000000007E-2</v>
      </c>
      <c r="N156" s="33">
        <f t="shared" si="12"/>
        <v>70</v>
      </c>
      <c r="P156" s="34">
        <v>38097.439017939818</v>
      </c>
      <c r="Q156" s="33" t="s">
        <v>206</v>
      </c>
      <c r="R156" s="33" t="s">
        <v>1</v>
      </c>
      <c r="S156" s="33"/>
      <c r="U156" s="36">
        <v>33380</v>
      </c>
      <c r="V156" s="19">
        <v>3</v>
      </c>
      <c r="W156" s="19">
        <v>24.666666666666668</v>
      </c>
      <c r="X156" s="19">
        <v>4.1633319989322697</v>
      </c>
      <c r="Z156" s="19"/>
      <c r="AA156" s="47">
        <v>33380</v>
      </c>
      <c r="AB156" s="50">
        <f t="shared" si="13"/>
        <v>1991</v>
      </c>
      <c r="AC156" s="50">
        <f t="shared" si="14"/>
        <v>5</v>
      </c>
      <c r="AD156">
        <v>3</v>
      </c>
      <c r="AE156" s="30">
        <v>24.666666666666668</v>
      </c>
      <c r="AH156" s="47">
        <v>38888</v>
      </c>
      <c r="AI156" s="50">
        <f t="shared" si="10"/>
        <v>2006</v>
      </c>
      <c r="AJ156" s="50">
        <f t="shared" si="11"/>
        <v>6</v>
      </c>
      <c r="AK156">
        <v>2</v>
      </c>
      <c r="AL156" s="30">
        <v>16.5</v>
      </c>
    </row>
    <row r="157" spans="1:38" x14ac:dyDescent="0.2">
      <c r="A157" s="33">
        <v>2318691</v>
      </c>
      <c r="B157" s="33" t="s">
        <v>1</v>
      </c>
      <c r="C157" s="33">
        <v>919</v>
      </c>
      <c r="D157" s="33" t="s">
        <v>22</v>
      </c>
      <c r="E157" s="33" t="s">
        <v>198</v>
      </c>
      <c r="G157" s="33" t="s">
        <v>194</v>
      </c>
      <c r="H157" s="33" t="s">
        <v>204</v>
      </c>
      <c r="I157" s="33">
        <v>3</v>
      </c>
      <c r="J157" s="34">
        <v>37894</v>
      </c>
      <c r="K157" s="33">
        <v>2003</v>
      </c>
      <c r="L157" s="33" t="s">
        <v>100</v>
      </c>
      <c r="M157" s="33">
        <v>8.6999999999999994E-2</v>
      </c>
      <c r="N157" s="33">
        <f t="shared" si="12"/>
        <v>87</v>
      </c>
      <c r="P157" s="34">
        <v>38097.439017939818</v>
      </c>
      <c r="Q157" s="33" t="s">
        <v>206</v>
      </c>
      <c r="R157" s="33" t="s">
        <v>1</v>
      </c>
      <c r="S157" s="33"/>
      <c r="U157" s="36">
        <v>33401</v>
      </c>
      <c r="V157" s="19">
        <v>3</v>
      </c>
      <c r="W157" s="19">
        <v>30</v>
      </c>
      <c r="X157" s="19">
        <v>16.46207763315433</v>
      </c>
      <c r="Z157" s="19"/>
      <c r="AA157" s="47">
        <v>33401</v>
      </c>
      <c r="AB157" s="50">
        <f t="shared" si="13"/>
        <v>1991</v>
      </c>
      <c r="AC157" s="50">
        <f t="shared" si="14"/>
        <v>6</v>
      </c>
      <c r="AD157">
        <v>3</v>
      </c>
      <c r="AE157" s="30">
        <v>30</v>
      </c>
      <c r="AH157" s="47">
        <v>38904</v>
      </c>
      <c r="AI157" s="50">
        <f t="shared" si="10"/>
        <v>2006</v>
      </c>
      <c r="AJ157" s="50">
        <f t="shared" si="11"/>
        <v>7</v>
      </c>
      <c r="AK157">
        <v>2</v>
      </c>
      <c r="AL157" s="30">
        <v>23</v>
      </c>
    </row>
    <row r="158" spans="1:38" x14ac:dyDescent="0.2">
      <c r="A158" s="33">
        <v>2319526</v>
      </c>
      <c r="B158" s="33" t="s">
        <v>1</v>
      </c>
      <c r="C158" s="33">
        <v>918</v>
      </c>
      <c r="D158" s="33" t="s">
        <v>25</v>
      </c>
      <c r="E158" s="33" t="s">
        <v>198</v>
      </c>
      <c r="G158" s="33" t="s">
        <v>194</v>
      </c>
      <c r="H158" s="33" t="s">
        <v>204</v>
      </c>
      <c r="I158" s="33">
        <v>0</v>
      </c>
      <c r="J158" s="34">
        <v>37908</v>
      </c>
      <c r="K158" s="33">
        <v>2003</v>
      </c>
      <c r="L158" s="33" t="s">
        <v>86</v>
      </c>
      <c r="M158" s="33">
        <v>5.3999999999999999E-2</v>
      </c>
      <c r="N158" s="33">
        <f t="shared" si="12"/>
        <v>54</v>
      </c>
      <c r="P158" s="34">
        <v>38097.439017939818</v>
      </c>
      <c r="Q158" s="33" t="s">
        <v>206</v>
      </c>
      <c r="R158" s="33" t="s">
        <v>1</v>
      </c>
      <c r="S158" s="33"/>
      <c r="U158" s="36">
        <v>33415</v>
      </c>
      <c r="V158" s="19">
        <v>3</v>
      </c>
      <c r="W158" s="19">
        <v>31.333333333333332</v>
      </c>
      <c r="X158" s="19">
        <v>5.507570547286095</v>
      </c>
      <c r="Z158" s="19"/>
      <c r="AA158" s="47">
        <v>33415</v>
      </c>
      <c r="AB158" s="50">
        <f t="shared" si="13"/>
        <v>1991</v>
      </c>
      <c r="AC158" s="50">
        <f t="shared" si="14"/>
        <v>6</v>
      </c>
      <c r="AD158">
        <v>3</v>
      </c>
      <c r="AE158" s="30">
        <v>31.333333333333332</v>
      </c>
      <c r="AH158" s="47">
        <v>38916</v>
      </c>
      <c r="AI158" s="50">
        <f t="shared" si="10"/>
        <v>2006</v>
      </c>
      <c r="AJ158" s="50">
        <f t="shared" si="11"/>
        <v>7</v>
      </c>
      <c r="AK158">
        <v>2</v>
      </c>
      <c r="AL158" s="30">
        <v>13.5</v>
      </c>
    </row>
    <row r="159" spans="1:38" x14ac:dyDescent="0.2">
      <c r="A159" s="33">
        <v>2319527</v>
      </c>
      <c r="B159" s="33" t="s">
        <v>1</v>
      </c>
      <c r="C159" s="33">
        <v>919</v>
      </c>
      <c r="D159" s="33" t="s">
        <v>22</v>
      </c>
      <c r="E159" s="33" t="s">
        <v>198</v>
      </c>
      <c r="G159" s="33" t="s">
        <v>194</v>
      </c>
      <c r="H159" s="33" t="s">
        <v>204</v>
      </c>
      <c r="I159" s="33">
        <v>3</v>
      </c>
      <c r="J159" s="34">
        <v>37908</v>
      </c>
      <c r="K159" s="33">
        <v>2003</v>
      </c>
      <c r="L159" s="33" t="s">
        <v>77</v>
      </c>
      <c r="M159" s="33">
        <v>5.8999999999999997E-2</v>
      </c>
      <c r="N159" s="33">
        <f t="shared" si="12"/>
        <v>59</v>
      </c>
      <c r="P159" s="34">
        <v>38097.439017939818</v>
      </c>
      <c r="Q159" s="33" t="s">
        <v>206</v>
      </c>
      <c r="R159" s="33" t="s">
        <v>1</v>
      </c>
      <c r="S159" s="33"/>
      <c r="U159" s="36">
        <v>33436</v>
      </c>
      <c r="V159" s="19">
        <v>3</v>
      </c>
      <c r="W159" s="19">
        <v>20.333333333333332</v>
      </c>
      <c r="X159" s="19">
        <v>11.239810200058246</v>
      </c>
      <c r="Z159" s="19"/>
      <c r="AA159" s="47">
        <v>33436</v>
      </c>
      <c r="AB159" s="50">
        <f t="shared" si="13"/>
        <v>1991</v>
      </c>
      <c r="AC159" s="50">
        <f t="shared" si="14"/>
        <v>7</v>
      </c>
      <c r="AD159">
        <v>3</v>
      </c>
      <c r="AE159" s="30">
        <v>20.333333333333332</v>
      </c>
      <c r="AH159" s="47">
        <v>38930</v>
      </c>
      <c r="AI159" s="50">
        <f t="shared" si="10"/>
        <v>2006</v>
      </c>
      <c r="AJ159" s="50">
        <f t="shared" si="11"/>
        <v>8</v>
      </c>
      <c r="AK159">
        <v>2</v>
      </c>
      <c r="AL159" s="30">
        <v>8.5</v>
      </c>
    </row>
    <row r="160" spans="1:38" x14ac:dyDescent="0.2">
      <c r="A160" s="33">
        <v>2319730</v>
      </c>
      <c r="B160" s="33" t="s">
        <v>1</v>
      </c>
      <c r="C160" s="33">
        <v>925</v>
      </c>
      <c r="D160" s="33" t="s">
        <v>132</v>
      </c>
      <c r="E160" s="33" t="s">
        <v>198</v>
      </c>
      <c r="G160" s="33" t="s">
        <v>224</v>
      </c>
      <c r="H160" s="33" t="s">
        <v>204</v>
      </c>
      <c r="I160" s="33">
        <v>3</v>
      </c>
      <c r="J160" s="34">
        <v>37910</v>
      </c>
      <c r="K160" s="33">
        <v>2003</v>
      </c>
      <c r="L160" s="33" t="s">
        <v>152</v>
      </c>
      <c r="M160" s="33">
        <v>0.14499999999999999</v>
      </c>
      <c r="N160" s="33">
        <f t="shared" si="12"/>
        <v>145</v>
      </c>
      <c r="P160" s="34">
        <v>38097.439018171295</v>
      </c>
      <c r="Q160" s="33" t="s">
        <v>206</v>
      </c>
      <c r="R160" s="33" t="s">
        <v>1</v>
      </c>
      <c r="S160" s="33"/>
      <c r="U160" s="36">
        <v>33450</v>
      </c>
      <c r="V160" s="19">
        <v>3</v>
      </c>
      <c r="W160" s="19">
        <v>13</v>
      </c>
      <c r="X160" s="19">
        <v>3.4641016151377544</v>
      </c>
      <c r="Z160" s="19"/>
      <c r="AA160" s="47">
        <v>33450</v>
      </c>
      <c r="AB160" s="50">
        <f t="shared" si="13"/>
        <v>1991</v>
      </c>
      <c r="AC160" s="50">
        <f t="shared" si="14"/>
        <v>7</v>
      </c>
      <c r="AD160">
        <v>3</v>
      </c>
      <c r="AE160" s="30">
        <v>13</v>
      </c>
      <c r="AH160" s="47">
        <v>38944</v>
      </c>
      <c r="AI160" s="50">
        <f t="shared" si="10"/>
        <v>2006</v>
      </c>
      <c r="AJ160" s="50">
        <f t="shared" si="11"/>
        <v>8</v>
      </c>
      <c r="AK160">
        <v>2</v>
      </c>
      <c r="AL160" s="30">
        <v>6</v>
      </c>
    </row>
    <row r="161" spans="1:38" x14ac:dyDescent="0.2">
      <c r="A161" s="33">
        <v>2320315</v>
      </c>
      <c r="B161" s="33" t="s">
        <v>1</v>
      </c>
      <c r="C161" s="33">
        <v>918</v>
      </c>
      <c r="D161" s="33" t="s">
        <v>25</v>
      </c>
      <c r="E161" s="33" t="s">
        <v>198</v>
      </c>
      <c r="G161" s="33" t="s">
        <v>194</v>
      </c>
      <c r="H161" s="33" t="s">
        <v>204</v>
      </c>
      <c r="I161" s="33">
        <v>0</v>
      </c>
      <c r="J161" s="34">
        <v>37922</v>
      </c>
      <c r="K161" s="33">
        <v>2003</v>
      </c>
      <c r="L161" s="33" t="s">
        <v>228</v>
      </c>
      <c r="M161" s="33">
        <v>0.18099999999999999</v>
      </c>
      <c r="N161" s="33">
        <f t="shared" si="12"/>
        <v>181</v>
      </c>
      <c r="P161" s="34">
        <v>38097.439018171295</v>
      </c>
      <c r="Q161" s="33" t="s">
        <v>206</v>
      </c>
      <c r="R161" s="33" t="s">
        <v>1</v>
      </c>
      <c r="S161" s="33"/>
      <c r="U161" s="36">
        <v>33464</v>
      </c>
      <c r="V161" s="19">
        <v>3</v>
      </c>
      <c r="W161" s="19">
        <v>21.333333333333332</v>
      </c>
      <c r="X161" s="19">
        <v>5.0332229568471698</v>
      </c>
      <c r="Z161" s="19"/>
      <c r="AA161" s="47">
        <v>33464</v>
      </c>
      <c r="AB161" s="50">
        <f t="shared" si="13"/>
        <v>1991</v>
      </c>
      <c r="AC161" s="50">
        <f t="shared" si="14"/>
        <v>8</v>
      </c>
      <c r="AD161">
        <v>3</v>
      </c>
      <c r="AE161" s="30">
        <v>21.333333333333332</v>
      </c>
      <c r="AH161" s="47">
        <v>38958</v>
      </c>
      <c r="AI161" s="50">
        <f t="shared" si="10"/>
        <v>2006</v>
      </c>
      <c r="AJ161" s="50">
        <f t="shared" si="11"/>
        <v>8</v>
      </c>
      <c r="AK161">
        <v>2</v>
      </c>
      <c r="AL161" s="30">
        <v>13.5</v>
      </c>
    </row>
    <row r="162" spans="1:38" x14ac:dyDescent="0.2">
      <c r="A162" s="33">
        <v>2320316</v>
      </c>
      <c r="B162" s="33" t="s">
        <v>1</v>
      </c>
      <c r="C162" s="33">
        <v>919</v>
      </c>
      <c r="D162" s="33" t="s">
        <v>22</v>
      </c>
      <c r="E162" s="33" t="s">
        <v>198</v>
      </c>
      <c r="G162" s="33" t="s">
        <v>194</v>
      </c>
      <c r="H162" s="33" t="s">
        <v>204</v>
      </c>
      <c r="I162" s="33">
        <v>3</v>
      </c>
      <c r="J162" s="34">
        <v>37922</v>
      </c>
      <c r="K162" s="33">
        <v>2003</v>
      </c>
      <c r="L162" s="33" t="s">
        <v>229</v>
      </c>
      <c r="M162" s="33">
        <v>0.17199999999999999</v>
      </c>
      <c r="N162" s="33">
        <f t="shared" si="12"/>
        <v>172</v>
      </c>
      <c r="P162" s="34">
        <v>38097.439018171295</v>
      </c>
      <c r="Q162" s="33" t="s">
        <v>206</v>
      </c>
      <c r="R162" s="33" t="s">
        <v>1</v>
      </c>
      <c r="S162" s="33"/>
      <c r="U162" s="36">
        <v>33478</v>
      </c>
      <c r="V162" s="19">
        <v>3</v>
      </c>
      <c r="W162" s="19">
        <v>20.666666666666668</v>
      </c>
      <c r="X162" s="19">
        <v>4.041451884327385</v>
      </c>
      <c r="Z162" s="19"/>
      <c r="AA162" s="47">
        <v>33478</v>
      </c>
      <c r="AB162" s="50">
        <f t="shared" si="13"/>
        <v>1991</v>
      </c>
      <c r="AC162" s="50">
        <f t="shared" si="14"/>
        <v>8</v>
      </c>
      <c r="AD162">
        <v>3</v>
      </c>
      <c r="AE162" s="30">
        <v>20.666666666666668</v>
      </c>
      <c r="AH162" s="47">
        <v>38972</v>
      </c>
      <c r="AI162" s="50">
        <f t="shared" si="10"/>
        <v>2006</v>
      </c>
      <c r="AJ162" s="50">
        <f t="shared" si="11"/>
        <v>9</v>
      </c>
      <c r="AK162">
        <v>2</v>
      </c>
      <c r="AL162" s="30">
        <v>6</v>
      </c>
    </row>
    <row r="163" spans="1:38" x14ac:dyDescent="0.2">
      <c r="A163" s="33">
        <v>2321078</v>
      </c>
      <c r="B163" s="33" t="s">
        <v>1</v>
      </c>
      <c r="C163" s="33">
        <v>918</v>
      </c>
      <c r="D163" s="33" t="s">
        <v>25</v>
      </c>
      <c r="E163" s="33" t="s">
        <v>198</v>
      </c>
      <c r="G163" s="33" t="s">
        <v>194</v>
      </c>
      <c r="H163" s="33" t="s">
        <v>204</v>
      </c>
      <c r="I163" s="33">
        <v>0</v>
      </c>
      <c r="J163" s="34">
        <v>37937</v>
      </c>
      <c r="K163" s="33">
        <v>2003</v>
      </c>
      <c r="L163" s="33" t="s">
        <v>230</v>
      </c>
      <c r="M163" s="33">
        <v>0.183</v>
      </c>
      <c r="N163" s="33">
        <f t="shared" si="12"/>
        <v>183</v>
      </c>
      <c r="P163" s="34">
        <v>38097.439018171295</v>
      </c>
      <c r="Q163" s="33" t="s">
        <v>206</v>
      </c>
      <c r="R163" s="33" t="s">
        <v>1</v>
      </c>
      <c r="S163" s="33"/>
      <c r="U163" s="36">
        <v>33492</v>
      </c>
      <c r="V163" s="19">
        <v>3</v>
      </c>
      <c r="W163" s="19">
        <v>16</v>
      </c>
      <c r="X163" s="19">
        <v>6.5574385243020004</v>
      </c>
      <c r="Z163" s="19"/>
      <c r="AA163" s="47">
        <v>33492</v>
      </c>
      <c r="AB163" s="50">
        <f t="shared" si="13"/>
        <v>1991</v>
      </c>
      <c r="AC163" s="50">
        <f t="shared" si="14"/>
        <v>9</v>
      </c>
      <c r="AD163">
        <v>3</v>
      </c>
      <c r="AE163" s="30">
        <v>16</v>
      </c>
      <c r="AH163" s="47">
        <v>38986</v>
      </c>
      <c r="AI163" s="50">
        <f t="shared" si="10"/>
        <v>2006</v>
      </c>
      <c r="AJ163" s="50">
        <f t="shared" si="11"/>
        <v>9</v>
      </c>
      <c r="AK163">
        <v>2</v>
      </c>
      <c r="AL163" s="30">
        <v>13.5</v>
      </c>
    </row>
    <row r="164" spans="1:38" x14ac:dyDescent="0.2">
      <c r="A164" s="33">
        <v>2321079</v>
      </c>
      <c r="B164" s="33" t="s">
        <v>1</v>
      </c>
      <c r="C164" s="33">
        <v>919</v>
      </c>
      <c r="D164" s="33" t="s">
        <v>22</v>
      </c>
      <c r="E164" s="33" t="s">
        <v>198</v>
      </c>
      <c r="G164" s="33" t="s">
        <v>194</v>
      </c>
      <c r="H164" s="33" t="s">
        <v>204</v>
      </c>
      <c r="I164" s="33">
        <v>3</v>
      </c>
      <c r="J164" s="34">
        <v>37937</v>
      </c>
      <c r="K164" s="33">
        <v>2003</v>
      </c>
      <c r="L164" s="33" t="s">
        <v>117</v>
      </c>
      <c r="M164" s="33">
        <v>0.17899999999999999</v>
      </c>
      <c r="N164" s="33">
        <f t="shared" si="12"/>
        <v>179</v>
      </c>
      <c r="P164" s="34">
        <v>38097.439018171295</v>
      </c>
      <c r="Q164" s="33" t="s">
        <v>206</v>
      </c>
      <c r="R164" s="33" t="s">
        <v>1</v>
      </c>
      <c r="S164" s="33"/>
      <c r="U164" s="36">
        <v>33506</v>
      </c>
      <c r="V164" s="19">
        <v>3</v>
      </c>
      <c r="W164" s="19">
        <v>8.3333333333333339</v>
      </c>
      <c r="X164" s="19">
        <v>8.0829037686547611</v>
      </c>
      <c r="Z164" s="19"/>
      <c r="AA164" s="47">
        <v>33506</v>
      </c>
      <c r="AB164" s="50">
        <f t="shared" si="13"/>
        <v>1991</v>
      </c>
      <c r="AC164" s="50">
        <f t="shared" si="14"/>
        <v>9</v>
      </c>
      <c r="AD164">
        <v>3</v>
      </c>
      <c r="AE164" s="30">
        <v>8.3333333333333339</v>
      </c>
      <c r="AH164" s="47">
        <v>39238</v>
      </c>
      <c r="AI164" s="50">
        <f t="shared" si="10"/>
        <v>2007</v>
      </c>
      <c r="AJ164" s="50">
        <f t="shared" si="11"/>
        <v>6</v>
      </c>
      <c r="AK164">
        <v>2</v>
      </c>
      <c r="AL164" s="30">
        <v>8</v>
      </c>
    </row>
    <row r="165" spans="1:38" x14ac:dyDescent="0.2">
      <c r="A165" s="33">
        <v>2321930</v>
      </c>
      <c r="B165" s="33" t="s">
        <v>1</v>
      </c>
      <c r="C165" s="33">
        <v>918</v>
      </c>
      <c r="D165" s="33" t="s">
        <v>25</v>
      </c>
      <c r="E165" s="33" t="s">
        <v>198</v>
      </c>
      <c r="G165" s="33" t="s">
        <v>194</v>
      </c>
      <c r="H165" s="33" t="s">
        <v>204</v>
      </c>
      <c r="I165" s="33">
        <v>0</v>
      </c>
      <c r="J165" s="34">
        <v>37950</v>
      </c>
      <c r="K165" s="33">
        <v>2003</v>
      </c>
      <c r="L165" s="33" t="s">
        <v>143</v>
      </c>
      <c r="M165" s="33">
        <v>0.16900000000000001</v>
      </c>
      <c r="N165" s="33">
        <f t="shared" si="12"/>
        <v>169</v>
      </c>
      <c r="P165" s="34">
        <v>38097.439018287034</v>
      </c>
      <c r="Q165" s="33" t="s">
        <v>206</v>
      </c>
      <c r="R165" s="33" t="s">
        <v>1</v>
      </c>
      <c r="S165" s="33"/>
      <c r="U165" s="36">
        <v>33520</v>
      </c>
      <c r="V165" s="19">
        <v>3</v>
      </c>
      <c r="W165" s="19">
        <v>70.666666666666671</v>
      </c>
      <c r="X165" s="19">
        <v>30.435724623102587</v>
      </c>
      <c r="Z165" s="19"/>
      <c r="AA165" s="47">
        <v>33520</v>
      </c>
      <c r="AB165" s="50">
        <f t="shared" si="13"/>
        <v>1991</v>
      </c>
      <c r="AC165" s="50">
        <f t="shared" si="14"/>
        <v>10</v>
      </c>
      <c r="AD165">
        <v>3</v>
      </c>
      <c r="AE165" s="30">
        <v>70.666666666666671</v>
      </c>
      <c r="AH165" s="47">
        <v>39252</v>
      </c>
      <c r="AI165" s="50">
        <f t="shared" si="10"/>
        <v>2007</v>
      </c>
      <c r="AJ165" s="50">
        <f t="shared" si="11"/>
        <v>6</v>
      </c>
      <c r="AK165">
        <v>2</v>
      </c>
      <c r="AL165" s="30">
        <v>6</v>
      </c>
    </row>
    <row r="166" spans="1:38" x14ac:dyDescent="0.2">
      <c r="A166" s="33">
        <v>2321931</v>
      </c>
      <c r="B166" s="33" t="s">
        <v>1</v>
      </c>
      <c r="C166" s="33">
        <v>919</v>
      </c>
      <c r="D166" s="33" t="s">
        <v>22</v>
      </c>
      <c r="E166" s="33" t="s">
        <v>198</v>
      </c>
      <c r="G166" s="33" t="s">
        <v>194</v>
      </c>
      <c r="H166" s="33" t="s">
        <v>204</v>
      </c>
      <c r="I166" s="33">
        <v>3</v>
      </c>
      <c r="J166" s="34">
        <v>37950</v>
      </c>
      <c r="K166" s="33">
        <v>2003</v>
      </c>
      <c r="L166" s="33" t="s">
        <v>155</v>
      </c>
      <c r="M166" s="33">
        <v>0.17100000000000001</v>
      </c>
      <c r="N166" s="33">
        <f t="shared" si="12"/>
        <v>171</v>
      </c>
      <c r="P166" s="34">
        <v>38097.439018287034</v>
      </c>
      <c r="Q166" s="33" t="s">
        <v>206</v>
      </c>
      <c r="R166" s="33" t="s">
        <v>1</v>
      </c>
      <c r="S166" s="33"/>
      <c r="U166" s="36">
        <v>33534</v>
      </c>
      <c r="V166" s="19">
        <v>3</v>
      </c>
      <c r="W166" s="19">
        <v>99.333333333333329</v>
      </c>
      <c r="X166" s="19">
        <v>8.1445278152471143</v>
      </c>
      <c r="Z166" s="19"/>
      <c r="AA166" s="47">
        <v>33534</v>
      </c>
      <c r="AB166" s="50">
        <f t="shared" si="13"/>
        <v>1991</v>
      </c>
      <c r="AC166" s="50">
        <f t="shared" si="14"/>
        <v>10</v>
      </c>
      <c r="AD166">
        <v>3</v>
      </c>
      <c r="AE166" s="30">
        <v>99.333333333333329</v>
      </c>
      <c r="AH166" s="47">
        <v>39266</v>
      </c>
      <c r="AI166" s="50">
        <f t="shared" si="10"/>
        <v>2007</v>
      </c>
      <c r="AJ166" s="50">
        <f t="shared" si="11"/>
        <v>7</v>
      </c>
      <c r="AK166">
        <v>2</v>
      </c>
      <c r="AL166" s="30">
        <v>7</v>
      </c>
    </row>
    <row r="167" spans="1:38" x14ac:dyDescent="0.2">
      <c r="A167" s="33">
        <v>2401128</v>
      </c>
      <c r="B167" s="33" t="s">
        <v>1</v>
      </c>
      <c r="C167" s="33">
        <v>918</v>
      </c>
      <c r="D167" s="33" t="s">
        <v>25</v>
      </c>
      <c r="E167" s="33" t="s">
        <v>198</v>
      </c>
      <c r="F167" s="33" t="s">
        <v>213</v>
      </c>
      <c r="G167" s="33" t="s">
        <v>194</v>
      </c>
      <c r="H167" s="33" t="s">
        <v>204</v>
      </c>
      <c r="I167" s="33">
        <v>0</v>
      </c>
      <c r="J167" s="34">
        <v>38076</v>
      </c>
      <c r="K167" s="33">
        <v>2004</v>
      </c>
      <c r="L167" s="33" t="s">
        <v>91</v>
      </c>
      <c r="M167" s="33">
        <v>8.3000000000000004E-2</v>
      </c>
      <c r="N167" s="33">
        <f t="shared" si="12"/>
        <v>83</v>
      </c>
      <c r="P167" s="34">
        <v>38408.643594560184</v>
      </c>
      <c r="Q167" s="33" t="s">
        <v>206</v>
      </c>
      <c r="R167" s="33" t="s">
        <v>1</v>
      </c>
      <c r="S167" s="33"/>
      <c r="U167" s="36">
        <v>33555</v>
      </c>
      <c r="V167" s="19">
        <v>1</v>
      </c>
      <c r="W167" s="19">
        <v>213</v>
      </c>
      <c r="X167" s="19" t="e">
        <v>#DIV/0!</v>
      </c>
      <c r="Z167" s="19"/>
      <c r="AA167" s="47">
        <v>33555</v>
      </c>
      <c r="AB167" s="50">
        <f t="shared" si="13"/>
        <v>1991</v>
      </c>
      <c r="AC167" s="50">
        <f t="shared" si="14"/>
        <v>11</v>
      </c>
      <c r="AD167">
        <v>1</v>
      </c>
      <c r="AE167" s="30">
        <v>213</v>
      </c>
      <c r="AH167" s="47">
        <v>39280</v>
      </c>
      <c r="AI167" s="50">
        <f t="shared" si="10"/>
        <v>2007</v>
      </c>
      <c r="AJ167" s="50">
        <f t="shared" si="11"/>
        <v>7</v>
      </c>
      <c r="AK167">
        <v>2</v>
      </c>
      <c r="AL167" s="30">
        <v>8</v>
      </c>
    </row>
    <row r="168" spans="1:38" x14ac:dyDescent="0.2">
      <c r="A168" s="33">
        <v>2401129</v>
      </c>
      <c r="B168" s="33" t="s">
        <v>1</v>
      </c>
      <c r="C168" s="33">
        <v>919</v>
      </c>
      <c r="D168" s="33" t="s">
        <v>22</v>
      </c>
      <c r="E168" s="33" t="s">
        <v>198</v>
      </c>
      <c r="F168" s="33" t="s">
        <v>213</v>
      </c>
      <c r="G168" s="33" t="s">
        <v>194</v>
      </c>
      <c r="H168" s="33" t="s">
        <v>204</v>
      </c>
      <c r="I168" s="33">
        <v>3</v>
      </c>
      <c r="J168" s="34">
        <v>38076</v>
      </c>
      <c r="K168" s="33">
        <v>2004</v>
      </c>
      <c r="L168" s="33" t="s">
        <v>95</v>
      </c>
      <c r="M168" s="33">
        <v>7.4999999999999997E-2</v>
      </c>
      <c r="N168" s="33">
        <f t="shared" si="12"/>
        <v>75</v>
      </c>
      <c r="P168" s="34">
        <v>38408.643594560184</v>
      </c>
      <c r="Q168" s="33" t="s">
        <v>206</v>
      </c>
      <c r="R168" s="33" t="s">
        <v>1</v>
      </c>
      <c r="S168" s="33"/>
      <c r="U168" s="36">
        <v>33583</v>
      </c>
      <c r="V168" s="19">
        <v>1</v>
      </c>
      <c r="W168" s="19">
        <v>171</v>
      </c>
      <c r="X168" s="19" t="e">
        <v>#DIV/0!</v>
      </c>
      <c r="Z168" s="19"/>
      <c r="AA168" s="47">
        <v>33583</v>
      </c>
      <c r="AB168" s="50">
        <f t="shared" si="13"/>
        <v>1991</v>
      </c>
      <c r="AC168" s="50">
        <f t="shared" si="14"/>
        <v>12</v>
      </c>
      <c r="AD168">
        <v>1</v>
      </c>
      <c r="AE168" s="30">
        <v>171</v>
      </c>
      <c r="AH168" s="47">
        <v>39294</v>
      </c>
      <c r="AI168" s="50">
        <f t="shared" si="10"/>
        <v>2007</v>
      </c>
      <c r="AJ168" s="50">
        <f t="shared" si="11"/>
        <v>7</v>
      </c>
      <c r="AK168">
        <v>2</v>
      </c>
      <c r="AL168" s="30">
        <v>7.5</v>
      </c>
    </row>
    <row r="169" spans="1:38" x14ac:dyDescent="0.2">
      <c r="A169" s="33">
        <v>2405471</v>
      </c>
      <c r="B169" s="33" t="s">
        <v>1</v>
      </c>
      <c r="C169" s="33">
        <v>918</v>
      </c>
      <c r="D169" s="33" t="s">
        <v>25</v>
      </c>
      <c r="E169" s="33" t="s">
        <v>198</v>
      </c>
      <c r="F169" s="33" t="s">
        <v>231</v>
      </c>
      <c r="G169" s="33" t="s">
        <v>194</v>
      </c>
      <c r="H169" s="33" t="s">
        <v>204</v>
      </c>
      <c r="I169" s="33">
        <v>0</v>
      </c>
      <c r="J169" s="34">
        <v>38083</v>
      </c>
      <c r="K169" s="33">
        <v>2004</v>
      </c>
      <c r="L169" s="33" t="s">
        <v>93</v>
      </c>
      <c r="M169" s="33">
        <v>7.9000000000000001E-2</v>
      </c>
      <c r="N169" s="33">
        <f t="shared" si="12"/>
        <v>79</v>
      </c>
      <c r="P169" s="34">
        <v>38408.643594560184</v>
      </c>
      <c r="Q169" s="33" t="s">
        <v>206</v>
      </c>
      <c r="R169" s="33" t="s">
        <v>1</v>
      </c>
      <c r="S169" s="33"/>
      <c r="U169" s="36">
        <v>33702</v>
      </c>
      <c r="V169" s="19">
        <v>1</v>
      </c>
      <c r="W169" s="19">
        <v>49</v>
      </c>
      <c r="X169" s="19" t="e">
        <v>#DIV/0!</v>
      </c>
      <c r="Z169" s="19"/>
      <c r="AA169" s="47">
        <v>33702</v>
      </c>
      <c r="AB169" s="50">
        <f t="shared" si="13"/>
        <v>1992</v>
      </c>
      <c r="AC169" s="50">
        <f t="shared" si="14"/>
        <v>4</v>
      </c>
      <c r="AD169">
        <v>1</v>
      </c>
      <c r="AE169" s="30">
        <v>49</v>
      </c>
      <c r="AH169" s="47">
        <v>39308</v>
      </c>
      <c r="AI169" s="50">
        <f t="shared" si="10"/>
        <v>2007</v>
      </c>
      <c r="AJ169" s="50">
        <f t="shared" si="11"/>
        <v>8</v>
      </c>
      <c r="AK169">
        <v>2</v>
      </c>
      <c r="AL169" s="30">
        <v>6</v>
      </c>
    </row>
    <row r="170" spans="1:38" x14ac:dyDescent="0.2">
      <c r="A170" s="33">
        <v>2405472</v>
      </c>
      <c r="B170" s="33" t="s">
        <v>1</v>
      </c>
      <c r="C170" s="33">
        <v>919</v>
      </c>
      <c r="D170" s="33" t="s">
        <v>22</v>
      </c>
      <c r="E170" s="33" t="s">
        <v>198</v>
      </c>
      <c r="F170" s="33" t="s">
        <v>231</v>
      </c>
      <c r="G170" s="33" t="s">
        <v>194</v>
      </c>
      <c r="H170" s="33" t="s">
        <v>204</v>
      </c>
      <c r="I170" s="33">
        <v>3</v>
      </c>
      <c r="J170" s="34">
        <v>38083</v>
      </c>
      <c r="K170" s="33">
        <v>2004</v>
      </c>
      <c r="L170" s="33" t="s">
        <v>70</v>
      </c>
      <c r="M170" s="33">
        <v>6.5000000000000002E-2</v>
      </c>
      <c r="N170" s="33">
        <f t="shared" si="12"/>
        <v>65</v>
      </c>
      <c r="P170" s="34">
        <v>38408.643594560184</v>
      </c>
      <c r="Q170" s="33" t="s">
        <v>206</v>
      </c>
      <c r="R170" s="33" t="s">
        <v>1</v>
      </c>
      <c r="S170" s="33"/>
      <c r="U170" s="36">
        <v>33716</v>
      </c>
      <c r="V170" s="19">
        <v>1</v>
      </c>
      <c r="W170" s="19">
        <v>66</v>
      </c>
      <c r="X170" s="19" t="e">
        <v>#DIV/0!</v>
      </c>
      <c r="Z170" s="19"/>
      <c r="AA170" s="47">
        <v>33716</v>
      </c>
      <c r="AB170" s="50">
        <f t="shared" si="13"/>
        <v>1992</v>
      </c>
      <c r="AC170" s="50">
        <f t="shared" si="14"/>
        <v>4</v>
      </c>
      <c r="AD170">
        <v>1</v>
      </c>
      <c r="AE170" s="30">
        <v>66</v>
      </c>
      <c r="AH170" s="47">
        <v>39322</v>
      </c>
      <c r="AI170" s="50">
        <f t="shared" si="10"/>
        <v>2007</v>
      </c>
      <c r="AJ170" s="50">
        <f t="shared" si="11"/>
        <v>8</v>
      </c>
      <c r="AK170">
        <v>2</v>
      </c>
      <c r="AL170" s="30">
        <v>10</v>
      </c>
    </row>
    <row r="171" spans="1:38" x14ac:dyDescent="0.2">
      <c r="A171" s="33">
        <v>2405955</v>
      </c>
      <c r="B171" s="33" t="s">
        <v>1</v>
      </c>
      <c r="C171" s="33">
        <v>918</v>
      </c>
      <c r="D171" s="33" t="s">
        <v>25</v>
      </c>
      <c r="E171" s="33" t="s">
        <v>198</v>
      </c>
      <c r="G171" s="33" t="s">
        <v>194</v>
      </c>
      <c r="H171" s="33" t="s">
        <v>204</v>
      </c>
      <c r="I171" s="33">
        <v>0</v>
      </c>
      <c r="J171" s="34">
        <v>38104</v>
      </c>
      <c r="K171" s="33">
        <v>2004</v>
      </c>
      <c r="L171" s="33" t="s">
        <v>65</v>
      </c>
      <c r="M171" s="33">
        <v>6.2E-2</v>
      </c>
      <c r="N171" s="33">
        <f t="shared" si="12"/>
        <v>62</v>
      </c>
      <c r="P171" s="34">
        <v>38408.643594560184</v>
      </c>
      <c r="Q171" s="33" t="s">
        <v>206</v>
      </c>
      <c r="R171" s="33" t="s">
        <v>1</v>
      </c>
      <c r="S171" s="33"/>
      <c r="U171" s="36">
        <v>33730</v>
      </c>
      <c r="V171" s="19">
        <v>2</v>
      </c>
      <c r="W171" s="19">
        <v>35</v>
      </c>
      <c r="X171" s="19">
        <v>0</v>
      </c>
      <c r="Z171" s="19"/>
      <c r="AA171" s="47">
        <v>33730</v>
      </c>
      <c r="AB171" s="50">
        <f t="shared" si="13"/>
        <v>1992</v>
      </c>
      <c r="AC171" s="50">
        <f t="shared" si="14"/>
        <v>5</v>
      </c>
      <c r="AD171">
        <v>2</v>
      </c>
      <c r="AE171" s="30">
        <v>35</v>
      </c>
      <c r="AH171" s="47">
        <v>39336</v>
      </c>
      <c r="AI171" s="50">
        <f t="shared" si="10"/>
        <v>2007</v>
      </c>
      <c r="AJ171" s="50">
        <f t="shared" si="11"/>
        <v>9</v>
      </c>
      <c r="AK171">
        <v>2</v>
      </c>
      <c r="AL171" s="30">
        <v>9</v>
      </c>
    </row>
    <row r="172" spans="1:38" x14ac:dyDescent="0.2">
      <c r="A172" s="33">
        <v>2405956</v>
      </c>
      <c r="B172" s="33" t="s">
        <v>1</v>
      </c>
      <c r="C172" s="33">
        <v>919</v>
      </c>
      <c r="D172" s="33" t="s">
        <v>22</v>
      </c>
      <c r="E172" s="33" t="s">
        <v>198</v>
      </c>
      <c r="G172" s="33" t="s">
        <v>194</v>
      </c>
      <c r="H172" s="33" t="s">
        <v>204</v>
      </c>
      <c r="I172" s="33">
        <v>3</v>
      </c>
      <c r="J172" s="34">
        <v>38104</v>
      </c>
      <c r="K172" s="33">
        <v>2004</v>
      </c>
      <c r="L172" s="33" t="s">
        <v>121</v>
      </c>
      <c r="M172" s="33">
        <v>6.3E-2</v>
      </c>
      <c r="N172" s="33">
        <f t="shared" si="12"/>
        <v>63</v>
      </c>
      <c r="P172" s="34">
        <v>38408.643594560184</v>
      </c>
      <c r="Q172" s="33" t="s">
        <v>206</v>
      </c>
      <c r="R172" s="33" t="s">
        <v>1</v>
      </c>
      <c r="S172" s="33"/>
      <c r="U172" s="36">
        <v>33744</v>
      </c>
      <c r="V172" s="19">
        <v>2</v>
      </c>
      <c r="W172" s="19">
        <v>40</v>
      </c>
      <c r="X172" s="19">
        <v>0</v>
      </c>
      <c r="Z172" s="19"/>
      <c r="AA172" s="47">
        <v>33744</v>
      </c>
      <c r="AB172" s="50">
        <f t="shared" si="13"/>
        <v>1992</v>
      </c>
      <c r="AC172" s="50">
        <f t="shared" si="14"/>
        <v>5</v>
      </c>
      <c r="AD172">
        <v>2</v>
      </c>
      <c r="AE172" s="30">
        <v>40</v>
      </c>
      <c r="AH172" s="47">
        <v>39350</v>
      </c>
      <c r="AI172" s="50">
        <f t="shared" si="10"/>
        <v>2007</v>
      </c>
      <c r="AJ172" s="50">
        <f t="shared" si="11"/>
        <v>9</v>
      </c>
      <c r="AK172">
        <v>2</v>
      </c>
      <c r="AL172" s="30">
        <v>6.5</v>
      </c>
    </row>
    <row r="173" spans="1:38" x14ac:dyDescent="0.2">
      <c r="A173" s="33">
        <v>2406227</v>
      </c>
      <c r="B173" s="33" t="s">
        <v>1</v>
      </c>
      <c r="C173" s="33">
        <v>918</v>
      </c>
      <c r="D173" s="33" t="s">
        <v>25</v>
      </c>
      <c r="E173" s="33" t="s">
        <v>198</v>
      </c>
      <c r="G173" s="33" t="s">
        <v>194</v>
      </c>
      <c r="H173" s="33" t="s">
        <v>204</v>
      </c>
      <c r="I173" s="33">
        <v>0</v>
      </c>
      <c r="J173" s="34">
        <v>38118</v>
      </c>
      <c r="K173" s="33">
        <v>2004</v>
      </c>
      <c r="L173" s="33" t="s">
        <v>232</v>
      </c>
      <c r="M173" s="33">
        <v>2E-3</v>
      </c>
      <c r="N173" s="33">
        <f t="shared" si="12"/>
        <v>2</v>
      </c>
      <c r="P173" s="34">
        <v>38408.643594560184</v>
      </c>
      <c r="Q173" s="33" t="s">
        <v>206</v>
      </c>
      <c r="R173" s="33" t="s">
        <v>1</v>
      </c>
      <c r="S173" s="33"/>
      <c r="U173" s="36">
        <v>33758</v>
      </c>
      <c r="V173" s="19">
        <v>2</v>
      </c>
      <c r="W173" s="19">
        <v>52</v>
      </c>
      <c r="X173" s="19">
        <v>0</v>
      </c>
      <c r="Z173" s="19"/>
      <c r="AA173" s="47">
        <v>33758</v>
      </c>
      <c r="AB173" s="50">
        <f t="shared" si="13"/>
        <v>1992</v>
      </c>
      <c r="AC173" s="50">
        <f t="shared" si="14"/>
        <v>6</v>
      </c>
      <c r="AD173">
        <v>2</v>
      </c>
      <c r="AE173" s="30">
        <v>52</v>
      </c>
      <c r="AH173" s="47">
        <v>39602</v>
      </c>
      <c r="AI173" s="50">
        <f t="shared" si="10"/>
        <v>2008</v>
      </c>
      <c r="AJ173" s="50">
        <f t="shared" si="11"/>
        <v>6</v>
      </c>
      <c r="AK173">
        <v>2</v>
      </c>
      <c r="AL173" s="30">
        <v>5</v>
      </c>
    </row>
    <row r="174" spans="1:38" x14ac:dyDescent="0.2">
      <c r="A174" s="33">
        <v>2406228</v>
      </c>
      <c r="B174" s="33" t="s">
        <v>1</v>
      </c>
      <c r="C174" s="33">
        <v>919</v>
      </c>
      <c r="D174" s="33" t="s">
        <v>22</v>
      </c>
      <c r="E174" s="33" t="s">
        <v>198</v>
      </c>
      <c r="G174" s="33" t="s">
        <v>194</v>
      </c>
      <c r="H174" s="33" t="s">
        <v>204</v>
      </c>
      <c r="I174" s="33">
        <v>3</v>
      </c>
      <c r="J174" s="34">
        <v>38118</v>
      </c>
      <c r="K174" s="33">
        <v>2004</v>
      </c>
      <c r="L174" s="33" t="s">
        <v>232</v>
      </c>
      <c r="M174" s="33">
        <v>2E-3</v>
      </c>
      <c r="N174" s="33">
        <f t="shared" si="12"/>
        <v>2</v>
      </c>
      <c r="P174" s="34">
        <v>38408.643594560184</v>
      </c>
      <c r="Q174" s="33" t="s">
        <v>206</v>
      </c>
      <c r="R174" s="33" t="s">
        <v>1</v>
      </c>
      <c r="S174" s="33"/>
      <c r="U174" s="36">
        <v>33772</v>
      </c>
      <c r="V174" s="19">
        <v>1</v>
      </c>
      <c r="W174" s="19">
        <v>32</v>
      </c>
      <c r="X174" s="19" t="e">
        <v>#DIV/0!</v>
      </c>
      <c r="Z174" s="19"/>
      <c r="AA174" s="47">
        <v>33772</v>
      </c>
      <c r="AB174" s="50">
        <f t="shared" si="13"/>
        <v>1992</v>
      </c>
      <c r="AC174" s="50">
        <f t="shared" si="14"/>
        <v>6</v>
      </c>
      <c r="AD174">
        <v>1</v>
      </c>
      <c r="AE174" s="30">
        <v>32</v>
      </c>
      <c r="AH174" s="47">
        <v>39616</v>
      </c>
      <c r="AI174" s="50">
        <f t="shared" si="10"/>
        <v>2008</v>
      </c>
      <c r="AJ174" s="50">
        <f t="shared" si="11"/>
        <v>6</v>
      </c>
      <c r="AK174">
        <v>2</v>
      </c>
      <c r="AL174" s="30">
        <v>3</v>
      </c>
    </row>
    <row r="175" spans="1:38" x14ac:dyDescent="0.2">
      <c r="A175" s="33">
        <v>2406632</v>
      </c>
      <c r="B175" s="33" t="s">
        <v>1</v>
      </c>
      <c r="C175" s="33">
        <v>918</v>
      </c>
      <c r="D175" s="33" t="s">
        <v>25</v>
      </c>
      <c r="E175" s="33" t="s">
        <v>198</v>
      </c>
      <c r="G175" s="33" t="s">
        <v>194</v>
      </c>
      <c r="H175" s="33" t="s">
        <v>204</v>
      </c>
      <c r="I175" s="33">
        <v>0</v>
      </c>
      <c r="J175" s="34">
        <v>38140</v>
      </c>
      <c r="K175" s="33">
        <v>2004</v>
      </c>
      <c r="L175" s="33" t="s">
        <v>72</v>
      </c>
      <c r="M175" s="33">
        <v>1.2999999999999999E-2</v>
      </c>
      <c r="N175" s="33">
        <f t="shared" si="12"/>
        <v>13</v>
      </c>
      <c r="P175" s="34">
        <v>38408.643594444446</v>
      </c>
      <c r="Q175" s="33" t="s">
        <v>206</v>
      </c>
      <c r="R175" s="33" t="s">
        <v>1</v>
      </c>
      <c r="S175" s="33"/>
      <c r="U175" s="36">
        <v>33786</v>
      </c>
      <c r="V175" s="19">
        <v>2</v>
      </c>
      <c r="W175" s="19">
        <v>45</v>
      </c>
      <c r="X175" s="19">
        <v>0</v>
      </c>
      <c r="Z175" s="19"/>
      <c r="AA175" s="47">
        <v>33786</v>
      </c>
      <c r="AB175" s="50">
        <f t="shared" si="13"/>
        <v>1992</v>
      </c>
      <c r="AC175" s="50">
        <f t="shared" si="14"/>
        <v>7</v>
      </c>
      <c r="AD175">
        <v>2</v>
      </c>
      <c r="AE175" s="30">
        <v>45</v>
      </c>
      <c r="AH175" s="47">
        <v>39630</v>
      </c>
      <c r="AI175" s="50">
        <f t="shared" si="10"/>
        <v>2008</v>
      </c>
      <c r="AJ175" s="50">
        <f t="shared" si="11"/>
        <v>7</v>
      </c>
      <c r="AK175">
        <v>2</v>
      </c>
      <c r="AL175" s="30">
        <v>8.5</v>
      </c>
    </row>
    <row r="176" spans="1:38" x14ac:dyDescent="0.2">
      <c r="A176" s="33">
        <v>2406633</v>
      </c>
      <c r="B176" s="33" t="s">
        <v>1</v>
      </c>
      <c r="C176" s="33">
        <v>919</v>
      </c>
      <c r="D176" s="33" t="s">
        <v>22</v>
      </c>
      <c r="E176" s="33" t="s">
        <v>198</v>
      </c>
      <c r="G176" s="33" t="s">
        <v>194</v>
      </c>
      <c r="H176" s="33" t="s">
        <v>204</v>
      </c>
      <c r="I176" s="33">
        <v>3</v>
      </c>
      <c r="J176" s="34">
        <v>38140</v>
      </c>
      <c r="K176" s="33">
        <v>2004</v>
      </c>
      <c r="L176" s="33" t="s">
        <v>54</v>
      </c>
      <c r="M176" s="33">
        <v>1.0999999999999999E-2</v>
      </c>
      <c r="N176" s="33">
        <f t="shared" si="12"/>
        <v>11</v>
      </c>
      <c r="P176" s="34">
        <v>38408.643594444446</v>
      </c>
      <c r="Q176" s="33" t="s">
        <v>206</v>
      </c>
      <c r="R176" s="33" t="s">
        <v>1</v>
      </c>
      <c r="S176" s="33"/>
      <c r="U176" s="36">
        <v>33800</v>
      </c>
      <c r="V176" s="19">
        <v>2</v>
      </c>
      <c r="W176" s="19">
        <v>13</v>
      </c>
      <c r="X176" s="19">
        <v>0</v>
      </c>
      <c r="Z176" s="19"/>
      <c r="AA176" s="47">
        <v>33800</v>
      </c>
      <c r="AB176" s="50">
        <f t="shared" si="13"/>
        <v>1992</v>
      </c>
      <c r="AC176" s="50">
        <f t="shared" si="14"/>
        <v>7</v>
      </c>
      <c r="AD176">
        <v>2</v>
      </c>
      <c r="AE176" s="30">
        <v>13</v>
      </c>
      <c r="AH176" s="47">
        <v>39644</v>
      </c>
      <c r="AI176" s="50">
        <f t="shared" si="10"/>
        <v>2008</v>
      </c>
      <c r="AJ176" s="50">
        <f t="shared" si="11"/>
        <v>7</v>
      </c>
      <c r="AK176">
        <v>2</v>
      </c>
      <c r="AL176" s="30">
        <v>8.5</v>
      </c>
    </row>
    <row r="177" spans="1:38" x14ac:dyDescent="0.2">
      <c r="A177" s="33">
        <v>2407018</v>
      </c>
      <c r="B177" s="33" t="s">
        <v>1</v>
      </c>
      <c r="C177" s="33">
        <v>918</v>
      </c>
      <c r="D177" s="33" t="s">
        <v>25</v>
      </c>
      <c r="E177" s="33" t="s">
        <v>198</v>
      </c>
      <c r="G177" s="33" t="s">
        <v>194</v>
      </c>
      <c r="H177" s="33" t="s">
        <v>204</v>
      </c>
      <c r="I177" s="33">
        <v>0</v>
      </c>
      <c r="J177" s="34">
        <v>38146</v>
      </c>
      <c r="K177" s="33">
        <v>2004</v>
      </c>
      <c r="L177" s="33" t="s">
        <v>215</v>
      </c>
      <c r="M177" s="33">
        <v>5.0000000000000001E-3</v>
      </c>
      <c r="N177" s="33">
        <f t="shared" si="12"/>
        <v>5</v>
      </c>
      <c r="P177" s="34">
        <v>38408.643594444446</v>
      </c>
      <c r="Q177" s="33" t="s">
        <v>206</v>
      </c>
      <c r="R177" s="33" t="s">
        <v>1</v>
      </c>
      <c r="S177" s="33"/>
      <c r="U177" s="36">
        <v>33814</v>
      </c>
      <c r="V177" s="19">
        <v>2</v>
      </c>
      <c r="W177" s="19">
        <v>21</v>
      </c>
      <c r="X177" s="19">
        <v>0</v>
      </c>
      <c r="Z177" s="19"/>
      <c r="AA177" s="47">
        <v>33814</v>
      </c>
      <c r="AB177" s="50">
        <f t="shared" si="13"/>
        <v>1992</v>
      </c>
      <c r="AC177" s="50">
        <f t="shared" si="14"/>
        <v>7</v>
      </c>
      <c r="AD177">
        <v>2</v>
      </c>
      <c r="AE177" s="30">
        <v>21</v>
      </c>
      <c r="AH177" s="47">
        <v>39658</v>
      </c>
      <c r="AI177" s="50">
        <f t="shared" si="10"/>
        <v>2008</v>
      </c>
      <c r="AJ177" s="50">
        <f t="shared" si="11"/>
        <v>7</v>
      </c>
      <c r="AK177">
        <v>2</v>
      </c>
      <c r="AL177" s="30">
        <v>4.5</v>
      </c>
    </row>
    <row r="178" spans="1:38" x14ac:dyDescent="0.2">
      <c r="A178" s="33">
        <v>2407019</v>
      </c>
      <c r="B178" s="33" t="s">
        <v>1</v>
      </c>
      <c r="C178" s="33">
        <v>919</v>
      </c>
      <c r="D178" s="33" t="s">
        <v>22</v>
      </c>
      <c r="E178" s="33" t="s">
        <v>198</v>
      </c>
      <c r="G178" s="33" t="s">
        <v>194</v>
      </c>
      <c r="H178" s="33" t="s">
        <v>204</v>
      </c>
      <c r="I178" s="33">
        <v>3</v>
      </c>
      <c r="J178" s="34">
        <v>38146</v>
      </c>
      <c r="K178" s="33">
        <v>2004</v>
      </c>
      <c r="L178" s="33" t="s">
        <v>54</v>
      </c>
      <c r="M178" s="33">
        <v>1.0999999999999999E-2</v>
      </c>
      <c r="N178" s="33">
        <f t="shared" si="12"/>
        <v>11</v>
      </c>
      <c r="P178" s="34">
        <v>38408.643594444446</v>
      </c>
      <c r="Q178" s="33" t="s">
        <v>206</v>
      </c>
      <c r="R178" s="33" t="s">
        <v>1</v>
      </c>
      <c r="S178" s="33"/>
      <c r="U178" s="36">
        <v>33828</v>
      </c>
      <c r="V178" s="19">
        <v>2</v>
      </c>
      <c r="W178" s="19">
        <v>21</v>
      </c>
      <c r="X178" s="19">
        <v>0</v>
      </c>
      <c r="Z178" s="19"/>
      <c r="AA178" s="47">
        <v>33828</v>
      </c>
      <c r="AB178" s="50">
        <f t="shared" si="13"/>
        <v>1992</v>
      </c>
      <c r="AC178" s="50">
        <f t="shared" si="14"/>
        <v>8</v>
      </c>
      <c r="AD178">
        <v>2</v>
      </c>
      <c r="AE178" s="30">
        <v>21</v>
      </c>
      <c r="AH178" s="47">
        <v>39672</v>
      </c>
      <c r="AI178" s="50">
        <f t="shared" si="10"/>
        <v>2008</v>
      </c>
      <c r="AJ178" s="50">
        <f t="shared" si="11"/>
        <v>8</v>
      </c>
      <c r="AK178">
        <v>2</v>
      </c>
      <c r="AL178" s="30">
        <v>9.5</v>
      </c>
    </row>
    <row r="179" spans="1:38" x14ac:dyDescent="0.2">
      <c r="A179" s="33">
        <v>2407492</v>
      </c>
      <c r="B179" s="33" t="s">
        <v>1</v>
      </c>
      <c r="C179" s="33">
        <v>918</v>
      </c>
      <c r="D179" s="33" t="s">
        <v>25</v>
      </c>
      <c r="E179" s="33" t="s">
        <v>198</v>
      </c>
      <c r="G179" s="33" t="s">
        <v>194</v>
      </c>
      <c r="H179" s="33" t="s">
        <v>204</v>
      </c>
      <c r="I179" s="33">
        <v>0</v>
      </c>
      <c r="J179" s="34">
        <v>38160</v>
      </c>
      <c r="K179" s="33">
        <v>2004</v>
      </c>
      <c r="L179" s="33" t="s">
        <v>29</v>
      </c>
      <c r="M179" s="33">
        <v>5.5E-2</v>
      </c>
      <c r="N179" s="33">
        <f t="shared" si="12"/>
        <v>55</v>
      </c>
      <c r="P179" s="34">
        <v>38408.643594444446</v>
      </c>
      <c r="Q179" s="33" t="s">
        <v>206</v>
      </c>
      <c r="R179" s="33" t="s">
        <v>1</v>
      </c>
      <c r="S179" s="33"/>
      <c r="U179" s="36">
        <v>33842</v>
      </c>
      <c r="V179" s="19">
        <v>2</v>
      </c>
      <c r="W179" s="19">
        <v>15</v>
      </c>
      <c r="X179" s="19">
        <v>0</v>
      </c>
      <c r="Z179" s="19"/>
      <c r="AA179" s="47">
        <v>33842</v>
      </c>
      <c r="AB179" s="50">
        <f t="shared" si="13"/>
        <v>1992</v>
      </c>
      <c r="AC179" s="50">
        <f t="shared" si="14"/>
        <v>8</v>
      </c>
      <c r="AD179">
        <v>2</v>
      </c>
      <c r="AE179" s="30">
        <v>15</v>
      </c>
      <c r="AH179" s="47">
        <v>39686</v>
      </c>
      <c r="AI179" s="50">
        <f t="shared" si="10"/>
        <v>2008</v>
      </c>
      <c r="AJ179" s="50">
        <f t="shared" si="11"/>
        <v>8</v>
      </c>
      <c r="AK179">
        <v>2</v>
      </c>
      <c r="AL179" s="30">
        <v>3.5</v>
      </c>
    </row>
    <row r="180" spans="1:38" x14ac:dyDescent="0.2">
      <c r="A180" s="33">
        <v>2407493</v>
      </c>
      <c r="B180" s="33" t="s">
        <v>1</v>
      </c>
      <c r="C180" s="33">
        <v>919</v>
      </c>
      <c r="D180" s="33" t="s">
        <v>22</v>
      </c>
      <c r="E180" s="33" t="s">
        <v>198</v>
      </c>
      <c r="G180" s="33" t="s">
        <v>194</v>
      </c>
      <c r="H180" s="33" t="s">
        <v>204</v>
      </c>
      <c r="I180" s="33">
        <v>3</v>
      </c>
      <c r="J180" s="34">
        <v>38160</v>
      </c>
      <c r="K180" s="33">
        <v>2004</v>
      </c>
      <c r="L180" s="33" t="s">
        <v>39</v>
      </c>
      <c r="M180" s="33">
        <v>3.4000000000000002E-2</v>
      </c>
      <c r="N180" s="33">
        <f t="shared" si="12"/>
        <v>34</v>
      </c>
      <c r="P180" s="34">
        <v>38408.643594444446</v>
      </c>
      <c r="Q180" s="33" t="s">
        <v>206</v>
      </c>
      <c r="R180" s="33" t="s">
        <v>1</v>
      </c>
      <c r="S180" s="33"/>
      <c r="U180" s="36">
        <v>33870</v>
      </c>
      <c r="V180" s="19">
        <v>2</v>
      </c>
      <c r="W180" s="19">
        <v>91</v>
      </c>
      <c r="X180" s="19">
        <v>0</v>
      </c>
      <c r="Z180" s="19"/>
      <c r="AA180" s="47">
        <v>33870</v>
      </c>
      <c r="AB180" s="50">
        <f t="shared" si="13"/>
        <v>1992</v>
      </c>
      <c r="AC180" s="50">
        <f t="shared" si="14"/>
        <v>9</v>
      </c>
      <c r="AD180">
        <v>2</v>
      </c>
      <c r="AE180" s="30">
        <v>91</v>
      </c>
      <c r="AH180" s="47">
        <v>39700</v>
      </c>
      <c r="AI180" s="50">
        <f t="shared" si="10"/>
        <v>2008</v>
      </c>
      <c r="AJ180" s="50">
        <f t="shared" si="11"/>
        <v>9</v>
      </c>
      <c r="AK180">
        <v>2</v>
      </c>
      <c r="AL180" s="30">
        <v>5</v>
      </c>
    </row>
    <row r="181" spans="1:38" x14ac:dyDescent="0.2">
      <c r="A181" s="33">
        <v>2407995</v>
      </c>
      <c r="B181" s="33" t="s">
        <v>1</v>
      </c>
      <c r="C181" s="33">
        <v>918</v>
      </c>
      <c r="D181" s="33" t="s">
        <v>25</v>
      </c>
      <c r="E181" s="33" t="s">
        <v>198</v>
      </c>
      <c r="G181" s="33" t="s">
        <v>194</v>
      </c>
      <c r="H181" s="33" t="s">
        <v>204</v>
      </c>
      <c r="I181" s="33">
        <v>0</v>
      </c>
      <c r="J181" s="34">
        <v>38175</v>
      </c>
      <c r="K181" s="33">
        <v>2004</v>
      </c>
      <c r="L181" s="33" t="s">
        <v>58</v>
      </c>
      <c r="M181" s="33">
        <v>3.3000000000000002E-2</v>
      </c>
      <c r="N181" s="33">
        <f t="shared" si="12"/>
        <v>33</v>
      </c>
      <c r="P181" s="34">
        <v>38408.643594444446</v>
      </c>
      <c r="Q181" s="33" t="s">
        <v>206</v>
      </c>
      <c r="R181" s="33" t="s">
        <v>1</v>
      </c>
      <c r="S181" s="33"/>
      <c r="U181" s="36">
        <v>33884</v>
      </c>
      <c r="V181" s="19">
        <v>2</v>
      </c>
      <c r="W181" s="19">
        <v>84</v>
      </c>
      <c r="X181" s="19">
        <v>0</v>
      </c>
      <c r="Z181" s="19"/>
      <c r="AA181" s="47">
        <v>33884</v>
      </c>
      <c r="AB181" s="50">
        <f t="shared" si="13"/>
        <v>1992</v>
      </c>
      <c r="AC181" s="50">
        <f t="shared" si="14"/>
        <v>10</v>
      </c>
      <c r="AD181">
        <v>2</v>
      </c>
      <c r="AE181" s="30">
        <v>84</v>
      </c>
      <c r="AH181" s="47">
        <v>39714</v>
      </c>
      <c r="AI181" s="50">
        <f t="shared" si="10"/>
        <v>2008</v>
      </c>
      <c r="AJ181" s="50">
        <f t="shared" si="11"/>
        <v>9</v>
      </c>
      <c r="AK181">
        <v>2</v>
      </c>
      <c r="AL181" s="30">
        <v>7.5</v>
      </c>
    </row>
    <row r="182" spans="1:38" x14ac:dyDescent="0.2">
      <c r="A182" s="33">
        <v>2407996</v>
      </c>
      <c r="B182" s="33" t="s">
        <v>1</v>
      </c>
      <c r="C182" s="33">
        <v>919</v>
      </c>
      <c r="D182" s="33" t="s">
        <v>22</v>
      </c>
      <c r="E182" s="33" t="s">
        <v>198</v>
      </c>
      <c r="G182" s="33" t="s">
        <v>194</v>
      </c>
      <c r="H182" s="33" t="s">
        <v>204</v>
      </c>
      <c r="I182" s="33">
        <v>3</v>
      </c>
      <c r="J182" s="34">
        <v>38175</v>
      </c>
      <c r="K182" s="33">
        <v>2004</v>
      </c>
      <c r="L182" s="33" t="s">
        <v>23</v>
      </c>
      <c r="M182" s="33">
        <v>1.9E-2</v>
      </c>
      <c r="N182" s="33">
        <f t="shared" si="12"/>
        <v>19</v>
      </c>
      <c r="P182" s="34">
        <v>38408.643594444446</v>
      </c>
      <c r="Q182" s="33" t="s">
        <v>206</v>
      </c>
      <c r="R182" s="33" t="s">
        <v>1</v>
      </c>
      <c r="S182" s="33"/>
      <c r="U182" s="36">
        <v>33898</v>
      </c>
      <c r="V182" s="19">
        <v>2</v>
      </c>
      <c r="W182" s="19">
        <v>134</v>
      </c>
      <c r="X182" s="19">
        <v>0</v>
      </c>
      <c r="Z182" s="19"/>
      <c r="AA182" s="47">
        <v>33898</v>
      </c>
      <c r="AB182" s="50">
        <f t="shared" si="13"/>
        <v>1992</v>
      </c>
      <c r="AC182" s="50">
        <f t="shared" si="14"/>
        <v>10</v>
      </c>
      <c r="AD182">
        <v>2</v>
      </c>
      <c r="AE182" s="30">
        <v>134</v>
      </c>
      <c r="AH182" s="47">
        <v>39966</v>
      </c>
      <c r="AI182" s="50">
        <f t="shared" si="10"/>
        <v>2009</v>
      </c>
      <c r="AJ182" s="50">
        <f t="shared" si="11"/>
        <v>6</v>
      </c>
      <c r="AK182">
        <v>2</v>
      </c>
      <c r="AL182" s="30">
        <v>5</v>
      </c>
    </row>
    <row r="183" spans="1:38" x14ac:dyDescent="0.2">
      <c r="A183" s="33">
        <v>2408390</v>
      </c>
      <c r="B183" s="33" t="s">
        <v>1</v>
      </c>
      <c r="C183" s="33">
        <v>918</v>
      </c>
      <c r="D183" s="33" t="s">
        <v>25</v>
      </c>
      <c r="E183" s="33" t="s">
        <v>198</v>
      </c>
      <c r="G183" s="33" t="s">
        <v>194</v>
      </c>
      <c r="H183" s="33" t="s">
        <v>204</v>
      </c>
      <c r="I183" s="33">
        <v>0</v>
      </c>
      <c r="J183" s="34">
        <v>38188</v>
      </c>
      <c r="K183" s="33">
        <v>2004</v>
      </c>
      <c r="L183" s="33" t="s">
        <v>53</v>
      </c>
      <c r="M183" s="33">
        <v>1.4999999999999999E-2</v>
      </c>
      <c r="N183" s="33">
        <f t="shared" si="12"/>
        <v>15</v>
      </c>
      <c r="P183" s="34">
        <v>38408.643594444446</v>
      </c>
      <c r="Q183" s="33" t="s">
        <v>206</v>
      </c>
      <c r="R183" s="33" t="s">
        <v>1</v>
      </c>
      <c r="S183" s="33"/>
      <c r="U183" s="36">
        <v>33912</v>
      </c>
      <c r="V183" s="19">
        <v>2</v>
      </c>
      <c r="W183" s="19">
        <v>195</v>
      </c>
      <c r="X183" s="19">
        <v>0</v>
      </c>
      <c r="Z183" s="19"/>
      <c r="AA183" s="47">
        <v>33912</v>
      </c>
      <c r="AB183" s="50">
        <f t="shared" si="13"/>
        <v>1992</v>
      </c>
      <c r="AC183" s="50">
        <f t="shared" si="14"/>
        <v>11</v>
      </c>
      <c r="AD183">
        <v>2</v>
      </c>
      <c r="AE183" s="30">
        <v>195</v>
      </c>
      <c r="AH183" s="47">
        <v>39980</v>
      </c>
      <c r="AI183" s="50">
        <f t="shared" si="10"/>
        <v>2009</v>
      </c>
      <c r="AJ183" s="50">
        <f t="shared" si="11"/>
        <v>6</v>
      </c>
      <c r="AK183">
        <v>2</v>
      </c>
      <c r="AL183" s="30">
        <v>6</v>
      </c>
    </row>
    <row r="184" spans="1:38" x14ac:dyDescent="0.2">
      <c r="A184" s="33">
        <v>2408391</v>
      </c>
      <c r="B184" s="33" t="s">
        <v>1</v>
      </c>
      <c r="C184" s="33">
        <v>919</v>
      </c>
      <c r="D184" s="33" t="s">
        <v>22</v>
      </c>
      <c r="E184" s="33" t="s">
        <v>198</v>
      </c>
      <c r="G184" s="33" t="s">
        <v>194</v>
      </c>
      <c r="H184" s="33" t="s">
        <v>204</v>
      </c>
      <c r="I184" s="33">
        <v>3</v>
      </c>
      <c r="J184" s="34">
        <v>38188</v>
      </c>
      <c r="K184" s="33">
        <v>2004</v>
      </c>
      <c r="L184" s="33" t="s">
        <v>72</v>
      </c>
      <c r="M184" s="33">
        <v>1.2999999999999999E-2</v>
      </c>
      <c r="N184" s="33">
        <f t="shared" si="12"/>
        <v>13</v>
      </c>
      <c r="P184" s="34">
        <v>38408.643594444446</v>
      </c>
      <c r="Q184" s="33" t="s">
        <v>206</v>
      </c>
      <c r="R184" s="33" t="s">
        <v>1</v>
      </c>
      <c r="S184" s="33"/>
      <c r="U184" s="36">
        <v>33940</v>
      </c>
      <c r="V184" s="19">
        <v>2</v>
      </c>
      <c r="W184" s="19">
        <v>175.00000000000003</v>
      </c>
      <c r="X184" s="19">
        <v>0</v>
      </c>
      <c r="Z184" s="19"/>
      <c r="AA184" s="47">
        <v>33940</v>
      </c>
      <c r="AB184" s="50">
        <f t="shared" si="13"/>
        <v>1992</v>
      </c>
      <c r="AC184" s="50">
        <f t="shared" si="14"/>
        <v>12</v>
      </c>
      <c r="AD184">
        <v>2</v>
      </c>
      <c r="AE184" s="30">
        <v>175.00000000000003</v>
      </c>
      <c r="AH184" s="47">
        <v>39993</v>
      </c>
      <c r="AI184" s="50">
        <f t="shared" si="10"/>
        <v>2009</v>
      </c>
      <c r="AJ184" s="50">
        <f t="shared" si="11"/>
        <v>6</v>
      </c>
      <c r="AK184">
        <v>2</v>
      </c>
      <c r="AL184" s="30">
        <v>5</v>
      </c>
    </row>
    <row r="185" spans="1:38" x14ac:dyDescent="0.2">
      <c r="A185" s="33">
        <v>2408987</v>
      </c>
      <c r="B185" s="33" t="s">
        <v>1</v>
      </c>
      <c r="C185" s="33">
        <v>918</v>
      </c>
      <c r="D185" s="33" t="s">
        <v>25</v>
      </c>
      <c r="E185" s="33" t="s">
        <v>198</v>
      </c>
      <c r="G185" s="33" t="s">
        <v>194</v>
      </c>
      <c r="H185" s="33" t="s">
        <v>204</v>
      </c>
      <c r="I185" s="33">
        <v>0</v>
      </c>
      <c r="J185" s="34">
        <v>38202</v>
      </c>
      <c r="K185" s="33">
        <v>2004</v>
      </c>
      <c r="L185" s="33" t="s">
        <v>24</v>
      </c>
      <c r="M185" s="33">
        <v>1.4E-2</v>
      </c>
      <c r="N185" s="33">
        <f t="shared" si="12"/>
        <v>14</v>
      </c>
      <c r="P185" s="34">
        <v>38408.643594444446</v>
      </c>
      <c r="Q185" s="33" t="s">
        <v>206</v>
      </c>
      <c r="R185" s="33" t="s">
        <v>1</v>
      </c>
      <c r="S185" s="33"/>
      <c r="U185" s="36">
        <v>36627</v>
      </c>
      <c r="V185" s="19">
        <v>2</v>
      </c>
      <c r="W185" s="19">
        <v>40</v>
      </c>
      <c r="X185" s="19">
        <v>1.4142135623730951</v>
      </c>
      <c r="Z185" s="19"/>
      <c r="AA185" s="47">
        <v>36627</v>
      </c>
      <c r="AB185" s="50">
        <f t="shared" si="13"/>
        <v>2000</v>
      </c>
      <c r="AC185" s="50">
        <f t="shared" si="14"/>
        <v>4</v>
      </c>
      <c r="AD185">
        <v>2</v>
      </c>
      <c r="AE185" s="30">
        <v>40</v>
      </c>
      <c r="AH185" s="47">
        <v>40008</v>
      </c>
      <c r="AI185" s="50">
        <f t="shared" si="10"/>
        <v>2009</v>
      </c>
      <c r="AJ185" s="50">
        <f t="shared" si="11"/>
        <v>7</v>
      </c>
      <c r="AK185">
        <v>2</v>
      </c>
      <c r="AL185" s="30">
        <v>6</v>
      </c>
    </row>
    <row r="186" spans="1:38" x14ac:dyDescent="0.2">
      <c r="A186" s="33">
        <v>2408988</v>
      </c>
      <c r="B186" s="33" t="s">
        <v>1</v>
      </c>
      <c r="C186" s="33">
        <v>919</v>
      </c>
      <c r="D186" s="33" t="s">
        <v>22</v>
      </c>
      <c r="E186" s="33" t="s">
        <v>198</v>
      </c>
      <c r="G186" s="33" t="s">
        <v>194</v>
      </c>
      <c r="H186" s="33" t="s">
        <v>204</v>
      </c>
      <c r="I186" s="33">
        <v>3</v>
      </c>
      <c r="J186" s="34">
        <v>38202</v>
      </c>
      <c r="K186" s="33">
        <v>2004</v>
      </c>
      <c r="L186" s="33" t="s">
        <v>53</v>
      </c>
      <c r="M186" s="33">
        <v>1.4999999999999999E-2</v>
      </c>
      <c r="N186" s="33">
        <f t="shared" si="12"/>
        <v>15</v>
      </c>
      <c r="P186" s="34">
        <v>38408.643594444446</v>
      </c>
      <c r="Q186" s="33" t="s">
        <v>206</v>
      </c>
      <c r="R186" s="33" t="s">
        <v>1</v>
      </c>
      <c r="S186" s="33"/>
      <c r="U186" s="36">
        <v>36634</v>
      </c>
      <c r="V186" s="19">
        <v>2</v>
      </c>
      <c r="W186" s="19">
        <v>37.5</v>
      </c>
      <c r="X186" s="19">
        <v>6.3639610306789276</v>
      </c>
      <c r="Z186" s="19"/>
      <c r="AA186" s="47">
        <v>36634</v>
      </c>
      <c r="AB186" s="50">
        <f t="shared" si="13"/>
        <v>2000</v>
      </c>
      <c r="AC186" s="50">
        <f t="shared" si="14"/>
        <v>4</v>
      </c>
      <c r="AD186">
        <v>2</v>
      </c>
      <c r="AE186" s="30">
        <v>37.5</v>
      </c>
      <c r="AH186" s="47">
        <v>40022</v>
      </c>
      <c r="AI186" s="50">
        <f t="shared" si="10"/>
        <v>2009</v>
      </c>
      <c r="AJ186" s="50">
        <f t="shared" si="11"/>
        <v>7</v>
      </c>
      <c r="AK186">
        <v>2</v>
      </c>
      <c r="AL186" s="30">
        <v>7.5</v>
      </c>
    </row>
    <row r="187" spans="1:38" x14ac:dyDescent="0.2">
      <c r="A187" s="33">
        <v>2409697</v>
      </c>
      <c r="B187" s="33" t="s">
        <v>1</v>
      </c>
      <c r="C187" s="33">
        <v>918</v>
      </c>
      <c r="D187" s="33" t="s">
        <v>25</v>
      </c>
      <c r="E187" s="33" t="s">
        <v>198</v>
      </c>
      <c r="G187" s="33" t="s">
        <v>194</v>
      </c>
      <c r="H187" s="33" t="s">
        <v>204</v>
      </c>
      <c r="I187" s="33">
        <v>0</v>
      </c>
      <c r="J187" s="34">
        <v>38216</v>
      </c>
      <c r="K187" s="33">
        <v>2004</v>
      </c>
      <c r="L187" s="33" t="s">
        <v>46</v>
      </c>
      <c r="M187" s="33">
        <v>2.1000000000000001E-2</v>
      </c>
      <c r="N187" s="33">
        <f t="shared" si="12"/>
        <v>21</v>
      </c>
      <c r="P187" s="34">
        <v>38408.643594444446</v>
      </c>
      <c r="Q187" s="33" t="s">
        <v>206</v>
      </c>
      <c r="R187" s="33" t="s">
        <v>1</v>
      </c>
      <c r="S187" s="33"/>
      <c r="U187" s="36">
        <v>36648</v>
      </c>
      <c r="V187" s="19">
        <v>2</v>
      </c>
      <c r="W187" s="19">
        <v>14</v>
      </c>
      <c r="X187" s="19">
        <v>2.8284271247461903</v>
      </c>
      <c r="Z187" s="19"/>
      <c r="AA187" s="47">
        <v>36648</v>
      </c>
      <c r="AB187" s="50">
        <f t="shared" si="13"/>
        <v>2000</v>
      </c>
      <c r="AC187" s="50">
        <f t="shared" si="14"/>
        <v>5</v>
      </c>
      <c r="AD187">
        <v>2</v>
      </c>
      <c r="AE187" s="30">
        <v>14</v>
      </c>
      <c r="AH187" s="47">
        <v>40036</v>
      </c>
      <c r="AI187" s="50">
        <f t="shared" si="10"/>
        <v>2009</v>
      </c>
      <c r="AJ187" s="50">
        <f t="shared" si="11"/>
        <v>8</v>
      </c>
      <c r="AK187">
        <v>2</v>
      </c>
      <c r="AL187" s="30">
        <v>10</v>
      </c>
    </row>
    <row r="188" spans="1:38" x14ac:dyDescent="0.2">
      <c r="A188" s="33">
        <v>2409698</v>
      </c>
      <c r="B188" s="33" t="s">
        <v>1</v>
      </c>
      <c r="C188" s="33">
        <v>919</v>
      </c>
      <c r="D188" s="33" t="s">
        <v>22</v>
      </c>
      <c r="E188" s="33" t="s">
        <v>198</v>
      </c>
      <c r="G188" s="33" t="s">
        <v>194</v>
      </c>
      <c r="H188" s="33" t="s">
        <v>204</v>
      </c>
      <c r="I188" s="33">
        <v>3</v>
      </c>
      <c r="J188" s="34">
        <v>38216</v>
      </c>
      <c r="K188" s="33">
        <v>2004</v>
      </c>
      <c r="L188" s="33" t="s">
        <v>26</v>
      </c>
      <c r="M188" s="33">
        <v>1.7000000000000001E-2</v>
      </c>
      <c r="N188" s="33">
        <f t="shared" si="12"/>
        <v>17</v>
      </c>
      <c r="P188" s="34">
        <v>38408.643594444446</v>
      </c>
      <c r="Q188" s="33" t="s">
        <v>206</v>
      </c>
      <c r="R188" s="33" t="s">
        <v>1</v>
      </c>
      <c r="S188" s="33"/>
      <c r="U188" s="36">
        <v>36662</v>
      </c>
      <c r="V188" s="19">
        <v>2</v>
      </c>
      <c r="W188" s="19">
        <v>23.5</v>
      </c>
      <c r="X188" s="19">
        <v>4.9497474683058327</v>
      </c>
      <c r="Z188" s="19"/>
      <c r="AA188" s="47">
        <v>36662</v>
      </c>
      <c r="AB188" s="50">
        <f t="shared" si="13"/>
        <v>2000</v>
      </c>
      <c r="AC188" s="50">
        <f t="shared" si="14"/>
        <v>5</v>
      </c>
      <c r="AD188">
        <v>2</v>
      </c>
      <c r="AE188" s="30">
        <v>23.5</v>
      </c>
      <c r="AH188" s="47">
        <v>40050</v>
      </c>
      <c r="AI188" s="50">
        <f t="shared" si="10"/>
        <v>2009</v>
      </c>
      <c r="AJ188" s="50">
        <f t="shared" si="11"/>
        <v>8</v>
      </c>
      <c r="AK188">
        <v>2</v>
      </c>
      <c r="AL188" s="30">
        <v>5</v>
      </c>
    </row>
    <row r="189" spans="1:38" x14ac:dyDescent="0.2">
      <c r="A189" s="33">
        <v>2410312</v>
      </c>
      <c r="B189" s="33" t="s">
        <v>1</v>
      </c>
      <c r="C189" s="33">
        <v>918</v>
      </c>
      <c r="D189" s="33" t="s">
        <v>25</v>
      </c>
      <c r="E189" s="33" t="s">
        <v>198</v>
      </c>
      <c r="G189" s="33" t="s">
        <v>194</v>
      </c>
      <c r="H189" s="33" t="s">
        <v>204</v>
      </c>
      <c r="I189" s="33">
        <v>0</v>
      </c>
      <c r="J189" s="34">
        <v>38230</v>
      </c>
      <c r="K189" s="33">
        <v>2004</v>
      </c>
      <c r="L189" s="33" t="s">
        <v>105</v>
      </c>
      <c r="M189" s="33">
        <v>4.9000000000000002E-2</v>
      </c>
      <c r="N189" s="33">
        <f t="shared" si="12"/>
        <v>49</v>
      </c>
      <c r="P189" s="34">
        <v>38408.643594444446</v>
      </c>
      <c r="Q189" s="33" t="s">
        <v>206</v>
      </c>
      <c r="R189" s="33" t="s">
        <v>1</v>
      </c>
      <c r="S189" s="33"/>
      <c r="U189" s="36">
        <v>36676</v>
      </c>
      <c r="V189" s="19">
        <v>2</v>
      </c>
      <c r="W189" s="19">
        <v>17</v>
      </c>
      <c r="X189" s="19">
        <v>1.4142135623730951</v>
      </c>
      <c r="Z189" s="19"/>
      <c r="AA189" s="47">
        <v>36676</v>
      </c>
      <c r="AB189" s="50">
        <f t="shared" si="13"/>
        <v>2000</v>
      </c>
      <c r="AC189" s="50">
        <f t="shared" si="14"/>
        <v>5</v>
      </c>
      <c r="AD189">
        <v>2</v>
      </c>
      <c r="AE189" s="30">
        <v>17</v>
      </c>
      <c r="AH189" s="47">
        <v>40065</v>
      </c>
      <c r="AI189" s="50">
        <f t="shared" si="10"/>
        <v>2009</v>
      </c>
      <c r="AJ189" s="50">
        <f t="shared" si="11"/>
        <v>9</v>
      </c>
      <c r="AK189">
        <v>2</v>
      </c>
      <c r="AL189" s="30">
        <v>4.5</v>
      </c>
    </row>
    <row r="190" spans="1:38" x14ac:dyDescent="0.2">
      <c r="A190" s="33">
        <v>2410313</v>
      </c>
      <c r="B190" s="33" t="s">
        <v>1</v>
      </c>
      <c r="C190" s="33">
        <v>919</v>
      </c>
      <c r="D190" s="33" t="s">
        <v>22</v>
      </c>
      <c r="E190" s="33" t="s">
        <v>198</v>
      </c>
      <c r="G190" s="33" t="s">
        <v>194</v>
      </c>
      <c r="H190" s="33" t="s">
        <v>204</v>
      </c>
      <c r="I190" s="33">
        <v>3</v>
      </c>
      <c r="J190" s="34">
        <v>38230</v>
      </c>
      <c r="K190" s="33">
        <v>2004</v>
      </c>
      <c r="L190" s="33" t="s">
        <v>64</v>
      </c>
      <c r="M190" s="33">
        <v>6.4000000000000001E-2</v>
      </c>
      <c r="N190" s="33">
        <f t="shared" si="12"/>
        <v>64</v>
      </c>
      <c r="P190" s="34">
        <v>38408.643594444446</v>
      </c>
      <c r="Q190" s="33" t="s">
        <v>206</v>
      </c>
      <c r="R190" s="33" t="s">
        <v>1</v>
      </c>
      <c r="S190" s="33"/>
      <c r="U190" s="36">
        <v>36690</v>
      </c>
      <c r="V190" s="19">
        <v>2</v>
      </c>
      <c r="W190" s="19">
        <v>16</v>
      </c>
      <c r="X190" s="19">
        <v>1.4142135623730951</v>
      </c>
      <c r="Z190" s="19"/>
      <c r="AA190" s="47">
        <v>36690</v>
      </c>
      <c r="AB190" s="50">
        <f t="shared" si="13"/>
        <v>2000</v>
      </c>
      <c r="AC190" s="50">
        <f t="shared" si="14"/>
        <v>6</v>
      </c>
      <c r="AD190">
        <v>2</v>
      </c>
      <c r="AE190" s="30">
        <v>16</v>
      </c>
      <c r="AH190" s="47">
        <v>40078</v>
      </c>
      <c r="AI190" s="50">
        <f t="shared" si="10"/>
        <v>2009</v>
      </c>
      <c r="AJ190" s="50">
        <f t="shared" si="11"/>
        <v>9</v>
      </c>
      <c r="AK190">
        <v>2</v>
      </c>
      <c r="AL190" s="30">
        <v>3</v>
      </c>
    </row>
    <row r="191" spans="1:38" x14ac:dyDescent="0.2">
      <c r="A191" s="33">
        <v>2410807</v>
      </c>
      <c r="B191" s="33" t="s">
        <v>1</v>
      </c>
      <c r="C191" s="33">
        <v>918</v>
      </c>
      <c r="D191" s="33" t="s">
        <v>25</v>
      </c>
      <c r="E191" s="33" t="s">
        <v>198</v>
      </c>
      <c r="G191" s="33" t="s">
        <v>194</v>
      </c>
      <c r="H191" s="33" t="s">
        <v>204</v>
      </c>
      <c r="I191" s="33">
        <v>0</v>
      </c>
      <c r="J191" s="34">
        <v>38244</v>
      </c>
      <c r="K191" s="33">
        <v>2004</v>
      </c>
      <c r="L191" s="33" t="s">
        <v>47</v>
      </c>
      <c r="M191" s="33">
        <v>8.9999999999999993E-3</v>
      </c>
      <c r="N191" s="33">
        <f t="shared" si="12"/>
        <v>9</v>
      </c>
      <c r="P191" s="34">
        <v>38408.643594444446</v>
      </c>
      <c r="Q191" s="33" t="s">
        <v>206</v>
      </c>
      <c r="R191" s="33" t="s">
        <v>1</v>
      </c>
      <c r="S191" s="33"/>
      <c r="U191" s="36">
        <v>36704</v>
      </c>
      <c r="V191" s="19">
        <v>2</v>
      </c>
      <c r="W191" s="19">
        <v>26.5</v>
      </c>
      <c r="X191" s="19">
        <v>4.9497474683058327</v>
      </c>
      <c r="Z191" s="19"/>
      <c r="AA191" s="47">
        <v>36704</v>
      </c>
      <c r="AB191" s="50">
        <f t="shared" si="13"/>
        <v>2000</v>
      </c>
      <c r="AC191" s="50">
        <f t="shared" si="14"/>
        <v>6</v>
      </c>
      <c r="AD191">
        <v>2</v>
      </c>
      <c r="AE191" s="30">
        <v>26.5</v>
      </c>
      <c r="AH191" s="47">
        <v>40331</v>
      </c>
      <c r="AI191" s="50">
        <f t="shared" si="10"/>
        <v>2010</v>
      </c>
      <c r="AJ191" s="50">
        <f t="shared" si="11"/>
        <v>6</v>
      </c>
      <c r="AK191">
        <v>2</v>
      </c>
      <c r="AL191" s="30">
        <v>5.5</v>
      </c>
    </row>
    <row r="192" spans="1:38" x14ac:dyDescent="0.2">
      <c r="A192" s="33">
        <v>2410808</v>
      </c>
      <c r="B192" s="33" t="s">
        <v>1</v>
      </c>
      <c r="C192" s="33">
        <v>919</v>
      </c>
      <c r="D192" s="33" t="s">
        <v>22</v>
      </c>
      <c r="E192" s="33" t="s">
        <v>198</v>
      </c>
      <c r="G192" s="33" t="s">
        <v>194</v>
      </c>
      <c r="H192" s="33" t="s">
        <v>204</v>
      </c>
      <c r="I192" s="33">
        <v>3</v>
      </c>
      <c r="J192" s="34">
        <v>38244</v>
      </c>
      <c r="K192" s="33">
        <v>2004</v>
      </c>
      <c r="L192" s="33" t="s">
        <v>215</v>
      </c>
      <c r="M192" s="33">
        <v>5.0000000000000001E-3</v>
      </c>
      <c r="N192" s="33">
        <f t="shared" si="12"/>
        <v>5</v>
      </c>
      <c r="P192" s="34">
        <v>38408.643594444446</v>
      </c>
      <c r="Q192" s="33" t="s">
        <v>206</v>
      </c>
      <c r="R192" s="33" t="s">
        <v>1</v>
      </c>
      <c r="S192" s="33"/>
      <c r="U192" s="36">
        <v>36718</v>
      </c>
      <c r="V192" s="19">
        <v>2</v>
      </c>
      <c r="W192" s="19">
        <v>29.5</v>
      </c>
      <c r="X192" s="19">
        <v>2.1213203435596424</v>
      </c>
      <c r="Z192" s="19"/>
      <c r="AA192" s="47">
        <v>36718</v>
      </c>
      <c r="AB192" s="50">
        <f t="shared" si="13"/>
        <v>2000</v>
      </c>
      <c r="AC192" s="50">
        <f t="shared" si="14"/>
        <v>7</v>
      </c>
      <c r="AD192">
        <v>2</v>
      </c>
      <c r="AE192" s="30">
        <v>29.5</v>
      </c>
      <c r="AH192" s="47">
        <v>40344</v>
      </c>
      <c r="AI192" s="50">
        <f t="shared" si="10"/>
        <v>2010</v>
      </c>
      <c r="AJ192" s="50">
        <f t="shared" si="11"/>
        <v>6</v>
      </c>
      <c r="AK192">
        <v>2</v>
      </c>
      <c r="AL192" s="30">
        <v>6</v>
      </c>
    </row>
    <row r="193" spans="1:38" x14ac:dyDescent="0.2">
      <c r="A193" s="33">
        <v>2411394</v>
      </c>
      <c r="B193" s="33" t="s">
        <v>1</v>
      </c>
      <c r="C193" s="33">
        <v>918</v>
      </c>
      <c r="D193" s="33" t="s">
        <v>25</v>
      </c>
      <c r="E193" s="33" t="s">
        <v>198</v>
      </c>
      <c r="G193" s="33" t="s">
        <v>194</v>
      </c>
      <c r="H193" s="33" t="s">
        <v>204</v>
      </c>
      <c r="I193" s="33">
        <v>0</v>
      </c>
      <c r="J193" s="34">
        <v>38258</v>
      </c>
      <c r="K193" s="33">
        <v>2004</v>
      </c>
      <c r="L193" s="33" t="s">
        <v>72</v>
      </c>
      <c r="M193" s="33">
        <v>1.2999999999999999E-2</v>
      </c>
      <c r="N193" s="33">
        <f t="shared" si="12"/>
        <v>13</v>
      </c>
      <c r="P193" s="34">
        <v>38408.643594444446</v>
      </c>
      <c r="Q193" s="33" t="s">
        <v>206</v>
      </c>
      <c r="R193" s="33" t="s">
        <v>1</v>
      </c>
      <c r="S193" s="33"/>
      <c r="U193" s="36">
        <v>36732</v>
      </c>
      <c r="V193" s="19">
        <v>2</v>
      </c>
      <c r="W193" s="19">
        <v>21.5</v>
      </c>
      <c r="X193" s="19">
        <v>4.9497474683058327</v>
      </c>
      <c r="Z193" s="19"/>
      <c r="AA193" s="47">
        <v>36732</v>
      </c>
      <c r="AB193" s="50">
        <f t="shared" si="13"/>
        <v>2000</v>
      </c>
      <c r="AC193" s="50">
        <f t="shared" si="14"/>
        <v>7</v>
      </c>
      <c r="AD193">
        <v>2</v>
      </c>
      <c r="AE193" s="30">
        <v>21.5</v>
      </c>
      <c r="AH193" s="47">
        <v>40358</v>
      </c>
      <c r="AI193" s="50">
        <f t="shared" si="10"/>
        <v>2010</v>
      </c>
      <c r="AJ193" s="50">
        <f t="shared" si="11"/>
        <v>6</v>
      </c>
      <c r="AK193">
        <v>2</v>
      </c>
      <c r="AL193" s="30">
        <v>5</v>
      </c>
    </row>
    <row r="194" spans="1:38" x14ac:dyDescent="0.2">
      <c r="A194" s="33">
        <v>2411395</v>
      </c>
      <c r="B194" s="33" t="s">
        <v>1</v>
      </c>
      <c r="C194" s="33">
        <v>919</v>
      </c>
      <c r="D194" s="33" t="s">
        <v>22</v>
      </c>
      <c r="E194" s="33" t="s">
        <v>198</v>
      </c>
      <c r="G194" s="33" t="s">
        <v>194</v>
      </c>
      <c r="H194" s="33" t="s">
        <v>204</v>
      </c>
      <c r="I194" s="33">
        <v>3</v>
      </c>
      <c r="J194" s="34">
        <v>38258</v>
      </c>
      <c r="K194" s="33">
        <v>2004</v>
      </c>
      <c r="L194" s="33" t="s">
        <v>27</v>
      </c>
      <c r="M194" s="33">
        <v>1.6E-2</v>
      </c>
      <c r="N194" s="33">
        <f t="shared" si="12"/>
        <v>16</v>
      </c>
      <c r="P194" s="34">
        <v>38408.643594444446</v>
      </c>
      <c r="Q194" s="33" t="s">
        <v>206</v>
      </c>
      <c r="R194" s="33" t="s">
        <v>1</v>
      </c>
      <c r="S194" s="33"/>
      <c r="U194" s="36">
        <v>36746</v>
      </c>
      <c r="V194" s="19">
        <v>2</v>
      </c>
      <c r="W194" s="19">
        <v>11.5</v>
      </c>
      <c r="X194" s="19">
        <v>0.70710678118654757</v>
      </c>
      <c r="Z194" s="19"/>
      <c r="AA194" s="47">
        <v>36746</v>
      </c>
      <c r="AB194" s="50">
        <f t="shared" si="13"/>
        <v>2000</v>
      </c>
      <c r="AC194" s="50">
        <f t="shared" si="14"/>
        <v>8</v>
      </c>
      <c r="AD194">
        <v>2</v>
      </c>
      <c r="AE194" s="30">
        <v>11.5</v>
      </c>
      <c r="AH194" s="47">
        <v>40372</v>
      </c>
      <c r="AI194" s="50">
        <f t="shared" si="10"/>
        <v>2010</v>
      </c>
      <c r="AJ194" s="50">
        <f t="shared" si="11"/>
        <v>7</v>
      </c>
      <c r="AK194">
        <v>2</v>
      </c>
      <c r="AL194" s="30">
        <v>6</v>
      </c>
    </row>
    <row r="195" spans="1:38" x14ac:dyDescent="0.2">
      <c r="A195" s="33">
        <v>2411858</v>
      </c>
      <c r="B195" s="33" t="s">
        <v>1</v>
      </c>
      <c r="C195" s="33">
        <v>918</v>
      </c>
      <c r="D195" s="33" t="s">
        <v>25</v>
      </c>
      <c r="E195" s="33" t="s">
        <v>198</v>
      </c>
      <c r="G195" s="33" t="s">
        <v>194</v>
      </c>
      <c r="H195" s="33" t="s">
        <v>204</v>
      </c>
      <c r="I195" s="33">
        <v>0</v>
      </c>
      <c r="J195" s="34">
        <v>38272</v>
      </c>
      <c r="K195" s="33">
        <v>2004</v>
      </c>
      <c r="L195" s="33" t="s">
        <v>71</v>
      </c>
      <c r="M195" s="33">
        <v>0.06</v>
      </c>
      <c r="N195" s="33">
        <f t="shared" si="12"/>
        <v>60</v>
      </c>
      <c r="P195" s="34">
        <v>38408.643594444446</v>
      </c>
      <c r="Q195" s="33" t="s">
        <v>206</v>
      </c>
      <c r="R195" s="33" t="s">
        <v>1</v>
      </c>
      <c r="S195" s="33"/>
      <c r="U195" s="36">
        <v>36759</v>
      </c>
      <c r="V195" s="19">
        <v>2</v>
      </c>
      <c r="W195" s="19">
        <v>14</v>
      </c>
      <c r="X195" s="19">
        <v>1.4142135623730951</v>
      </c>
      <c r="Z195" s="19"/>
      <c r="AA195" s="47">
        <v>36759</v>
      </c>
      <c r="AB195" s="50">
        <f t="shared" si="13"/>
        <v>2000</v>
      </c>
      <c r="AC195" s="50">
        <f t="shared" si="14"/>
        <v>8</v>
      </c>
      <c r="AD195">
        <v>2</v>
      </c>
      <c r="AE195" s="30">
        <v>14</v>
      </c>
      <c r="AH195" s="47">
        <v>40386</v>
      </c>
      <c r="AI195" s="50">
        <f t="shared" si="10"/>
        <v>2010</v>
      </c>
      <c r="AJ195" s="50">
        <f t="shared" si="11"/>
        <v>7</v>
      </c>
      <c r="AK195">
        <v>2</v>
      </c>
      <c r="AL195" s="30">
        <v>5.5</v>
      </c>
    </row>
    <row r="196" spans="1:38" x14ac:dyDescent="0.2">
      <c r="A196" s="33">
        <v>2411859</v>
      </c>
      <c r="B196" s="33" t="s">
        <v>1</v>
      </c>
      <c r="C196" s="33">
        <v>919</v>
      </c>
      <c r="D196" s="33" t="s">
        <v>22</v>
      </c>
      <c r="E196" s="33" t="s">
        <v>198</v>
      </c>
      <c r="G196" s="33" t="s">
        <v>194</v>
      </c>
      <c r="H196" s="33" t="s">
        <v>204</v>
      </c>
      <c r="I196" s="33">
        <v>3</v>
      </c>
      <c r="J196" s="34">
        <v>38272</v>
      </c>
      <c r="K196" s="33">
        <v>2004</v>
      </c>
      <c r="L196" s="33" t="s">
        <v>74</v>
      </c>
      <c r="M196" s="33">
        <v>5.8000000000000003E-2</v>
      </c>
      <c r="N196" s="33">
        <f t="shared" si="12"/>
        <v>58</v>
      </c>
      <c r="P196" s="34">
        <v>38408.643594444446</v>
      </c>
      <c r="Q196" s="33" t="s">
        <v>206</v>
      </c>
      <c r="R196" s="33" t="s">
        <v>1</v>
      </c>
      <c r="S196" s="33"/>
      <c r="U196" s="36">
        <v>36774</v>
      </c>
      <c r="V196" s="19">
        <v>2</v>
      </c>
      <c r="W196" s="19">
        <v>11</v>
      </c>
      <c r="X196" s="19">
        <v>1.4142135623730951</v>
      </c>
      <c r="Z196" s="19"/>
      <c r="AA196" s="47">
        <v>36774</v>
      </c>
      <c r="AB196" s="50">
        <f t="shared" si="13"/>
        <v>2000</v>
      </c>
      <c r="AC196" s="50">
        <f t="shared" si="14"/>
        <v>9</v>
      </c>
      <c r="AD196">
        <v>2</v>
      </c>
      <c r="AE196" s="30">
        <v>11</v>
      </c>
      <c r="AH196" s="47">
        <v>40400</v>
      </c>
      <c r="AI196" s="50">
        <f t="shared" si="10"/>
        <v>2010</v>
      </c>
      <c r="AJ196" s="50">
        <f t="shared" si="11"/>
        <v>8</v>
      </c>
      <c r="AK196">
        <v>2</v>
      </c>
      <c r="AL196" s="30">
        <v>7.5</v>
      </c>
    </row>
    <row r="197" spans="1:38" x14ac:dyDescent="0.2">
      <c r="A197" s="33">
        <v>2412327</v>
      </c>
      <c r="B197" s="33" t="s">
        <v>1</v>
      </c>
      <c r="C197" s="33">
        <v>918</v>
      </c>
      <c r="D197" s="33" t="s">
        <v>25</v>
      </c>
      <c r="E197" s="33" t="s">
        <v>198</v>
      </c>
      <c r="G197" s="33" t="s">
        <v>194</v>
      </c>
      <c r="H197" s="33" t="s">
        <v>204</v>
      </c>
      <c r="I197" s="33">
        <v>0</v>
      </c>
      <c r="J197" s="34">
        <v>38286</v>
      </c>
      <c r="K197" s="33">
        <v>2004</v>
      </c>
      <c r="L197" s="33" t="s">
        <v>151</v>
      </c>
      <c r="M197" s="33">
        <v>0.157</v>
      </c>
      <c r="N197" s="33">
        <f t="shared" si="12"/>
        <v>157</v>
      </c>
      <c r="P197" s="34">
        <v>38408.643594444446</v>
      </c>
      <c r="Q197" s="33" t="s">
        <v>206</v>
      </c>
      <c r="R197" s="33" t="s">
        <v>1</v>
      </c>
      <c r="S197" s="33"/>
      <c r="U197" s="36">
        <v>36788</v>
      </c>
      <c r="V197" s="19">
        <v>2</v>
      </c>
      <c r="W197" s="19">
        <v>14</v>
      </c>
      <c r="X197" s="19">
        <v>0</v>
      </c>
      <c r="Z197" s="19"/>
      <c r="AA197" s="47">
        <v>36788</v>
      </c>
      <c r="AB197" s="50">
        <f t="shared" si="13"/>
        <v>2000</v>
      </c>
      <c r="AC197" s="50">
        <f t="shared" si="14"/>
        <v>9</v>
      </c>
      <c r="AD197">
        <v>2</v>
      </c>
      <c r="AE197" s="30">
        <v>14</v>
      </c>
      <c r="AH197" s="47">
        <v>40421</v>
      </c>
      <c r="AI197" s="50">
        <f t="shared" ref="AI197:AI224" si="15">YEAR(AH197)</f>
        <v>2010</v>
      </c>
      <c r="AJ197" s="50">
        <f t="shared" ref="AJ197:AJ224" si="16">MONTH(AH197)</f>
        <v>8</v>
      </c>
      <c r="AK197">
        <v>2</v>
      </c>
      <c r="AL197" s="30">
        <v>8</v>
      </c>
    </row>
    <row r="198" spans="1:38" x14ac:dyDescent="0.2">
      <c r="A198" s="33">
        <v>2412328</v>
      </c>
      <c r="B198" s="33" t="s">
        <v>1</v>
      </c>
      <c r="C198" s="33">
        <v>919</v>
      </c>
      <c r="D198" s="33" t="s">
        <v>22</v>
      </c>
      <c r="E198" s="33" t="s">
        <v>198</v>
      </c>
      <c r="G198" s="33" t="s">
        <v>194</v>
      </c>
      <c r="H198" s="33" t="s">
        <v>204</v>
      </c>
      <c r="I198" s="33">
        <v>3</v>
      </c>
      <c r="J198" s="34">
        <v>38286</v>
      </c>
      <c r="K198" s="33">
        <v>2004</v>
      </c>
      <c r="L198" s="33" t="s">
        <v>166</v>
      </c>
      <c r="M198" s="33">
        <v>0.152</v>
      </c>
      <c r="N198" s="33">
        <f t="shared" ref="N198:N261" si="17">M198*1000</f>
        <v>152</v>
      </c>
      <c r="P198" s="34">
        <v>38408.643594444446</v>
      </c>
      <c r="Q198" s="33" t="s">
        <v>206</v>
      </c>
      <c r="R198" s="33" t="s">
        <v>1</v>
      </c>
      <c r="S198" s="33"/>
      <c r="U198" s="36">
        <v>36802</v>
      </c>
      <c r="V198" s="19">
        <v>2</v>
      </c>
      <c r="W198" s="19">
        <v>20</v>
      </c>
      <c r="X198" s="19">
        <v>4.2426406871192848</v>
      </c>
      <c r="Z198" s="19"/>
      <c r="AA198" s="47">
        <v>36802</v>
      </c>
      <c r="AB198" s="50">
        <f t="shared" ref="AB198:AB261" si="18">YEAR(AA198)</f>
        <v>2000</v>
      </c>
      <c r="AC198" s="50">
        <f t="shared" ref="AC198:AC261" si="19">MONTH(AA198)</f>
        <v>10</v>
      </c>
      <c r="AD198">
        <v>2</v>
      </c>
      <c r="AE198" s="30">
        <v>20</v>
      </c>
      <c r="AH198" s="47">
        <v>40429</v>
      </c>
      <c r="AI198" s="50">
        <f t="shared" si="15"/>
        <v>2010</v>
      </c>
      <c r="AJ198" s="50">
        <f t="shared" si="16"/>
        <v>9</v>
      </c>
      <c r="AK198">
        <v>2</v>
      </c>
      <c r="AL198" s="30">
        <v>7.5</v>
      </c>
    </row>
    <row r="199" spans="1:38" x14ac:dyDescent="0.2">
      <c r="A199" s="33">
        <v>2412534</v>
      </c>
      <c r="B199" s="33" t="s">
        <v>1</v>
      </c>
      <c r="C199" s="33">
        <v>925</v>
      </c>
      <c r="D199" s="33" t="s">
        <v>42</v>
      </c>
      <c r="E199" s="33" t="s">
        <v>198</v>
      </c>
      <c r="F199" s="33" t="s">
        <v>233</v>
      </c>
      <c r="G199" s="33" t="s">
        <v>234</v>
      </c>
      <c r="H199" s="33" t="s">
        <v>204</v>
      </c>
      <c r="I199" s="33">
        <v>3</v>
      </c>
      <c r="J199" s="34">
        <v>38294</v>
      </c>
      <c r="K199" s="33">
        <v>2004</v>
      </c>
      <c r="L199" s="33" t="s">
        <v>235</v>
      </c>
      <c r="M199" s="33">
        <v>0.17599999999999999</v>
      </c>
      <c r="N199" s="33">
        <f t="shared" si="17"/>
        <v>176</v>
      </c>
      <c r="P199" s="34">
        <v>38408.643594212961</v>
      </c>
      <c r="Q199" s="33" t="s">
        <v>206</v>
      </c>
      <c r="R199" s="33" t="s">
        <v>1</v>
      </c>
      <c r="S199" s="33"/>
      <c r="U199" s="36">
        <v>36816</v>
      </c>
      <c r="V199" s="19">
        <v>2</v>
      </c>
      <c r="W199" s="19">
        <v>28.5</v>
      </c>
      <c r="X199" s="19">
        <v>2.1213203435596424</v>
      </c>
      <c r="Z199" s="19"/>
      <c r="AA199" s="47">
        <v>36816</v>
      </c>
      <c r="AB199" s="50">
        <f t="shared" si="18"/>
        <v>2000</v>
      </c>
      <c r="AC199" s="50">
        <f t="shared" si="19"/>
        <v>10</v>
      </c>
      <c r="AD199">
        <v>2</v>
      </c>
      <c r="AE199" s="30">
        <v>28.5</v>
      </c>
      <c r="AH199" s="47">
        <v>40444</v>
      </c>
      <c r="AI199" s="50">
        <f t="shared" si="15"/>
        <v>2010</v>
      </c>
      <c r="AJ199" s="50">
        <f t="shared" si="16"/>
        <v>9</v>
      </c>
      <c r="AK199">
        <v>2</v>
      </c>
      <c r="AL199" s="30">
        <v>6</v>
      </c>
    </row>
    <row r="200" spans="1:38" x14ac:dyDescent="0.2">
      <c r="A200" s="33">
        <v>2412854</v>
      </c>
      <c r="B200" s="33" t="s">
        <v>1</v>
      </c>
      <c r="C200" s="33">
        <v>918</v>
      </c>
      <c r="D200" s="33" t="s">
        <v>25</v>
      </c>
      <c r="E200" s="33" t="s">
        <v>198</v>
      </c>
      <c r="G200" s="33" t="s">
        <v>194</v>
      </c>
      <c r="H200" s="33" t="s">
        <v>204</v>
      </c>
      <c r="I200" s="33">
        <v>0</v>
      </c>
      <c r="J200" s="34">
        <v>38308</v>
      </c>
      <c r="K200" s="33">
        <v>2004</v>
      </c>
      <c r="L200" s="33" t="s">
        <v>236</v>
      </c>
      <c r="M200" s="33">
        <v>0.184</v>
      </c>
      <c r="N200" s="33">
        <f t="shared" si="17"/>
        <v>184</v>
      </c>
      <c r="P200" s="34">
        <v>38408.643594212961</v>
      </c>
      <c r="Q200" s="33" t="s">
        <v>206</v>
      </c>
      <c r="R200" s="33" t="s">
        <v>1</v>
      </c>
      <c r="S200" s="33"/>
      <c r="U200" s="36">
        <v>36830</v>
      </c>
      <c r="V200" s="19">
        <v>2</v>
      </c>
      <c r="W200" s="19">
        <v>56</v>
      </c>
      <c r="X200" s="19">
        <v>0</v>
      </c>
      <c r="Z200" s="19"/>
      <c r="AA200" s="47">
        <v>36830</v>
      </c>
      <c r="AB200" s="50">
        <f t="shared" si="18"/>
        <v>2000</v>
      </c>
      <c r="AC200" s="50">
        <f t="shared" si="19"/>
        <v>10</v>
      </c>
      <c r="AD200">
        <v>2</v>
      </c>
      <c r="AE200" s="30">
        <v>56</v>
      </c>
      <c r="AH200" s="47">
        <v>40695</v>
      </c>
      <c r="AI200" s="50">
        <f t="shared" si="15"/>
        <v>2011</v>
      </c>
      <c r="AJ200" s="50">
        <f t="shared" si="16"/>
        <v>6</v>
      </c>
      <c r="AK200">
        <v>2</v>
      </c>
      <c r="AL200" s="30">
        <v>5</v>
      </c>
    </row>
    <row r="201" spans="1:38" x14ac:dyDescent="0.2">
      <c r="A201" s="33">
        <v>2412855</v>
      </c>
      <c r="B201" s="33" t="s">
        <v>1</v>
      </c>
      <c r="C201" s="33">
        <v>919</v>
      </c>
      <c r="D201" s="33" t="s">
        <v>22</v>
      </c>
      <c r="E201" s="33" t="s">
        <v>198</v>
      </c>
      <c r="G201" s="33" t="s">
        <v>194</v>
      </c>
      <c r="H201" s="33" t="s">
        <v>204</v>
      </c>
      <c r="I201" s="33">
        <v>3</v>
      </c>
      <c r="J201" s="34">
        <v>38308</v>
      </c>
      <c r="K201" s="33">
        <v>2004</v>
      </c>
      <c r="L201" s="33" t="s">
        <v>112</v>
      </c>
      <c r="M201" s="33">
        <v>0.187</v>
      </c>
      <c r="N201" s="33">
        <f t="shared" si="17"/>
        <v>187</v>
      </c>
      <c r="P201" s="34">
        <v>38408.643594212961</v>
      </c>
      <c r="Q201" s="33" t="s">
        <v>206</v>
      </c>
      <c r="R201" s="33" t="s">
        <v>1</v>
      </c>
      <c r="S201" s="33"/>
      <c r="U201" s="36">
        <v>36844</v>
      </c>
      <c r="V201" s="19">
        <v>2</v>
      </c>
      <c r="W201" s="19">
        <v>111</v>
      </c>
      <c r="X201" s="19">
        <v>0</v>
      </c>
      <c r="Z201" s="19"/>
      <c r="AA201" s="47">
        <v>36844</v>
      </c>
      <c r="AB201" s="50">
        <f t="shared" si="18"/>
        <v>2000</v>
      </c>
      <c r="AC201" s="50">
        <f t="shared" si="19"/>
        <v>11</v>
      </c>
      <c r="AD201">
        <v>2</v>
      </c>
      <c r="AE201" s="30">
        <v>111</v>
      </c>
      <c r="AH201" s="47">
        <v>40701</v>
      </c>
      <c r="AI201" s="50">
        <f t="shared" si="15"/>
        <v>2011</v>
      </c>
      <c r="AJ201" s="50">
        <f t="shared" si="16"/>
        <v>6</v>
      </c>
      <c r="AK201">
        <v>2</v>
      </c>
      <c r="AL201" s="30">
        <v>4.5</v>
      </c>
    </row>
    <row r="202" spans="1:38" x14ac:dyDescent="0.2">
      <c r="A202" s="33">
        <v>2412978</v>
      </c>
      <c r="B202" s="33" t="s">
        <v>1</v>
      </c>
      <c r="C202" s="33">
        <v>918</v>
      </c>
      <c r="D202" s="33" t="s">
        <v>25</v>
      </c>
      <c r="E202" s="33" t="s">
        <v>198</v>
      </c>
      <c r="G202" s="33" t="s">
        <v>194</v>
      </c>
      <c r="H202" s="33" t="s">
        <v>204</v>
      </c>
      <c r="I202" s="33">
        <v>0</v>
      </c>
      <c r="J202" s="34">
        <v>38301</v>
      </c>
      <c r="K202" s="33">
        <v>2004</v>
      </c>
      <c r="L202" s="33" t="s">
        <v>237</v>
      </c>
      <c r="M202" s="33">
        <v>0.19</v>
      </c>
      <c r="N202" s="33">
        <f t="shared" si="17"/>
        <v>190</v>
      </c>
      <c r="P202" s="34">
        <v>38408.643594212961</v>
      </c>
      <c r="Q202" s="33" t="s">
        <v>206</v>
      </c>
      <c r="R202" s="33" t="s">
        <v>1</v>
      </c>
      <c r="S202" s="33"/>
      <c r="U202" s="36">
        <v>36858</v>
      </c>
      <c r="V202" s="19">
        <v>2</v>
      </c>
      <c r="W202" s="19">
        <v>111.5</v>
      </c>
      <c r="X202" s="19">
        <v>3.5355339059327378</v>
      </c>
      <c r="Z202" s="19"/>
      <c r="AA202" s="47">
        <v>36858</v>
      </c>
      <c r="AB202" s="50">
        <f t="shared" si="18"/>
        <v>2000</v>
      </c>
      <c r="AC202" s="50">
        <f t="shared" si="19"/>
        <v>11</v>
      </c>
      <c r="AD202">
        <v>2</v>
      </c>
      <c r="AE202" s="30">
        <v>111.5</v>
      </c>
      <c r="AH202" s="47">
        <v>40715</v>
      </c>
      <c r="AI202" s="50">
        <f t="shared" si="15"/>
        <v>2011</v>
      </c>
      <c r="AJ202" s="50">
        <f t="shared" si="16"/>
        <v>6</v>
      </c>
      <c r="AK202">
        <v>2</v>
      </c>
      <c r="AL202" s="30">
        <v>4.5</v>
      </c>
    </row>
    <row r="203" spans="1:38" x14ac:dyDescent="0.2">
      <c r="A203" s="33">
        <v>2412979</v>
      </c>
      <c r="B203" s="33" t="s">
        <v>1</v>
      </c>
      <c r="C203" s="33">
        <v>919</v>
      </c>
      <c r="D203" s="33" t="s">
        <v>22</v>
      </c>
      <c r="E203" s="33" t="s">
        <v>198</v>
      </c>
      <c r="G203" s="33" t="s">
        <v>194</v>
      </c>
      <c r="H203" s="33" t="s">
        <v>204</v>
      </c>
      <c r="I203" s="33">
        <v>3</v>
      </c>
      <c r="J203" s="34">
        <v>38301</v>
      </c>
      <c r="K203" s="33">
        <v>2004</v>
      </c>
      <c r="L203" s="33" t="s">
        <v>113</v>
      </c>
      <c r="M203" s="33">
        <v>0.20500000000000002</v>
      </c>
      <c r="N203" s="33">
        <f t="shared" si="17"/>
        <v>205.00000000000003</v>
      </c>
      <c r="P203" s="34">
        <v>38408.643594212961</v>
      </c>
      <c r="Q203" s="33" t="s">
        <v>206</v>
      </c>
      <c r="R203" s="33" t="s">
        <v>1</v>
      </c>
      <c r="S203" s="33"/>
      <c r="U203" s="36">
        <v>36944</v>
      </c>
      <c r="V203" s="19">
        <v>2</v>
      </c>
      <c r="W203" s="19">
        <v>34.5</v>
      </c>
      <c r="X203" s="19">
        <v>16.263455967290593</v>
      </c>
      <c r="Z203" s="19"/>
      <c r="AA203" s="47">
        <v>36944</v>
      </c>
      <c r="AB203" s="50">
        <f t="shared" si="18"/>
        <v>2001</v>
      </c>
      <c r="AC203" s="50">
        <f t="shared" si="19"/>
        <v>2</v>
      </c>
      <c r="AD203">
        <v>2</v>
      </c>
      <c r="AE203" s="30">
        <v>34.5</v>
      </c>
      <c r="AH203" s="47">
        <v>40736</v>
      </c>
      <c r="AI203" s="50">
        <f t="shared" si="15"/>
        <v>2011</v>
      </c>
      <c r="AJ203" s="50">
        <f t="shared" si="16"/>
        <v>7</v>
      </c>
      <c r="AK203">
        <v>2</v>
      </c>
      <c r="AL203" s="30">
        <v>3</v>
      </c>
    </row>
    <row r="204" spans="1:38" x14ac:dyDescent="0.2">
      <c r="A204" s="33">
        <v>2413356</v>
      </c>
      <c r="B204" s="33" t="s">
        <v>1</v>
      </c>
      <c r="C204" s="33">
        <v>918</v>
      </c>
      <c r="D204" s="33" t="s">
        <v>25</v>
      </c>
      <c r="E204" s="33" t="s">
        <v>198</v>
      </c>
      <c r="G204" s="33" t="s">
        <v>194</v>
      </c>
      <c r="H204" s="33" t="s">
        <v>204</v>
      </c>
      <c r="I204" s="33">
        <v>0</v>
      </c>
      <c r="J204" s="34">
        <v>38314</v>
      </c>
      <c r="K204" s="33">
        <v>2004</v>
      </c>
      <c r="L204" s="33" t="s">
        <v>237</v>
      </c>
      <c r="M204" s="33">
        <v>0.19</v>
      </c>
      <c r="N204" s="33">
        <f t="shared" si="17"/>
        <v>190</v>
      </c>
      <c r="P204" s="34">
        <v>38408.643594212961</v>
      </c>
      <c r="Q204" s="33" t="s">
        <v>206</v>
      </c>
      <c r="R204" s="33" t="s">
        <v>1</v>
      </c>
      <c r="S204" s="33"/>
      <c r="U204" s="36">
        <v>36992</v>
      </c>
      <c r="V204" s="19">
        <v>2</v>
      </c>
      <c r="W204" s="19">
        <v>23.5</v>
      </c>
      <c r="X204" s="19">
        <v>0.70710678118654757</v>
      </c>
      <c r="Z204" s="19"/>
      <c r="AA204" s="47">
        <v>36992</v>
      </c>
      <c r="AB204" s="50">
        <f t="shared" si="18"/>
        <v>2001</v>
      </c>
      <c r="AC204" s="50">
        <f t="shared" si="19"/>
        <v>4</v>
      </c>
      <c r="AD204">
        <v>2</v>
      </c>
      <c r="AE204" s="30">
        <v>23.5</v>
      </c>
      <c r="AH204" s="47">
        <v>40750</v>
      </c>
      <c r="AI204" s="50">
        <f t="shared" si="15"/>
        <v>2011</v>
      </c>
      <c r="AJ204" s="50">
        <f t="shared" si="16"/>
        <v>7</v>
      </c>
      <c r="AK204">
        <v>2</v>
      </c>
      <c r="AL204" s="30">
        <v>5</v>
      </c>
    </row>
    <row r="205" spans="1:38" x14ac:dyDescent="0.2">
      <c r="A205" s="33">
        <v>2413357</v>
      </c>
      <c r="B205" s="33" t="s">
        <v>1</v>
      </c>
      <c r="C205" s="33">
        <v>919</v>
      </c>
      <c r="D205" s="33" t="s">
        <v>22</v>
      </c>
      <c r="E205" s="33" t="s">
        <v>198</v>
      </c>
      <c r="G205" s="33" t="s">
        <v>194</v>
      </c>
      <c r="H205" s="33" t="s">
        <v>204</v>
      </c>
      <c r="I205" s="33">
        <v>3</v>
      </c>
      <c r="J205" s="34">
        <v>38314</v>
      </c>
      <c r="K205" s="33">
        <v>2004</v>
      </c>
      <c r="L205" s="33" t="s">
        <v>238</v>
      </c>
      <c r="M205" s="33">
        <v>0.17699999999999999</v>
      </c>
      <c r="N205" s="33">
        <f t="shared" si="17"/>
        <v>177</v>
      </c>
      <c r="P205" s="34">
        <v>38408.643594212961</v>
      </c>
      <c r="Q205" s="33" t="s">
        <v>206</v>
      </c>
      <c r="R205" s="33" t="s">
        <v>1</v>
      </c>
      <c r="S205" s="33"/>
      <c r="U205" s="36">
        <v>36999</v>
      </c>
      <c r="V205" s="19">
        <v>2</v>
      </c>
      <c r="W205" s="19">
        <v>33</v>
      </c>
      <c r="X205" s="19">
        <v>4.2426406871192848</v>
      </c>
      <c r="Z205" s="19"/>
      <c r="AA205" s="47">
        <v>36999</v>
      </c>
      <c r="AB205" s="50">
        <f t="shared" si="18"/>
        <v>2001</v>
      </c>
      <c r="AC205" s="50">
        <f t="shared" si="19"/>
        <v>4</v>
      </c>
      <c r="AD205">
        <v>2</v>
      </c>
      <c r="AE205" s="30">
        <v>33</v>
      </c>
      <c r="AH205" s="47">
        <v>40764</v>
      </c>
      <c r="AI205" s="50">
        <f t="shared" si="15"/>
        <v>2011</v>
      </c>
      <c r="AJ205" s="50">
        <f t="shared" si="16"/>
        <v>8</v>
      </c>
      <c r="AK205">
        <v>2</v>
      </c>
      <c r="AL205" s="30">
        <v>5</v>
      </c>
    </row>
    <row r="206" spans="1:38" x14ac:dyDescent="0.2">
      <c r="A206" s="33">
        <v>2413763</v>
      </c>
      <c r="B206" s="33" t="s">
        <v>1</v>
      </c>
      <c r="C206" s="33">
        <v>918</v>
      </c>
      <c r="D206" s="33" t="s">
        <v>25</v>
      </c>
      <c r="E206" s="33" t="s">
        <v>198</v>
      </c>
      <c r="G206" s="33" t="s">
        <v>194</v>
      </c>
      <c r="H206" s="33" t="s">
        <v>204</v>
      </c>
      <c r="I206" s="33">
        <v>0</v>
      </c>
      <c r="J206" s="34">
        <v>38328</v>
      </c>
      <c r="K206" s="33">
        <v>2004</v>
      </c>
      <c r="L206" s="33" t="s">
        <v>238</v>
      </c>
      <c r="M206" s="33">
        <v>0.17699999999999999</v>
      </c>
      <c r="N206" s="33">
        <f t="shared" si="17"/>
        <v>177</v>
      </c>
      <c r="P206" s="34">
        <v>38408.643594212961</v>
      </c>
      <c r="Q206" s="33" t="s">
        <v>206</v>
      </c>
      <c r="R206" s="33" t="s">
        <v>1</v>
      </c>
      <c r="S206" s="33"/>
      <c r="U206" s="36">
        <v>37011</v>
      </c>
      <c r="V206" s="19">
        <v>2</v>
      </c>
      <c r="W206" s="19">
        <v>27.5</v>
      </c>
      <c r="X206" s="19">
        <v>4.9497474683058327</v>
      </c>
      <c r="Z206" s="19"/>
      <c r="AA206" s="47">
        <v>37011</v>
      </c>
      <c r="AB206" s="50">
        <f t="shared" si="18"/>
        <v>2001</v>
      </c>
      <c r="AC206" s="50">
        <f t="shared" si="19"/>
        <v>4</v>
      </c>
      <c r="AD206">
        <v>2</v>
      </c>
      <c r="AE206" s="30">
        <v>27.5</v>
      </c>
      <c r="AH206" s="47">
        <v>40779</v>
      </c>
      <c r="AI206" s="50">
        <f t="shared" si="15"/>
        <v>2011</v>
      </c>
      <c r="AJ206" s="50">
        <f t="shared" si="16"/>
        <v>8</v>
      </c>
      <c r="AK206">
        <v>2</v>
      </c>
      <c r="AL206" s="30">
        <v>3.5</v>
      </c>
    </row>
    <row r="207" spans="1:38" x14ac:dyDescent="0.2">
      <c r="A207" s="33">
        <v>2413764</v>
      </c>
      <c r="B207" s="33" t="s">
        <v>1</v>
      </c>
      <c r="C207" s="33">
        <v>919</v>
      </c>
      <c r="D207" s="33" t="s">
        <v>22</v>
      </c>
      <c r="E207" s="33" t="s">
        <v>198</v>
      </c>
      <c r="G207" s="33" t="s">
        <v>194</v>
      </c>
      <c r="H207" s="33" t="s">
        <v>204</v>
      </c>
      <c r="I207" s="33">
        <v>3</v>
      </c>
      <c r="J207" s="34">
        <v>38328</v>
      </c>
      <c r="K207" s="33">
        <v>2004</v>
      </c>
      <c r="L207" s="33" t="s">
        <v>162</v>
      </c>
      <c r="M207" s="33">
        <v>0.161</v>
      </c>
      <c r="N207" s="33">
        <f t="shared" si="17"/>
        <v>161</v>
      </c>
      <c r="P207" s="34">
        <v>38408.643594212961</v>
      </c>
      <c r="Q207" s="33" t="s">
        <v>206</v>
      </c>
      <c r="R207" s="33" t="s">
        <v>1</v>
      </c>
      <c r="S207" s="33"/>
      <c r="U207" s="36">
        <v>37026</v>
      </c>
      <c r="V207" s="19">
        <v>2</v>
      </c>
      <c r="W207" s="19">
        <v>13.5</v>
      </c>
      <c r="X207" s="19">
        <v>2.1213203435596424</v>
      </c>
      <c r="Z207" s="19"/>
      <c r="AA207" s="47">
        <v>37026</v>
      </c>
      <c r="AB207" s="50">
        <f t="shared" si="18"/>
        <v>2001</v>
      </c>
      <c r="AC207" s="50">
        <f t="shared" si="19"/>
        <v>5</v>
      </c>
      <c r="AD207">
        <v>2</v>
      </c>
      <c r="AE207" s="30">
        <v>13.5</v>
      </c>
      <c r="AH207" s="47">
        <v>40799</v>
      </c>
      <c r="AI207" s="50">
        <f t="shared" si="15"/>
        <v>2011</v>
      </c>
      <c r="AJ207" s="50">
        <f t="shared" si="16"/>
        <v>9</v>
      </c>
      <c r="AK207">
        <v>2</v>
      </c>
      <c r="AL207" s="30">
        <v>7</v>
      </c>
    </row>
    <row r="208" spans="1:38" x14ac:dyDescent="0.2">
      <c r="A208" s="33">
        <v>2503325</v>
      </c>
      <c r="B208" s="33" t="s">
        <v>1</v>
      </c>
      <c r="C208" s="33">
        <v>918</v>
      </c>
      <c r="D208" s="33" t="s">
        <v>25</v>
      </c>
      <c r="E208" s="33" t="s">
        <v>198</v>
      </c>
      <c r="G208" s="33" t="s">
        <v>194</v>
      </c>
      <c r="H208" s="33" t="s">
        <v>195</v>
      </c>
      <c r="I208" s="33">
        <v>0</v>
      </c>
      <c r="J208" s="34">
        <v>38456</v>
      </c>
      <c r="K208" s="33">
        <v>2005</v>
      </c>
      <c r="L208" s="33" t="s">
        <v>73</v>
      </c>
      <c r="M208" s="33">
        <v>1.2E-2</v>
      </c>
      <c r="N208" s="33">
        <f t="shared" si="17"/>
        <v>12</v>
      </c>
      <c r="P208" s="34">
        <v>38791.36086828704</v>
      </c>
      <c r="Q208" s="33" t="s">
        <v>206</v>
      </c>
      <c r="R208" s="33" t="s">
        <v>1</v>
      </c>
      <c r="S208" s="33"/>
      <c r="U208" s="36">
        <v>37040</v>
      </c>
      <c r="V208" s="19">
        <v>2</v>
      </c>
      <c r="W208" s="19">
        <v>28</v>
      </c>
      <c r="X208" s="19">
        <v>1.4142135623730951</v>
      </c>
      <c r="Z208" s="19"/>
      <c r="AA208" s="47">
        <v>37040</v>
      </c>
      <c r="AB208" s="50">
        <f t="shared" si="18"/>
        <v>2001</v>
      </c>
      <c r="AC208" s="50">
        <f t="shared" si="19"/>
        <v>5</v>
      </c>
      <c r="AD208">
        <v>2</v>
      </c>
      <c r="AE208" s="30">
        <v>28</v>
      </c>
      <c r="AH208" s="47">
        <v>40806</v>
      </c>
      <c r="AI208" s="50">
        <f t="shared" si="15"/>
        <v>2011</v>
      </c>
      <c r="AJ208" s="50">
        <f t="shared" si="16"/>
        <v>9</v>
      </c>
      <c r="AK208">
        <v>2</v>
      </c>
      <c r="AL208" s="30">
        <v>6.5</v>
      </c>
    </row>
    <row r="209" spans="1:38" x14ac:dyDescent="0.2">
      <c r="A209" s="33">
        <v>2503326</v>
      </c>
      <c r="B209" s="33" t="s">
        <v>1</v>
      </c>
      <c r="C209" s="33">
        <v>919</v>
      </c>
      <c r="D209" s="33" t="s">
        <v>22</v>
      </c>
      <c r="E209" s="33" t="s">
        <v>198</v>
      </c>
      <c r="G209" s="33" t="s">
        <v>194</v>
      </c>
      <c r="H209" s="33" t="s">
        <v>195</v>
      </c>
      <c r="I209" s="33">
        <v>3</v>
      </c>
      <c r="J209" s="34">
        <v>38456</v>
      </c>
      <c r="K209" s="33">
        <v>2005</v>
      </c>
      <c r="L209" s="33" t="s">
        <v>54</v>
      </c>
      <c r="M209" s="33">
        <v>1.0999999999999999E-2</v>
      </c>
      <c r="N209" s="33">
        <f t="shared" si="17"/>
        <v>11</v>
      </c>
      <c r="P209" s="34">
        <v>38791.36086828704</v>
      </c>
      <c r="Q209" s="33" t="s">
        <v>206</v>
      </c>
      <c r="R209" s="33" t="s">
        <v>1</v>
      </c>
      <c r="S209" s="33"/>
      <c r="U209" s="36">
        <v>37054</v>
      </c>
      <c r="V209" s="19">
        <v>2</v>
      </c>
      <c r="W209" s="19">
        <v>14.5</v>
      </c>
      <c r="X209" s="19">
        <v>0.70710678118654757</v>
      </c>
      <c r="Z209" s="19"/>
      <c r="AA209" s="47">
        <v>37054</v>
      </c>
      <c r="AB209" s="50">
        <f t="shared" si="18"/>
        <v>2001</v>
      </c>
      <c r="AC209" s="50">
        <f t="shared" si="19"/>
        <v>6</v>
      </c>
      <c r="AD209">
        <v>2</v>
      </c>
      <c r="AE209" s="30">
        <v>14.5</v>
      </c>
      <c r="AH209" s="47">
        <v>41073</v>
      </c>
      <c r="AI209" s="50">
        <f t="shared" si="15"/>
        <v>2012</v>
      </c>
      <c r="AJ209" s="50">
        <f t="shared" si="16"/>
        <v>6</v>
      </c>
      <c r="AK209">
        <v>2</v>
      </c>
      <c r="AL209" s="30">
        <v>5</v>
      </c>
    </row>
    <row r="210" spans="1:38" x14ac:dyDescent="0.2">
      <c r="A210" s="33">
        <v>2503771</v>
      </c>
      <c r="B210" s="33" t="s">
        <v>1</v>
      </c>
      <c r="C210" s="33">
        <v>918</v>
      </c>
      <c r="D210" s="33" t="s">
        <v>25</v>
      </c>
      <c r="E210" s="33" t="s">
        <v>198</v>
      </c>
      <c r="G210" s="33" t="s">
        <v>194</v>
      </c>
      <c r="H210" s="33" t="s">
        <v>195</v>
      </c>
      <c r="I210" s="33">
        <v>0</v>
      </c>
      <c r="J210" s="34">
        <v>38468</v>
      </c>
      <c r="K210" s="33">
        <v>2005</v>
      </c>
      <c r="L210" s="33" t="s">
        <v>214</v>
      </c>
      <c r="M210" s="33">
        <v>6.0000000000000001E-3</v>
      </c>
      <c r="N210" s="33">
        <f t="shared" si="17"/>
        <v>6</v>
      </c>
      <c r="P210" s="34">
        <v>38791.36086828704</v>
      </c>
      <c r="Q210" s="33" t="s">
        <v>206</v>
      </c>
      <c r="R210" s="33" t="s">
        <v>1</v>
      </c>
      <c r="S210" s="33"/>
      <c r="U210" s="36">
        <v>37068</v>
      </c>
      <c r="V210" s="19">
        <v>2</v>
      </c>
      <c r="W210" s="19">
        <v>13.5</v>
      </c>
      <c r="X210" s="19">
        <v>0.70710678118654757</v>
      </c>
      <c r="Z210" s="19"/>
      <c r="AA210" s="47">
        <v>37068</v>
      </c>
      <c r="AB210" s="50">
        <f t="shared" si="18"/>
        <v>2001</v>
      </c>
      <c r="AC210" s="50">
        <f t="shared" si="19"/>
        <v>6</v>
      </c>
      <c r="AD210">
        <v>2</v>
      </c>
      <c r="AE210" s="30">
        <v>13.5</v>
      </c>
      <c r="AH210" s="47">
        <v>41086</v>
      </c>
      <c r="AI210" s="50">
        <f t="shared" si="15"/>
        <v>2012</v>
      </c>
      <c r="AJ210" s="50">
        <f t="shared" si="16"/>
        <v>6</v>
      </c>
      <c r="AK210">
        <v>2</v>
      </c>
      <c r="AL210" s="30">
        <v>6</v>
      </c>
    </row>
    <row r="211" spans="1:38" x14ac:dyDescent="0.2">
      <c r="A211" s="33">
        <v>2503772</v>
      </c>
      <c r="B211" s="33" t="s">
        <v>1</v>
      </c>
      <c r="C211" s="33">
        <v>919</v>
      </c>
      <c r="D211" s="33" t="s">
        <v>22</v>
      </c>
      <c r="E211" s="33" t="s">
        <v>198</v>
      </c>
      <c r="G211" s="33" t="s">
        <v>194</v>
      </c>
      <c r="H211" s="33" t="s">
        <v>195</v>
      </c>
      <c r="I211" s="33">
        <v>3</v>
      </c>
      <c r="J211" s="34">
        <v>38468</v>
      </c>
      <c r="K211" s="33">
        <v>2005</v>
      </c>
      <c r="L211" s="33" t="s">
        <v>222</v>
      </c>
      <c r="M211" s="33">
        <v>7.0000000000000001E-3</v>
      </c>
      <c r="N211" s="33">
        <f t="shared" si="17"/>
        <v>7</v>
      </c>
      <c r="P211" s="34">
        <v>38791.36086828704</v>
      </c>
      <c r="Q211" s="33" t="s">
        <v>206</v>
      </c>
      <c r="R211" s="33" t="s">
        <v>1</v>
      </c>
      <c r="S211" s="33"/>
      <c r="U211" s="36">
        <v>37082</v>
      </c>
      <c r="V211" s="19">
        <v>2</v>
      </c>
      <c r="W211" s="19">
        <v>10.5</v>
      </c>
      <c r="X211" s="19">
        <v>0.70710678118654757</v>
      </c>
      <c r="Z211" s="19"/>
      <c r="AA211" s="47">
        <v>37082</v>
      </c>
      <c r="AB211" s="50">
        <f t="shared" si="18"/>
        <v>2001</v>
      </c>
      <c r="AC211" s="50">
        <f t="shared" si="19"/>
        <v>7</v>
      </c>
      <c r="AD211">
        <v>2</v>
      </c>
      <c r="AE211" s="30">
        <v>10.5</v>
      </c>
      <c r="AH211" s="47">
        <v>41100</v>
      </c>
      <c r="AI211" s="50">
        <f t="shared" si="15"/>
        <v>2012</v>
      </c>
      <c r="AJ211" s="50">
        <f t="shared" si="16"/>
        <v>7</v>
      </c>
      <c r="AK211">
        <v>2</v>
      </c>
      <c r="AL211" s="30">
        <v>5.5</v>
      </c>
    </row>
    <row r="212" spans="1:38" x14ac:dyDescent="0.2">
      <c r="A212" s="33">
        <v>2504327</v>
      </c>
      <c r="B212" s="33" t="s">
        <v>1</v>
      </c>
      <c r="C212" s="33">
        <v>918</v>
      </c>
      <c r="D212" s="33" t="s">
        <v>25</v>
      </c>
      <c r="E212" s="33" t="s">
        <v>198</v>
      </c>
      <c r="G212" s="33" t="s">
        <v>194</v>
      </c>
      <c r="H212" s="33" t="s">
        <v>195</v>
      </c>
      <c r="I212" s="33">
        <v>0</v>
      </c>
      <c r="J212" s="34">
        <v>38482</v>
      </c>
      <c r="K212" s="33">
        <v>2005</v>
      </c>
      <c r="L212" s="33" t="s">
        <v>54</v>
      </c>
      <c r="M212" s="33">
        <v>1.0999999999999999E-2</v>
      </c>
      <c r="N212" s="33">
        <f t="shared" si="17"/>
        <v>11</v>
      </c>
      <c r="P212" s="34">
        <v>38791.36086828704</v>
      </c>
      <c r="Q212" s="33" t="s">
        <v>206</v>
      </c>
      <c r="R212" s="33" t="s">
        <v>1</v>
      </c>
      <c r="S212" s="33"/>
      <c r="U212" s="36">
        <v>37096</v>
      </c>
      <c r="V212" s="19">
        <v>2</v>
      </c>
      <c r="W212" s="19">
        <v>9.5</v>
      </c>
      <c r="X212" s="19">
        <v>0.70710678118654757</v>
      </c>
      <c r="Z212" s="19"/>
      <c r="AA212" s="47">
        <v>37096</v>
      </c>
      <c r="AB212" s="50">
        <f t="shared" si="18"/>
        <v>2001</v>
      </c>
      <c r="AC212" s="50">
        <f t="shared" si="19"/>
        <v>7</v>
      </c>
      <c r="AD212">
        <v>2</v>
      </c>
      <c r="AE212" s="30">
        <v>9.5</v>
      </c>
      <c r="AH212" s="47">
        <v>41114</v>
      </c>
      <c r="AI212" s="50">
        <f t="shared" si="15"/>
        <v>2012</v>
      </c>
      <c r="AJ212" s="50">
        <f t="shared" si="16"/>
        <v>7</v>
      </c>
      <c r="AK212">
        <v>2</v>
      </c>
      <c r="AL212" s="30">
        <v>6</v>
      </c>
    </row>
    <row r="213" spans="1:38" x14ac:dyDescent="0.2">
      <c r="A213" s="33">
        <v>2504328</v>
      </c>
      <c r="B213" s="33" t="s">
        <v>1</v>
      </c>
      <c r="C213" s="33">
        <v>919</v>
      </c>
      <c r="D213" s="33" t="s">
        <v>22</v>
      </c>
      <c r="E213" s="33" t="s">
        <v>198</v>
      </c>
      <c r="G213" s="33" t="s">
        <v>194</v>
      </c>
      <c r="H213" s="33" t="s">
        <v>195</v>
      </c>
      <c r="I213" s="33">
        <v>3</v>
      </c>
      <c r="J213" s="34">
        <v>38482</v>
      </c>
      <c r="K213" s="33">
        <v>2005</v>
      </c>
      <c r="L213" s="33" t="s">
        <v>73</v>
      </c>
      <c r="M213" s="33">
        <v>1.2E-2</v>
      </c>
      <c r="N213" s="33">
        <f t="shared" si="17"/>
        <v>12</v>
      </c>
      <c r="P213" s="34">
        <v>38791.36086828704</v>
      </c>
      <c r="Q213" s="33" t="s">
        <v>206</v>
      </c>
      <c r="R213" s="33" t="s">
        <v>1</v>
      </c>
      <c r="S213" s="33"/>
      <c r="U213" s="36">
        <v>37110</v>
      </c>
      <c r="V213" s="19">
        <v>2</v>
      </c>
      <c r="W213" s="19">
        <v>9</v>
      </c>
      <c r="X213" s="19">
        <v>0</v>
      </c>
      <c r="Z213" s="19"/>
      <c r="AA213" s="47">
        <v>37110</v>
      </c>
      <c r="AB213" s="50">
        <f t="shared" si="18"/>
        <v>2001</v>
      </c>
      <c r="AC213" s="50">
        <f t="shared" si="19"/>
        <v>8</v>
      </c>
      <c r="AD213">
        <v>2</v>
      </c>
      <c r="AE213" s="30">
        <v>9</v>
      </c>
      <c r="AH213" s="47">
        <v>41128</v>
      </c>
      <c r="AI213" s="50">
        <f t="shared" si="15"/>
        <v>2012</v>
      </c>
      <c r="AJ213" s="50">
        <f t="shared" si="16"/>
        <v>8</v>
      </c>
      <c r="AK213">
        <v>2</v>
      </c>
      <c r="AL213" s="30">
        <v>6</v>
      </c>
    </row>
    <row r="214" spans="1:38" x14ac:dyDescent="0.2">
      <c r="A214" s="33">
        <v>2504858</v>
      </c>
      <c r="B214" s="33" t="s">
        <v>1</v>
      </c>
      <c r="C214" s="33">
        <v>918</v>
      </c>
      <c r="D214" s="33" t="s">
        <v>25</v>
      </c>
      <c r="E214" s="33" t="s">
        <v>198</v>
      </c>
      <c r="G214" s="33" t="s">
        <v>194</v>
      </c>
      <c r="H214" s="33" t="s">
        <v>195</v>
      </c>
      <c r="I214" s="33">
        <v>0</v>
      </c>
      <c r="J214" s="34">
        <v>38496</v>
      </c>
      <c r="K214" s="33">
        <v>2005</v>
      </c>
      <c r="L214" s="33" t="s">
        <v>47</v>
      </c>
      <c r="M214" s="33">
        <v>8.9999999999999993E-3</v>
      </c>
      <c r="N214" s="33">
        <f t="shared" si="17"/>
        <v>9</v>
      </c>
      <c r="P214" s="34">
        <v>38791.360868171294</v>
      </c>
      <c r="Q214" s="33" t="s">
        <v>206</v>
      </c>
      <c r="R214" s="33" t="s">
        <v>1</v>
      </c>
      <c r="S214" s="33"/>
      <c r="U214" s="36">
        <v>37123</v>
      </c>
      <c r="V214" s="19">
        <v>2</v>
      </c>
      <c r="W214" s="19">
        <v>8</v>
      </c>
      <c r="X214" s="19">
        <v>2.8284271247461903</v>
      </c>
      <c r="Z214" s="19"/>
      <c r="AA214" s="47">
        <v>37123</v>
      </c>
      <c r="AB214" s="50">
        <f t="shared" si="18"/>
        <v>2001</v>
      </c>
      <c r="AC214" s="50">
        <f t="shared" si="19"/>
        <v>8</v>
      </c>
      <c r="AD214">
        <v>2</v>
      </c>
      <c r="AE214" s="30">
        <v>8</v>
      </c>
      <c r="AH214" s="47">
        <v>41142</v>
      </c>
      <c r="AI214" s="50">
        <f t="shared" si="15"/>
        <v>2012</v>
      </c>
      <c r="AJ214" s="50">
        <f t="shared" si="16"/>
        <v>8</v>
      </c>
      <c r="AK214">
        <v>2</v>
      </c>
      <c r="AL214" s="30">
        <v>4</v>
      </c>
    </row>
    <row r="215" spans="1:38" x14ac:dyDescent="0.2">
      <c r="A215" s="33">
        <v>2504859</v>
      </c>
      <c r="B215" s="33" t="s">
        <v>1</v>
      </c>
      <c r="C215" s="33">
        <v>919</v>
      </c>
      <c r="D215" s="33" t="s">
        <v>22</v>
      </c>
      <c r="E215" s="33" t="s">
        <v>198</v>
      </c>
      <c r="G215" s="33" t="s">
        <v>194</v>
      </c>
      <c r="H215" s="33" t="s">
        <v>195</v>
      </c>
      <c r="I215" s="33">
        <v>3</v>
      </c>
      <c r="J215" s="34">
        <v>38496</v>
      </c>
      <c r="K215" s="33">
        <v>2005</v>
      </c>
      <c r="L215" s="33" t="s">
        <v>47</v>
      </c>
      <c r="M215" s="33">
        <v>8.9999999999999993E-3</v>
      </c>
      <c r="N215" s="33">
        <f t="shared" si="17"/>
        <v>9</v>
      </c>
      <c r="P215" s="34">
        <v>38791.360868171294</v>
      </c>
      <c r="Q215" s="33" t="s">
        <v>206</v>
      </c>
      <c r="R215" s="33" t="s">
        <v>1</v>
      </c>
      <c r="S215" s="33"/>
      <c r="U215" s="36">
        <v>37138</v>
      </c>
      <c r="V215" s="19">
        <v>2</v>
      </c>
      <c r="W215" s="19">
        <v>8</v>
      </c>
      <c r="X215" s="19">
        <v>4.2426406871192848</v>
      </c>
      <c r="Z215" s="19"/>
      <c r="AA215" s="47">
        <v>37138</v>
      </c>
      <c r="AB215" s="50">
        <f t="shared" si="18"/>
        <v>2001</v>
      </c>
      <c r="AC215" s="50">
        <f t="shared" si="19"/>
        <v>9</v>
      </c>
      <c r="AD215">
        <v>2</v>
      </c>
      <c r="AE215" s="30">
        <v>8</v>
      </c>
      <c r="AH215" s="47">
        <v>41157</v>
      </c>
      <c r="AI215" s="50">
        <f t="shared" si="15"/>
        <v>2012</v>
      </c>
      <c r="AJ215" s="50">
        <f t="shared" si="16"/>
        <v>9</v>
      </c>
      <c r="AK215">
        <v>2</v>
      </c>
      <c r="AL215" s="30">
        <v>3.5</v>
      </c>
    </row>
    <row r="216" spans="1:38" x14ac:dyDescent="0.2">
      <c r="A216" s="33">
        <v>2505268</v>
      </c>
      <c r="B216" s="33" t="s">
        <v>1</v>
      </c>
      <c r="C216" s="33">
        <v>918</v>
      </c>
      <c r="D216" s="33" t="s">
        <v>25</v>
      </c>
      <c r="E216" s="33" t="s">
        <v>198</v>
      </c>
      <c r="G216" s="33" t="s">
        <v>194</v>
      </c>
      <c r="H216" s="33" t="s">
        <v>195</v>
      </c>
      <c r="I216" s="33">
        <v>0</v>
      </c>
      <c r="J216" s="34">
        <v>38510</v>
      </c>
      <c r="K216" s="33">
        <v>2005</v>
      </c>
      <c r="L216" s="33" t="s">
        <v>55</v>
      </c>
      <c r="M216" s="33">
        <v>0.01</v>
      </c>
      <c r="N216" s="33">
        <f t="shared" si="17"/>
        <v>10</v>
      </c>
      <c r="P216" s="34">
        <v>38791.360868171294</v>
      </c>
      <c r="Q216" s="33" t="s">
        <v>206</v>
      </c>
      <c r="R216" s="33" t="s">
        <v>1</v>
      </c>
      <c r="S216" s="33"/>
      <c r="U216" s="36">
        <v>37152</v>
      </c>
      <c r="V216" s="19">
        <v>2</v>
      </c>
      <c r="W216" s="19">
        <v>37</v>
      </c>
      <c r="X216" s="19">
        <v>38.183766184073569</v>
      </c>
      <c r="Z216" s="19"/>
      <c r="AA216" s="47">
        <v>37152</v>
      </c>
      <c r="AB216" s="50">
        <f t="shared" si="18"/>
        <v>2001</v>
      </c>
      <c r="AC216" s="50">
        <f t="shared" si="19"/>
        <v>9</v>
      </c>
      <c r="AD216">
        <v>2</v>
      </c>
      <c r="AE216" s="30">
        <v>37</v>
      </c>
      <c r="AH216" s="47">
        <v>41171</v>
      </c>
      <c r="AI216" s="50">
        <f t="shared" si="15"/>
        <v>2012</v>
      </c>
      <c r="AJ216" s="50">
        <f t="shared" si="16"/>
        <v>9</v>
      </c>
      <c r="AK216">
        <v>2</v>
      </c>
      <c r="AL216" s="30">
        <v>6</v>
      </c>
    </row>
    <row r="217" spans="1:38" x14ac:dyDescent="0.2">
      <c r="A217" s="33">
        <v>2505772</v>
      </c>
      <c r="B217" s="33" t="s">
        <v>1</v>
      </c>
      <c r="C217" s="33">
        <v>918</v>
      </c>
      <c r="D217" s="33" t="s">
        <v>25</v>
      </c>
      <c r="E217" s="33" t="s">
        <v>198</v>
      </c>
      <c r="G217" s="33" t="s">
        <v>194</v>
      </c>
      <c r="H217" s="33" t="s">
        <v>195</v>
      </c>
      <c r="I217" s="33">
        <v>0</v>
      </c>
      <c r="J217" s="34">
        <v>38525</v>
      </c>
      <c r="K217" s="33">
        <v>2005</v>
      </c>
      <c r="L217" s="33" t="s">
        <v>55</v>
      </c>
      <c r="M217" s="33">
        <v>0.01</v>
      </c>
      <c r="N217" s="33">
        <f t="shared" si="17"/>
        <v>10</v>
      </c>
      <c r="P217" s="34">
        <v>38791.360868171294</v>
      </c>
      <c r="Q217" s="33" t="s">
        <v>206</v>
      </c>
      <c r="R217" s="33" t="s">
        <v>1</v>
      </c>
      <c r="S217" s="33"/>
      <c r="U217" s="36">
        <v>37167</v>
      </c>
      <c r="V217" s="19">
        <v>2</v>
      </c>
      <c r="W217" s="19">
        <v>11</v>
      </c>
      <c r="X217" s="19">
        <v>1.4142135623730951</v>
      </c>
      <c r="Z217" s="19"/>
      <c r="AA217" s="47">
        <v>37167</v>
      </c>
      <c r="AB217" s="50">
        <f t="shared" si="18"/>
        <v>2001</v>
      </c>
      <c r="AC217" s="50">
        <f t="shared" si="19"/>
        <v>10</v>
      </c>
      <c r="AD217">
        <v>2</v>
      </c>
      <c r="AE217" s="30">
        <v>11</v>
      </c>
      <c r="AH217" s="47">
        <v>41436</v>
      </c>
      <c r="AI217" s="50">
        <f t="shared" si="15"/>
        <v>2013</v>
      </c>
      <c r="AJ217" s="50">
        <f t="shared" si="16"/>
        <v>6</v>
      </c>
      <c r="AK217">
        <v>2</v>
      </c>
      <c r="AL217" s="30">
        <v>7.5</v>
      </c>
    </row>
    <row r="218" spans="1:38" x14ac:dyDescent="0.2">
      <c r="A218" s="33">
        <v>2505773</v>
      </c>
      <c r="B218" s="33" t="s">
        <v>1</v>
      </c>
      <c r="C218" s="33">
        <v>919</v>
      </c>
      <c r="D218" s="33" t="s">
        <v>22</v>
      </c>
      <c r="E218" s="33" t="s">
        <v>198</v>
      </c>
      <c r="G218" s="33" t="s">
        <v>194</v>
      </c>
      <c r="H218" s="33" t="s">
        <v>195</v>
      </c>
      <c r="I218" s="33">
        <v>3</v>
      </c>
      <c r="J218" s="34">
        <v>38525</v>
      </c>
      <c r="K218" s="33">
        <v>2005</v>
      </c>
      <c r="L218" s="33" t="s">
        <v>55</v>
      </c>
      <c r="M218" s="33">
        <v>0.01</v>
      </c>
      <c r="N218" s="33">
        <f t="shared" si="17"/>
        <v>10</v>
      </c>
      <c r="P218" s="34">
        <v>38791.360868171294</v>
      </c>
      <c r="Q218" s="33" t="s">
        <v>206</v>
      </c>
      <c r="R218" s="33" t="s">
        <v>1</v>
      </c>
      <c r="S218" s="33"/>
      <c r="U218" s="36">
        <v>37180</v>
      </c>
      <c r="V218" s="19">
        <v>2</v>
      </c>
      <c r="W218" s="19">
        <v>61</v>
      </c>
      <c r="X218" s="19">
        <v>0</v>
      </c>
      <c r="Z218" s="19"/>
      <c r="AA218" s="47">
        <v>37180</v>
      </c>
      <c r="AB218" s="50">
        <f t="shared" si="18"/>
        <v>2001</v>
      </c>
      <c r="AC218" s="50">
        <f t="shared" si="19"/>
        <v>10</v>
      </c>
      <c r="AD218">
        <v>2</v>
      </c>
      <c r="AE218" s="30">
        <v>61</v>
      </c>
      <c r="AH218" s="47">
        <v>41450</v>
      </c>
      <c r="AI218" s="50">
        <f t="shared" si="15"/>
        <v>2013</v>
      </c>
      <c r="AJ218" s="50">
        <f t="shared" si="16"/>
        <v>6</v>
      </c>
      <c r="AK218">
        <v>2</v>
      </c>
      <c r="AL218" s="30">
        <v>3.5</v>
      </c>
    </row>
    <row r="219" spans="1:38" x14ac:dyDescent="0.2">
      <c r="A219" s="33">
        <v>2506215</v>
      </c>
      <c r="B219" s="33" t="s">
        <v>1</v>
      </c>
      <c r="C219" s="33">
        <v>918</v>
      </c>
      <c r="D219" s="33" t="s">
        <v>25</v>
      </c>
      <c r="E219" s="33" t="s">
        <v>198</v>
      </c>
      <c r="G219" s="33" t="s">
        <v>194</v>
      </c>
      <c r="H219" s="33" t="s">
        <v>195</v>
      </c>
      <c r="I219" s="33">
        <v>0</v>
      </c>
      <c r="J219" s="34">
        <v>38539</v>
      </c>
      <c r="K219" s="33">
        <v>2005</v>
      </c>
      <c r="L219" s="33" t="s">
        <v>54</v>
      </c>
      <c r="M219" s="33">
        <v>1.0999999999999999E-2</v>
      </c>
      <c r="N219" s="33">
        <f t="shared" si="17"/>
        <v>11</v>
      </c>
      <c r="P219" s="34">
        <v>38791.360868171294</v>
      </c>
      <c r="Q219" s="33" t="s">
        <v>206</v>
      </c>
      <c r="R219" s="33" t="s">
        <v>1</v>
      </c>
      <c r="S219" s="33"/>
      <c r="U219" s="36">
        <v>37188</v>
      </c>
      <c r="V219" s="19">
        <v>2</v>
      </c>
      <c r="W219" s="19">
        <v>129.5</v>
      </c>
      <c r="X219" s="19">
        <v>0.70710678118654757</v>
      </c>
      <c r="Z219" s="19"/>
      <c r="AA219" s="47">
        <v>37188</v>
      </c>
      <c r="AB219" s="50">
        <f t="shared" si="18"/>
        <v>2001</v>
      </c>
      <c r="AC219" s="50">
        <f t="shared" si="19"/>
        <v>10</v>
      </c>
      <c r="AD219">
        <v>2</v>
      </c>
      <c r="AE219" s="30">
        <v>129.5</v>
      </c>
      <c r="AH219" s="47">
        <v>41464</v>
      </c>
      <c r="AI219" s="50">
        <f t="shared" si="15"/>
        <v>2013</v>
      </c>
      <c r="AJ219" s="50">
        <f t="shared" si="16"/>
        <v>7</v>
      </c>
      <c r="AK219">
        <v>2</v>
      </c>
      <c r="AL219" s="30">
        <v>7</v>
      </c>
    </row>
    <row r="220" spans="1:38" x14ac:dyDescent="0.2">
      <c r="A220" s="33">
        <v>2506216</v>
      </c>
      <c r="B220" s="33" t="s">
        <v>1</v>
      </c>
      <c r="C220" s="33">
        <v>919</v>
      </c>
      <c r="D220" s="33" t="s">
        <v>22</v>
      </c>
      <c r="E220" s="33" t="s">
        <v>198</v>
      </c>
      <c r="G220" s="33" t="s">
        <v>194</v>
      </c>
      <c r="H220" s="33" t="s">
        <v>195</v>
      </c>
      <c r="I220" s="33">
        <v>3</v>
      </c>
      <c r="J220" s="34">
        <v>38539</v>
      </c>
      <c r="K220" s="33">
        <v>2005</v>
      </c>
      <c r="L220" s="33" t="s">
        <v>239</v>
      </c>
      <c r="M220" s="33">
        <v>8.0000000000000002E-3</v>
      </c>
      <c r="N220" s="33">
        <f t="shared" si="17"/>
        <v>8</v>
      </c>
      <c r="P220" s="34">
        <v>38791.360868171294</v>
      </c>
      <c r="Q220" s="33" t="s">
        <v>206</v>
      </c>
      <c r="R220" s="33" t="s">
        <v>1</v>
      </c>
      <c r="S220" s="33"/>
      <c r="U220" s="36">
        <v>37194</v>
      </c>
      <c r="V220" s="19">
        <v>2</v>
      </c>
      <c r="W220" s="19">
        <v>146</v>
      </c>
      <c r="X220" s="19">
        <v>2.8284271247461903</v>
      </c>
      <c r="Z220" s="19"/>
      <c r="AA220" s="47">
        <v>37194</v>
      </c>
      <c r="AB220" s="50">
        <f t="shared" si="18"/>
        <v>2001</v>
      </c>
      <c r="AC220" s="50">
        <f t="shared" si="19"/>
        <v>10</v>
      </c>
      <c r="AD220">
        <v>2</v>
      </c>
      <c r="AE220" s="30">
        <v>146</v>
      </c>
      <c r="AH220" s="47">
        <v>41478</v>
      </c>
      <c r="AI220" s="50">
        <f t="shared" si="15"/>
        <v>2013</v>
      </c>
      <c r="AJ220" s="50">
        <f t="shared" si="16"/>
        <v>7</v>
      </c>
      <c r="AK220">
        <v>2</v>
      </c>
      <c r="AL220" s="30">
        <v>4.5</v>
      </c>
    </row>
    <row r="221" spans="1:38" x14ac:dyDescent="0.2">
      <c r="A221" s="33">
        <v>2506690</v>
      </c>
      <c r="B221" s="33" t="s">
        <v>1</v>
      </c>
      <c r="C221" s="33">
        <v>918</v>
      </c>
      <c r="D221" s="33" t="s">
        <v>25</v>
      </c>
      <c r="E221" s="33" t="s">
        <v>198</v>
      </c>
      <c r="G221" s="33" t="s">
        <v>194</v>
      </c>
      <c r="H221" s="33" t="s">
        <v>195</v>
      </c>
      <c r="I221" s="33">
        <v>0</v>
      </c>
      <c r="J221" s="34">
        <v>38552</v>
      </c>
      <c r="K221" s="33">
        <v>2005</v>
      </c>
      <c r="L221" s="33" t="s">
        <v>222</v>
      </c>
      <c r="M221" s="33">
        <v>7.0000000000000001E-3</v>
      </c>
      <c r="N221" s="33">
        <f t="shared" si="17"/>
        <v>7</v>
      </c>
      <c r="P221" s="34">
        <v>38791.360868171294</v>
      </c>
      <c r="Q221" s="33" t="s">
        <v>206</v>
      </c>
      <c r="R221" s="33" t="s">
        <v>1</v>
      </c>
      <c r="S221" s="33"/>
      <c r="U221" s="36">
        <v>37208</v>
      </c>
      <c r="V221" s="19">
        <v>2</v>
      </c>
      <c r="W221" s="19">
        <v>153.5</v>
      </c>
      <c r="X221" s="19">
        <v>0.70710678118654757</v>
      </c>
      <c r="Z221" s="19"/>
      <c r="AA221" s="47">
        <v>37208</v>
      </c>
      <c r="AB221" s="50">
        <f t="shared" si="18"/>
        <v>2001</v>
      </c>
      <c r="AC221" s="50">
        <f t="shared" si="19"/>
        <v>11</v>
      </c>
      <c r="AD221">
        <v>2</v>
      </c>
      <c r="AE221" s="30">
        <v>153.5</v>
      </c>
      <c r="AH221" s="47">
        <v>41492</v>
      </c>
      <c r="AI221" s="50">
        <f t="shared" si="15"/>
        <v>2013</v>
      </c>
      <c r="AJ221" s="50">
        <f t="shared" si="16"/>
        <v>8</v>
      </c>
      <c r="AK221">
        <v>2</v>
      </c>
      <c r="AL221" s="30">
        <v>6.5</v>
      </c>
    </row>
    <row r="222" spans="1:38" x14ac:dyDescent="0.2">
      <c r="A222" s="33">
        <v>2506691</v>
      </c>
      <c r="B222" s="33" t="s">
        <v>1</v>
      </c>
      <c r="C222" s="33">
        <v>919</v>
      </c>
      <c r="D222" s="33" t="s">
        <v>22</v>
      </c>
      <c r="E222" s="33" t="s">
        <v>198</v>
      </c>
      <c r="G222" s="33" t="s">
        <v>194</v>
      </c>
      <c r="H222" s="33" t="s">
        <v>195</v>
      </c>
      <c r="I222" s="33">
        <v>3</v>
      </c>
      <c r="J222" s="34">
        <v>38552</v>
      </c>
      <c r="K222" s="33">
        <v>2005</v>
      </c>
      <c r="L222" s="33" t="s">
        <v>47</v>
      </c>
      <c r="M222" s="33">
        <v>8.9999999999999993E-3</v>
      </c>
      <c r="N222" s="33">
        <f t="shared" si="17"/>
        <v>9</v>
      </c>
      <c r="P222" s="34">
        <v>38791.360868171294</v>
      </c>
      <c r="Q222" s="33" t="s">
        <v>206</v>
      </c>
      <c r="R222" s="33" t="s">
        <v>1</v>
      </c>
      <c r="S222" s="33"/>
      <c r="U222" s="36">
        <v>37222</v>
      </c>
      <c r="V222" s="19">
        <v>2</v>
      </c>
      <c r="W222" s="19">
        <v>156</v>
      </c>
      <c r="X222" s="19">
        <v>0</v>
      </c>
      <c r="Z222" s="19"/>
      <c r="AA222" s="47">
        <v>37222</v>
      </c>
      <c r="AB222" s="50">
        <f t="shared" si="18"/>
        <v>2001</v>
      </c>
      <c r="AC222" s="50">
        <f t="shared" si="19"/>
        <v>11</v>
      </c>
      <c r="AD222">
        <v>2</v>
      </c>
      <c r="AE222" s="30">
        <v>156</v>
      </c>
      <c r="AH222" s="47">
        <v>41506</v>
      </c>
      <c r="AI222" s="50">
        <f t="shared" si="15"/>
        <v>2013</v>
      </c>
      <c r="AJ222" s="50">
        <f t="shared" si="16"/>
        <v>8</v>
      </c>
      <c r="AK222">
        <v>2</v>
      </c>
      <c r="AL222" s="30">
        <v>3</v>
      </c>
    </row>
    <row r="223" spans="1:38" x14ac:dyDescent="0.2">
      <c r="A223" s="33">
        <v>2507192</v>
      </c>
      <c r="B223" s="33" t="s">
        <v>1</v>
      </c>
      <c r="C223" s="33">
        <v>918</v>
      </c>
      <c r="D223" s="33" t="s">
        <v>25</v>
      </c>
      <c r="E223" s="33" t="s">
        <v>198</v>
      </c>
      <c r="G223" s="33" t="s">
        <v>194</v>
      </c>
      <c r="H223" s="33" t="s">
        <v>195</v>
      </c>
      <c r="I223" s="33">
        <v>0</v>
      </c>
      <c r="J223" s="34">
        <v>38566</v>
      </c>
      <c r="K223" s="33">
        <v>2005</v>
      </c>
      <c r="L223" s="33" t="s">
        <v>222</v>
      </c>
      <c r="M223" s="33">
        <v>7.0000000000000001E-3</v>
      </c>
      <c r="N223" s="33">
        <f t="shared" si="17"/>
        <v>7</v>
      </c>
      <c r="P223" s="34">
        <v>38791.360868171294</v>
      </c>
      <c r="Q223" s="33" t="s">
        <v>206</v>
      </c>
      <c r="R223" s="33" t="s">
        <v>1</v>
      </c>
      <c r="S223" s="33"/>
      <c r="U223" s="36">
        <v>37236</v>
      </c>
      <c r="V223" s="19">
        <v>2</v>
      </c>
      <c r="W223" s="19">
        <v>139</v>
      </c>
      <c r="X223" s="19">
        <v>1.4142135623730951</v>
      </c>
      <c r="Z223" s="19"/>
      <c r="AA223" s="47">
        <v>37236</v>
      </c>
      <c r="AB223" s="50">
        <f t="shared" si="18"/>
        <v>2001</v>
      </c>
      <c r="AC223" s="50">
        <f t="shared" si="19"/>
        <v>12</v>
      </c>
      <c r="AD223">
        <v>2</v>
      </c>
      <c r="AE223" s="30">
        <v>139</v>
      </c>
      <c r="AH223" s="47">
        <v>41521</v>
      </c>
      <c r="AI223" s="50">
        <f t="shared" si="15"/>
        <v>2013</v>
      </c>
      <c r="AJ223" s="50">
        <f t="shared" si="16"/>
        <v>9</v>
      </c>
      <c r="AK223">
        <v>2</v>
      </c>
      <c r="AL223" s="30">
        <v>4</v>
      </c>
    </row>
    <row r="224" spans="1:38" x14ac:dyDescent="0.2">
      <c r="A224" s="33">
        <v>2507193</v>
      </c>
      <c r="B224" s="33" t="s">
        <v>1</v>
      </c>
      <c r="C224" s="33">
        <v>919</v>
      </c>
      <c r="D224" s="33" t="s">
        <v>22</v>
      </c>
      <c r="E224" s="33" t="s">
        <v>198</v>
      </c>
      <c r="G224" s="33" t="s">
        <v>194</v>
      </c>
      <c r="H224" s="33" t="s">
        <v>195</v>
      </c>
      <c r="I224" s="33">
        <v>3</v>
      </c>
      <c r="J224" s="34">
        <v>38566</v>
      </c>
      <c r="K224" s="33">
        <v>2005</v>
      </c>
      <c r="L224" s="33" t="s">
        <v>215</v>
      </c>
      <c r="M224" s="33">
        <v>5.0000000000000001E-3</v>
      </c>
      <c r="N224" s="33">
        <f t="shared" si="17"/>
        <v>5</v>
      </c>
      <c r="P224" s="34">
        <v>38791.360868171294</v>
      </c>
      <c r="Q224" s="33" t="s">
        <v>206</v>
      </c>
      <c r="R224" s="33" t="s">
        <v>1</v>
      </c>
      <c r="S224" s="33"/>
      <c r="U224" s="36">
        <v>37279</v>
      </c>
      <c r="V224" s="19">
        <v>2</v>
      </c>
      <c r="W224" s="19">
        <v>149</v>
      </c>
      <c r="X224" s="19">
        <v>55.154328932550705</v>
      </c>
      <c r="Z224" s="19"/>
      <c r="AA224" s="47">
        <v>37279</v>
      </c>
      <c r="AB224" s="50">
        <f t="shared" si="18"/>
        <v>2002</v>
      </c>
      <c r="AC224" s="50">
        <f t="shared" si="19"/>
        <v>1</v>
      </c>
      <c r="AD224">
        <v>2</v>
      </c>
      <c r="AE224" s="30">
        <v>149</v>
      </c>
      <c r="AH224" s="47">
        <v>41535</v>
      </c>
      <c r="AI224" s="50">
        <f t="shared" si="15"/>
        <v>2013</v>
      </c>
      <c r="AJ224" s="50">
        <f t="shared" si="16"/>
        <v>9</v>
      </c>
      <c r="AK224">
        <v>2</v>
      </c>
      <c r="AL224" s="30">
        <v>4.5</v>
      </c>
    </row>
    <row r="225" spans="1:38" x14ac:dyDescent="0.2">
      <c r="A225" s="33">
        <v>2507744</v>
      </c>
      <c r="B225" s="33" t="s">
        <v>1</v>
      </c>
      <c r="C225" s="33">
        <v>918</v>
      </c>
      <c r="D225" s="33" t="s">
        <v>25</v>
      </c>
      <c r="E225" s="33" t="s">
        <v>198</v>
      </c>
      <c r="G225" s="33" t="s">
        <v>194</v>
      </c>
      <c r="H225" s="33" t="s">
        <v>195</v>
      </c>
      <c r="I225" s="33">
        <v>0</v>
      </c>
      <c r="J225" s="34">
        <v>38581</v>
      </c>
      <c r="K225" s="33">
        <v>2005</v>
      </c>
      <c r="L225" s="33" t="s">
        <v>215</v>
      </c>
      <c r="M225" s="33">
        <v>5.0000000000000001E-3</v>
      </c>
      <c r="N225" s="33">
        <f t="shared" si="17"/>
        <v>5</v>
      </c>
      <c r="P225" s="34">
        <v>38791.360868171294</v>
      </c>
      <c r="Q225" s="33" t="s">
        <v>206</v>
      </c>
      <c r="R225" s="33" t="s">
        <v>1</v>
      </c>
      <c r="S225" s="33"/>
      <c r="U225" s="36">
        <v>37308</v>
      </c>
      <c r="V225" s="19">
        <v>2</v>
      </c>
      <c r="W225" s="19">
        <v>75.5</v>
      </c>
      <c r="X225" s="19">
        <v>0.70710678118654757</v>
      </c>
      <c r="Z225" s="19"/>
      <c r="AA225" s="47">
        <v>37308</v>
      </c>
      <c r="AB225" s="50">
        <f t="shared" si="18"/>
        <v>2002</v>
      </c>
      <c r="AC225" s="50">
        <f t="shared" si="19"/>
        <v>2</v>
      </c>
      <c r="AD225">
        <v>2</v>
      </c>
      <c r="AE225" s="30">
        <v>75.5</v>
      </c>
      <c r="AH225" s="47"/>
      <c r="AI225" s="50"/>
      <c r="AJ225" s="50"/>
      <c r="AL225" s="30"/>
    </row>
    <row r="226" spans="1:38" x14ac:dyDescent="0.2">
      <c r="A226" s="33">
        <v>2507745</v>
      </c>
      <c r="B226" s="33" t="s">
        <v>1</v>
      </c>
      <c r="C226" s="33">
        <v>919</v>
      </c>
      <c r="D226" s="33" t="s">
        <v>22</v>
      </c>
      <c r="E226" s="33" t="s">
        <v>198</v>
      </c>
      <c r="G226" s="33" t="s">
        <v>194</v>
      </c>
      <c r="H226" s="33" t="s">
        <v>195</v>
      </c>
      <c r="I226" s="33">
        <v>3</v>
      </c>
      <c r="J226" s="34">
        <v>38581</v>
      </c>
      <c r="K226" s="33">
        <v>2005</v>
      </c>
      <c r="L226" s="33" t="s">
        <v>55</v>
      </c>
      <c r="M226" s="33">
        <v>0.01</v>
      </c>
      <c r="N226" s="33">
        <f t="shared" si="17"/>
        <v>10</v>
      </c>
      <c r="P226" s="34">
        <v>38791.360868171294</v>
      </c>
      <c r="Q226" s="33" t="s">
        <v>206</v>
      </c>
      <c r="R226" s="33" t="s">
        <v>1</v>
      </c>
      <c r="S226" s="33"/>
      <c r="U226" s="36">
        <v>37334</v>
      </c>
      <c r="V226" s="19">
        <v>2</v>
      </c>
      <c r="W226" s="19">
        <v>44</v>
      </c>
      <c r="X226" s="19">
        <v>1.4142135623730951</v>
      </c>
      <c r="Z226" s="19"/>
      <c r="AA226" s="47">
        <v>37334</v>
      </c>
      <c r="AB226" s="50">
        <f t="shared" si="18"/>
        <v>2002</v>
      </c>
      <c r="AC226" s="50">
        <f t="shared" si="19"/>
        <v>3</v>
      </c>
      <c r="AD226">
        <v>2</v>
      </c>
      <c r="AE226" s="30">
        <v>44</v>
      </c>
      <c r="AH226" s="47"/>
      <c r="AI226" s="50"/>
      <c r="AJ226" s="50"/>
      <c r="AL226" s="30"/>
    </row>
    <row r="227" spans="1:38" x14ac:dyDescent="0.2">
      <c r="A227" s="33">
        <v>2508287</v>
      </c>
      <c r="B227" s="33" t="s">
        <v>1</v>
      </c>
      <c r="C227" s="33">
        <v>918</v>
      </c>
      <c r="D227" s="33" t="s">
        <v>25</v>
      </c>
      <c r="E227" s="33" t="s">
        <v>198</v>
      </c>
      <c r="G227" s="33" t="s">
        <v>194</v>
      </c>
      <c r="H227" s="33" t="s">
        <v>195</v>
      </c>
      <c r="I227" s="33">
        <v>0</v>
      </c>
      <c r="J227" s="34">
        <v>38594</v>
      </c>
      <c r="K227" s="33">
        <v>2005</v>
      </c>
      <c r="L227" s="33" t="s">
        <v>222</v>
      </c>
      <c r="M227" s="33">
        <v>7.0000000000000001E-3</v>
      </c>
      <c r="N227" s="33">
        <f t="shared" si="17"/>
        <v>7</v>
      </c>
      <c r="P227" s="34">
        <v>38791.360868171294</v>
      </c>
      <c r="Q227" s="33" t="s">
        <v>206</v>
      </c>
      <c r="R227" s="33" t="s">
        <v>1</v>
      </c>
      <c r="S227" s="33"/>
      <c r="U227" s="36">
        <v>37348</v>
      </c>
      <c r="V227" s="19">
        <v>2</v>
      </c>
      <c r="W227" s="19">
        <v>12.5</v>
      </c>
      <c r="X227" s="19">
        <v>0.70710678118654757</v>
      </c>
      <c r="Z227" s="19"/>
      <c r="AA227" s="47">
        <v>37348</v>
      </c>
      <c r="AB227" s="50">
        <f t="shared" si="18"/>
        <v>2002</v>
      </c>
      <c r="AC227" s="50">
        <f t="shared" si="19"/>
        <v>4</v>
      </c>
      <c r="AD227">
        <v>2</v>
      </c>
      <c r="AE227" s="30">
        <v>12.5</v>
      </c>
      <c r="AH227" s="47"/>
      <c r="AI227" s="50"/>
      <c r="AJ227" s="50"/>
      <c r="AL227" s="30"/>
    </row>
    <row r="228" spans="1:38" x14ac:dyDescent="0.2">
      <c r="A228" s="33">
        <v>2508288</v>
      </c>
      <c r="B228" s="33" t="s">
        <v>1</v>
      </c>
      <c r="C228" s="33">
        <v>919</v>
      </c>
      <c r="D228" s="33" t="s">
        <v>22</v>
      </c>
      <c r="E228" s="33" t="s">
        <v>198</v>
      </c>
      <c r="G228" s="33" t="s">
        <v>194</v>
      </c>
      <c r="H228" s="33" t="s">
        <v>195</v>
      </c>
      <c r="I228" s="33">
        <v>3</v>
      </c>
      <c r="J228" s="34">
        <v>38594</v>
      </c>
      <c r="K228" s="33">
        <v>2005</v>
      </c>
      <c r="L228" s="33" t="s">
        <v>215</v>
      </c>
      <c r="M228" s="33">
        <v>5.0000000000000001E-3</v>
      </c>
      <c r="N228" s="33">
        <f t="shared" si="17"/>
        <v>5</v>
      </c>
      <c r="P228" s="34">
        <v>38791.360868171294</v>
      </c>
      <c r="Q228" s="33" t="s">
        <v>206</v>
      </c>
      <c r="R228" s="33" t="s">
        <v>1</v>
      </c>
      <c r="S228" s="33"/>
      <c r="U228" s="36">
        <v>37362</v>
      </c>
      <c r="V228" s="19">
        <v>2</v>
      </c>
      <c r="W228" s="19">
        <v>16</v>
      </c>
      <c r="X228" s="19">
        <v>4.2426406871192848</v>
      </c>
      <c r="Z228" s="19"/>
      <c r="AA228" s="47">
        <v>37362</v>
      </c>
      <c r="AB228" s="50">
        <f t="shared" si="18"/>
        <v>2002</v>
      </c>
      <c r="AC228" s="50">
        <f t="shared" si="19"/>
        <v>4</v>
      </c>
      <c r="AD228">
        <v>2</v>
      </c>
      <c r="AE228" s="30">
        <v>16</v>
      </c>
      <c r="AH228" s="47"/>
      <c r="AI228" s="50"/>
      <c r="AJ228" s="50"/>
      <c r="AL228" s="30"/>
    </row>
    <row r="229" spans="1:38" x14ac:dyDescent="0.2">
      <c r="A229" s="33">
        <v>2508797</v>
      </c>
      <c r="B229" s="33" t="s">
        <v>1</v>
      </c>
      <c r="C229" s="33">
        <v>918</v>
      </c>
      <c r="D229" s="33" t="s">
        <v>25</v>
      </c>
      <c r="E229" s="33" t="s">
        <v>198</v>
      </c>
      <c r="G229" s="33" t="s">
        <v>194</v>
      </c>
      <c r="H229" s="33" t="s">
        <v>195</v>
      </c>
      <c r="I229" s="33">
        <v>0</v>
      </c>
      <c r="J229" s="34">
        <v>38608</v>
      </c>
      <c r="K229" s="33">
        <v>2005</v>
      </c>
      <c r="L229" s="33" t="s">
        <v>82</v>
      </c>
      <c r="M229" s="33">
        <v>3.0000000000000001E-3</v>
      </c>
      <c r="N229" s="33">
        <f t="shared" si="17"/>
        <v>3</v>
      </c>
      <c r="P229" s="34">
        <v>38791.360868171294</v>
      </c>
      <c r="Q229" s="33" t="s">
        <v>206</v>
      </c>
      <c r="R229" s="33" t="s">
        <v>1</v>
      </c>
      <c r="S229" s="33"/>
      <c r="U229" s="36">
        <v>37376</v>
      </c>
      <c r="V229" s="19">
        <v>2</v>
      </c>
      <c r="W229" s="19">
        <v>10</v>
      </c>
      <c r="X229" s="19">
        <v>0</v>
      </c>
      <c r="Z229" s="19"/>
      <c r="AA229" s="47">
        <v>37376</v>
      </c>
      <c r="AB229" s="50">
        <f t="shared" si="18"/>
        <v>2002</v>
      </c>
      <c r="AC229" s="50">
        <f t="shared" si="19"/>
        <v>4</v>
      </c>
      <c r="AD229">
        <v>2</v>
      </c>
      <c r="AE229" s="30">
        <v>10</v>
      </c>
      <c r="AH229" s="47"/>
      <c r="AI229" s="50"/>
      <c r="AJ229" s="50"/>
      <c r="AL229" s="30"/>
    </row>
    <row r="230" spans="1:38" x14ac:dyDescent="0.2">
      <c r="A230" s="33">
        <v>2508798</v>
      </c>
      <c r="B230" s="33" t="s">
        <v>1</v>
      </c>
      <c r="C230" s="33">
        <v>919</v>
      </c>
      <c r="D230" s="33" t="s">
        <v>22</v>
      </c>
      <c r="E230" s="33" t="s">
        <v>198</v>
      </c>
      <c r="G230" s="33" t="s">
        <v>194</v>
      </c>
      <c r="H230" s="33" t="s">
        <v>195</v>
      </c>
      <c r="I230" s="33">
        <v>3</v>
      </c>
      <c r="J230" s="34">
        <v>38608</v>
      </c>
      <c r="K230" s="33">
        <v>2005</v>
      </c>
      <c r="L230" s="33" t="s">
        <v>239</v>
      </c>
      <c r="M230" s="33">
        <v>8.0000000000000002E-3</v>
      </c>
      <c r="N230" s="33">
        <f t="shared" si="17"/>
        <v>8</v>
      </c>
      <c r="P230" s="34">
        <v>38791.360868171294</v>
      </c>
      <c r="Q230" s="33" t="s">
        <v>206</v>
      </c>
      <c r="R230" s="33" t="s">
        <v>1</v>
      </c>
      <c r="S230" s="33"/>
      <c r="U230" s="36">
        <v>37391</v>
      </c>
      <c r="V230" s="19">
        <v>2</v>
      </c>
      <c r="W230" s="19">
        <v>18</v>
      </c>
      <c r="X230" s="19">
        <v>1.4142135623730951</v>
      </c>
      <c r="Z230" s="19"/>
      <c r="AA230" s="47">
        <v>37391</v>
      </c>
      <c r="AB230" s="50">
        <f t="shared" si="18"/>
        <v>2002</v>
      </c>
      <c r="AC230" s="50">
        <f t="shared" si="19"/>
        <v>5</v>
      </c>
      <c r="AD230">
        <v>2</v>
      </c>
      <c r="AE230" s="30">
        <v>18</v>
      </c>
      <c r="AH230" s="47"/>
      <c r="AI230" s="50"/>
      <c r="AJ230" s="50"/>
      <c r="AL230" s="30"/>
    </row>
    <row r="231" spans="1:38" x14ac:dyDescent="0.2">
      <c r="A231" s="33">
        <v>2509482</v>
      </c>
      <c r="B231" s="33" t="s">
        <v>1</v>
      </c>
      <c r="C231" s="33">
        <v>918</v>
      </c>
      <c r="D231" s="33" t="s">
        <v>25</v>
      </c>
      <c r="E231" s="33" t="s">
        <v>198</v>
      </c>
      <c r="G231" s="33" t="s">
        <v>194</v>
      </c>
      <c r="H231" s="33" t="s">
        <v>195</v>
      </c>
      <c r="I231" s="33">
        <v>0</v>
      </c>
      <c r="J231" s="34">
        <v>38622</v>
      </c>
      <c r="K231" s="33">
        <v>2005</v>
      </c>
      <c r="L231" s="33" t="s">
        <v>73</v>
      </c>
      <c r="M231" s="33">
        <v>1.2E-2</v>
      </c>
      <c r="N231" s="33">
        <f t="shared" si="17"/>
        <v>12</v>
      </c>
      <c r="P231" s="34">
        <v>38791.360867939817</v>
      </c>
      <c r="Q231" s="33" t="s">
        <v>206</v>
      </c>
      <c r="R231" s="33" t="s">
        <v>1</v>
      </c>
      <c r="S231" s="33"/>
      <c r="U231" s="36">
        <v>37404</v>
      </c>
      <c r="V231" s="19">
        <v>2</v>
      </c>
      <c r="W231" s="19">
        <v>23.5</v>
      </c>
      <c r="X231" s="19">
        <v>10.606601717798213</v>
      </c>
      <c r="Z231" s="19"/>
      <c r="AA231" s="47">
        <v>37404</v>
      </c>
      <c r="AB231" s="50">
        <f t="shared" si="18"/>
        <v>2002</v>
      </c>
      <c r="AC231" s="50">
        <f t="shared" si="19"/>
        <v>5</v>
      </c>
      <c r="AD231">
        <v>2</v>
      </c>
      <c r="AE231" s="30">
        <v>23.5</v>
      </c>
      <c r="AH231" s="47"/>
      <c r="AI231" s="50"/>
      <c r="AJ231" s="50"/>
      <c r="AL231" s="30"/>
    </row>
    <row r="232" spans="1:38" x14ac:dyDescent="0.2">
      <c r="A232" s="33">
        <v>2509483</v>
      </c>
      <c r="B232" s="33" t="s">
        <v>1</v>
      </c>
      <c r="C232" s="33">
        <v>919</v>
      </c>
      <c r="D232" s="33" t="s">
        <v>22</v>
      </c>
      <c r="E232" s="33" t="s">
        <v>198</v>
      </c>
      <c r="G232" s="33" t="s">
        <v>194</v>
      </c>
      <c r="H232" s="33" t="s">
        <v>195</v>
      </c>
      <c r="I232" s="33">
        <v>3</v>
      </c>
      <c r="J232" s="34">
        <v>38622</v>
      </c>
      <c r="K232" s="33">
        <v>2005</v>
      </c>
      <c r="L232" s="33" t="s">
        <v>239</v>
      </c>
      <c r="M232" s="33">
        <v>8.0000000000000002E-3</v>
      </c>
      <c r="N232" s="33">
        <f t="shared" si="17"/>
        <v>8</v>
      </c>
      <c r="P232" s="34">
        <v>38791.360867939817</v>
      </c>
      <c r="Q232" s="33" t="s">
        <v>206</v>
      </c>
      <c r="R232" s="33" t="s">
        <v>1</v>
      </c>
      <c r="S232" s="33"/>
      <c r="U232" s="36">
        <v>37418</v>
      </c>
      <c r="V232" s="19">
        <v>2</v>
      </c>
      <c r="W232" s="19">
        <v>18.5</v>
      </c>
      <c r="X232" s="19">
        <v>0.70710678118654757</v>
      </c>
      <c r="Z232" s="19"/>
      <c r="AA232" s="47">
        <v>37418</v>
      </c>
      <c r="AB232" s="50">
        <f t="shared" si="18"/>
        <v>2002</v>
      </c>
      <c r="AC232" s="50">
        <f t="shared" si="19"/>
        <v>6</v>
      </c>
      <c r="AD232">
        <v>2</v>
      </c>
      <c r="AE232" s="30">
        <v>18.5</v>
      </c>
      <c r="AH232" s="47"/>
      <c r="AI232" s="50"/>
      <c r="AJ232" s="50"/>
      <c r="AL232" s="30"/>
    </row>
    <row r="233" spans="1:38" x14ac:dyDescent="0.2">
      <c r="A233" s="33">
        <v>2509925</v>
      </c>
      <c r="B233" s="33" t="s">
        <v>1</v>
      </c>
      <c r="C233" s="33">
        <v>918</v>
      </c>
      <c r="D233" s="33" t="s">
        <v>25</v>
      </c>
      <c r="E233" s="33" t="s">
        <v>198</v>
      </c>
      <c r="G233" s="33" t="s">
        <v>194</v>
      </c>
      <c r="H233" s="33" t="s">
        <v>195</v>
      </c>
      <c r="I233" s="33">
        <v>0</v>
      </c>
      <c r="J233" s="34">
        <v>38636</v>
      </c>
      <c r="K233" s="33">
        <v>2005</v>
      </c>
      <c r="L233" s="33" t="s">
        <v>24</v>
      </c>
      <c r="M233" s="33">
        <v>1.4E-2</v>
      </c>
      <c r="N233" s="33">
        <f t="shared" si="17"/>
        <v>14</v>
      </c>
      <c r="P233" s="34">
        <v>38791.360867939817</v>
      </c>
      <c r="Q233" s="33" t="s">
        <v>206</v>
      </c>
      <c r="R233" s="33" t="s">
        <v>1</v>
      </c>
      <c r="S233" s="33"/>
      <c r="U233" s="36">
        <v>37432</v>
      </c>
      <c r="V233" s="19">
        <v>2</v>
      </c>
      <c r="W233" s="19">
        <v>26.5</v>
      </c>
      <c r="X233" s="19">
        <v>4.9497474683058327</v>
      </c>
      <c r="Z233" s="19"/>
      <c r="AA233" s="47">
        <v>37432</v>
      </c>
      <c r="AB233" s="50">
        <f t="shared" si="18"/>
        <v>2002</v>
      </c>
      <c r="AC233" s="50">
        <f t="shared" si="19"/>
        <v>6</v>
      </c>
      <c r="AD233">
        <v>2</v>
      </c>
      <c r="AE233" s="30">
        <v>26.5</v>
      </c>
      <c r="AH233" s="47"/>
      <c r="AI233" s="50"/>
      <c r="AJ233" s="50"/>
      <c r="AL233" s="30"/>
    </row>
    <row r="234" spans="1:38" x14ac:dyDescent="0.2">
      <c r="A234" s="33">
        <v>2509926</v>
      </c>
      <c r="B234" s="33" t="s">
        <v>1</v>
      </c>
      <c r="C234" s="33">
        <v>919</v>
      </c>
      <c r="D234" s="33" t="s">
        <v>22</v>
      </c>
      <c r="E234" s="33" t="s">
        <v>198</v>
      </c>
      <c r="G234" s="33" t="s">
        <v>194</v>
      </c>
      <c r="H234" s="33" t="s">
        <v>195</v>
      </c>
      <c r="I234" s="33">
        <v>3</v>
      </c>
      <c r="J234" s="34">
        <v>38636</v>
      </c>
      <c r="K234" s="33">
        <v>2005</v>
      </c>
      <c r="L234" s="33" t="s">
        <v>73</v>
      </c>
      <c r="M234" s="33">
        <v>1.2E-2</v>
      </c>
      <c r="N234" s="33">
        <f t="shared" si="17"/>
        <v>12</v>
      </c>
      <c r="P234" s="34">
        <v>38791.360867939817</v>
      </c>
      <c r="Q234" s="33" t="s">
        <v>206</v>
      </c>
      <c r="R234" s="33" t="s">
        <v>1</v>
      </c>
      <c r="S234" s="33"/>
      <c r="U234" s="36">
        <v>37445</v>
      </c>
      <c r="V234" s="19">
        <v>2</v>
      </c>
      <c r="W234" s="19">
        <v>20.5</v>
      </c>
      <c r="X234" s="19">
        <v>10.606601717798213</v>
      </c>
      <c r="Z234" s="19"/>
      <c r="AA234" s="47">
        <v>37445</v>
      </c>
      <c r="AB234" s="50">
        <f t="shared" si="18"/>
        <v>2002</v>
      </c>
      <c r="AC234" s="50">
        <f t="shared" si="19"/>
        <v>7</v>
      </c>
      <c r="AD234">
        <v>2</v>
      </c>
      <c r="AE234" s="30">
        <v>20.5</v>
      </c>
      <c r="AH234" s="47"/>
      <c r="AI234" s="50"/>
      <c r="AJ234" s="50"/>
      <c r="AL234" s="30"/>
    </row>
    <row r="235" spans="1:38" x14ac:dyDescent="0.2">
      <c r="A235" s="33">
        <v>2510368</v>
      </c>
      <c r="B235" s="33" t="s">
        <v>1</v>
      </c>
      <c r="C235" s="33">
        <v>918</v>
      </c>
      <c r="D235" s="33" t="s">
        <v>25</v>
      </c>
      <c r="E235" s="33" t="s">
        <v>198</v>
      </c>
      <c r="G235" s="33" t="s">
        <v>194</v>
      </c>
      <c r="H235" s="33" t="s">
        <v>195</v>
      </c>
      <c r="I235" s="33">
        <v>0</v>
      </c>
      <c r="J235" s="34">
        <v>38652</v>
      </c>
      <c r="K235" s="33">
        <v>2005</v>
      </c>
      <c r="L235" s="33" t="s">
        <v>74</v>
      </c>
      <c r="M235" s="33">
        <v>5.8000000000000003E-2</v>
      </c>
      <c r="N235" s="33">
        <f t="shared" si="17"/>
        <v>58</v>
      </c>
      <c r="P235" s="34">
        <v>38791.360867939817</v>
      </c>
      <c r="Q235" s="33" t="s">
        <v>206</v>
      </c>
      <c r="R235" s="33" t="s">
        <v>1</v>
      </c>
      <c r="S235" s="33"/>
      <c r="U235" s="36">
        <v>37461</v>
      </c>
      <c r="V235" s="19">
        <v>2</v>
      </c>
      <c r="W235" s="19">
        <v>10</v>
      </c>
      <c r="X235" s="19">
        <v>0</v>
      </c>
      <c r="Z235" s="19"/>
      <c r="AA235" s="47">
        <v>37461</v>
      </c>
      <c r="AB235" s="50">
        <f t="shared" si="18"/>
        <v>2002</v>
      </c>
      <c r="AC235" s="50">
        <f t="shared" si="19"/>
        <v>7</v>
      </c>
      <c r="AD235">
        <v>2</v>
      </c>
      <c r="AE235" s="30">
        <v>10</v>
      </c>
      <c r="AH235" s="47"/>
      <c r="AI235" s="50"/>
      <c r="AJ235" s="50"/>
      <c r="AL235" s="30"/>
    </row>
    <row r="236" spans="1:38" x14ac:dyDescent="0.2">
      <c r="A236" s="33">
        <v>2510369</v>
      </c>
      <c r="B236" s="33" t="s">
        <v>1</v>
      </c>
      <c r="C236" s="33">
        <v>919</v>
      </c>
      <c r="D236" s="33" t="s">
        <v>22</v>
      </c>
      <c r="E236" s="33" t="s">
        <v>198</v>
      </c>
      <c r="G236" s="33" t="s">
        <v>194</v>
      </c>
      <c r="H236" s="33" t="s">
        <v>195</v>
      </c>
      <c r="I236" s="33">
        <v>3</v>
      </c>
      <c r="J236" s="34">
        <v>38652</v>
      </c>
      <c r="K236" s="33">
        <v>2005</v>
      </c>
      <c r="L236" s="33" t="s">
        <v>74</v>
      </c>
      <c r="M236" s="33">
        <v>5.8000000000000003E-2</v>
      </c>
      <c r="N236" s="33">
        <f t="shared" si="17"/>
        <v>58</v>
      </c>
      <c r="P236" s="34">
        <v>38791.360867939817</v>
      </c>
      <c r="Q236" s="33" t="s">
        <v>206</v>
      </c>
      <c r="R236" s="33" t="s">
        <v>1</v>
      </c>
      <c r="S236" s="33"/>
      <c r="U236" s="36">
        <v>37474</v>
      </c>
      <c r="V236" s="19">
        <v>2</v>
      </c>
      <c r="W236" s="19">
        <v>13</v>
      </c>
      <c r="X236" s="19">
        <v>0</v>
      </c>
      <c r="Z236" s="19"/>
      <c r="AA236" s="47">
        <v>37474</v>
      </c>
      <c r="AB236" s="50">
        <f t="shared" si="18"/>
        <v>2002</v>
      </c>
      <c r="AC236" s="50">
        <f t="shared" si="19"/>
        <v>8</v>
      </c>
      <c r="AD236">
        <v>2</v>
      </c>
      <c r="AE236" s="30">
        <v>13</v>
      </c>
      <c r="AH236" s="47"/>
      <c r="AI236" s="50"/>
      <c r="AJ236" s="50"/>
      <c r="AL236" s="30"/>
    </row>
    <row r="237" spans="1:38" x14ac:dyDescent="0.2">
      <c r="A237" s="33">
        <v>2510883</v>
      </c>
      <c r="B237" s="33" t="s">
        <v>1</v>
      </c>
      <c r="C237" s="33">
        <v>918</v>
      </c>
      <c r="D237" s="33" t="s">
        <v>25</v>
      </c>
      <c r="E237" s="33" t="s">
        <v>198</v>
      </c>
      <c r="G237" s="33" t="s">
        <v>194</v>
      </c>
      <c r="H237" s="33" t="s">
        <v>195</v>
      </c>
      <c r="I237" s="33">
        <v>0</v>
      </c>
      <c r="J237" s="34">
        <v>38665</v>
      </c>
      <c r="K237" s="33">
        <v>2005</v>
      </c>
      <c r="L237" s="33" t="s">
        <v>70</v>
      </c>
      <c r="M237" s="33">
        <v>6.5000000000000002E-2</v>
      </c>
      <c r="N237" s="33">
        <f t="shared" si="17"/>
        <v>65</v>
      </c>
      <c r="P237" s="34">
        <v>38791.360867939817</v>
      </c>
      <c r="Q237" s="33" t="s">
        <v>206</v>
      </c>
      <c r="R237" s="33" t="s">
        <v>1</v>
      </c>
      <c r="S237" s="33"/>
      <c r="U237" s="36">
        <v>37488</v>
      </c>
      <c r="V237" s="19">
        <v>2</v>
      </c>
      <c r="W237" s="19">
        <v>24</v>
      </c>
      <c r="X237" s="19">
        <v>14.142135623730951</v>
      </c>
      <c r="Z237" s="19"/>
      <c r="AA237" s="47">
        <v>37488</v>
      </c>
      <c r="AB237" s="50">
        <f t="shared" si="18"/>
        <v>2002</v>
      </c>
      <c r="AC237" s="50">
        <f t="shared" si="19"/>
        <v>8</v>
      </c>
      <c r="AD237">
        <v>2</v>
      </c>
      <c r="AE237" s="30">
        <v>24</v>
      </c>
      <c r="AH237" s="47"/>
      <c r="AI237" s="50"/>
      <c r="AJ237" s="50"/>
      <c r="AL237" s="30"/>
    </row>
    <row r="238" spans="1:38" x14ac:dyDescent="0.2">
      <c r="A238" s="33">
        <v>2510884</v>
      </c>
      <c r="B238" s="33" t="s">
        <v>1</v>
      </c>
      <c r="C238" s="33">
        <v>919</v>
      </c>
      <c r="D238" s="33" t="s">
        <v>22</v>
      </c>
      <c r="E238" s="33" t="s">
        <v>198</v>
      </c>
      <c r="G238" s="33" t="s">
        <v>194</v>
      </c>
      <c r="H238" s="33" t="s">
        <v>195</v>
      </c>
      <c r="I238" s="33">
        <v>3</v>
      </c>
      <c r="J238" s="34">
        <v>38665</v>
      </c>
      <c r="K238" s="33">
        <v>2005</v>
      </c>
      <c r="L238" s="33" t="s">
        <v>126</v>
      </c>
      <c r="M238" s="33">
        <v>8.1000000000000003E-2</v>
      </c>
      <c r="N238" s="33">
        <f t="shared" si="17"/>
        <v>81</v>
      </c>
      <c r="P238" s="34">
        <v>38791.360867939817</v>
      </c>
      <c r="Q238" s="33" t="s">
        <v>206</v>
      </c>
      <c r="R238" s="33" t="s">
        <v>1</v>
      </c>
      <c r="S238" s="33"/>
      <c r="U238" s="36">
        <v>37503</v>
      </c>
      <c r="V238" s="19">
        <v>2</v>
      </c>
      <c r="W238" s="19">
        <v>10</v>
      </c>
      <c r="X238" s="19">
        <v>4.2426406871192848</v>
      </c>
      <c r="Z238" s="19"/>
      <c r="AA238" s="47">
        <v>37503</v>
      </c>
      <c r="AB238" s="50">
        <f t="shared" si="18"/>
        <v>2002</v>
      </c>
      <c r="AC238" s="50">
        <f t="shared" si="19"/>
        <v>9</v>
      </c>
      <c r="AD238">
        <v>2</v>
      </c>
      <c r="AE238" s="30">
        <v>10</v>
      </c>
      <c r="AH238" s="47"/>
      <c r="AI238" s="50"/>
      <c r="AJ238" s="50"/>
      <c r="AL238" s="30"/>
    </row>
    <row r="239" spans="1:38" x14ac:dyDescent="0.2">
      <c r="A239" s="33">
        <v>2511306</v>
      </c>
      <c r="B239" s="33" t="s">
        <v>1</v>
      </c>
      <c r="C239" s="33">
        <v>918</v>
      </c>
      <c r="D239" s="33" t="s">
        <v>25</v>
      </c>
      <c r="E239" s="33" t="s">
        <v>198</v>
      </c>
      <c r="G239" s="33" t="s">
        <v>194</v>
      </c>
      <c r="H239" s="33" t="s">
        <v>195</v>
      </c>
      <c r="I239" s="33">
        <v>0</v>
      </c>
      <c r="J239" s="34">
        <v>38678</v>
      </c>
      <c r="K239" s="33">
        <v>2005</v>
      </c>
      <c r="L239" s="33" t="s">
        <v>63</v>
      </c>
      <c r="M239" s="33">
        <v>6.7000000000000004E-2</v>
      </c>
      <c r="N239" s="33">
        <f t="shared" si="17"/>
        <v>67</v>
      </c>
      <c r="P239" s="34">
        <v>38791.360867939817</v>
      </c>
      <c r="Q239" s="33" t="s">
        <v>206</v>
      </c>
      <c r="R239" s="33" t="s">
        <v>1</v>
      </c>
      <c r="S239" s="33"/>
      <c r="U239" s="36">
        <v>37516</v>
      </c>
      <c r="V239" s="19">
        <v>2</v>
      </c>
      <c r="W239" s="19">
        <v>13</v>
      </c>
      <c r="X239" s="19">
        <v>1.4142135623730951</v>
      </c>
      <c r="Z239" s="19"/>
      <c r="AA239" s="47">
        <v>37516</v>
      </c>
      <c r="AB239" s="50">
        <f t="shared" si="18"/>
        <v>2002</v>
      </c>
      <c r="AC239" s="50">
        <f t="shared" si="19"/>
        <v>9</v>
      </c>
      <c r="AD239">
        <v>2</v>
      </c>
      <c r="AE239" s="30">
        <v>13</v>
      </c>
      <c r="AH239" s="47"/>
      <c r="AI239" s="50"/>
      <c r="AJ239" s="50"/>
      <c r="AL239" s="30"/>
    </row>
    <row r="240" spans="1:38" x14ac:dyDescent="0.2">
      <c r="A240" s="33">
        <v>2511307</v>
      </c>
      <c r="B240" s="33" t="s">
        <v>1</v>
      </c>
      <c r="C240" s="33">
        <v>919</v>
      </c>
      <c r="D240" s="33" t="s">
        <v>22</v>
      </c>
      <c r="E240" s="33" t="s">
        <v>198</v>
      </c>
      <c r="G240" s="33" t="s">
        <v>194</v>
      </c>
      <c r="H240" s="33" t="s">
        <v>195</v>
      </c>
      <c r="I240" s="33">
        <v>3</v>
      </c>
      <c r="J240" s="34">
        <v>38678</v>
      </c>
      <c r="K240" s="33">
        <v>2005</v>
      </c>
      <c r="L240" s="33" t="s">
        <v>104</v>
      </c>
      <c r="M240" s="33">
        <v>7.1999999999999995E-2</v>
      </c>
      <c r="N240" s="33">
        <f t="shared" si="17"/>
        <v>72</v>
      </c>
      <c r="P240" s="34">
        <v>38791.360867939817</v>
      </c>
      <c r="Q240" s="33" t="s">
        <v>206</v>
      </c>
      <c r="R240" s="33" t="s">
        <v>1</v>
      </c>
      <c r="S240" s="33"/>
      <c r="U240" s="36">
        <v>37531</v>
      </c>
      <c r="V240" s="19">
        <v>2</v>
      </c>
      <c r="W240" s="19">
        <v>14.5</v>
      </c>
      <c r="X240" s="19">
        <v>2.1213203435596424</v>
      </c>
      <c r="Z240" s="19"/>
      <c r="AA240" s="47">
        <v>37531</v>
      </c>
      <c r="AB240" s="50">
        <f t="shared" si="18"/>
        <v>2002</v>
      </c>
      <c r="AC240" s="50">
        <f t="shared" si="19"/>
        <v>10</v>
      </c>
      <c r="AD240">
        <v>2</v>
      </c>
      <c r="AE240" s="30">
        <v>14.5</v>
      </c>
      <c r="AH240" s="47"/>
      <c r="AI240" s="50"/>
      <c r="AJ240" s="50"/>
      <c r="AL240" s="30"/>
    </row>
    <row r="241" spans="1:38" x14ac:dyDescent="0.2">
      <c r="A241" s="33">
        <v>2511836</v>
      </c>
      <c r="B241" s="33" t="s">
        <v>1</v>
      </c>
      <c r="C241" s="33">
        <v>918</v>
      </c>
      <c r="D241" s="33" t="s">
        <v>25</v>
      </c>
      <c r="E241" s="33" t="s">
        <v>198</v>
      </c>
      <c r="G241" s="33" t="s">
        <v>194</v>
      </c>
      <c r="H241" s="33" t="s">
        <v>195</v>
      </c>
      <c r="I241" s="33">
        <v>0</v>
      </c>
      <c r="J241" s="34">
        <v>38692</v>
      </c>
      <c r="K241" s="33">
        <v>2005</v>
      </c>
      <c r="L241" s="33" t="s">
        <v>29</v>
      </c>
      <c r="M241" s="33">
        <v>5.5E-2</v>
      </c>
      <c r="N241" s="33">
        <f t="shared" si="17"/>
        <v>55</v>
      </c>
      <c r="P241" s="34">
        <v>38791.360867939817</v>
      </c>
      <c r="Q241" s="33" t="s">
        <v>206</v>
      </c>
      <c r="R241" s="33" t="s">
        <v>1</v>
      </c>
      <c r="S241" s="33"/>
      <c r="U241" s="36">
        <v>37544</v>
      </c>
      <c r="V241" s="19">
        <v>2</v>
      </c>
      <c r="W241" s="19">
        <v>99.5</v>
      </c>
      <c r="X241" s="19">
        <v>0.70710678118654757</v>
      </c>
      <c r="Z241" s="19"/>
      <c r="AA241" s="47">
        <v>37544</v>
      </c>
      <c r="AB241" s="50">
        <f t="shared" si="18"/>
        <v>2002</v>
      </c>
      <c r="AC241" s="50">
        <f t="shared" si="19"/>
        <v>10</v>
      </c>
      <c r="AD241">
        <v>2</v>
      </c>
      <c r="AE241" s="30">
        <v>99.5</v>
      </c>
      <c r="AH241" s="47"/>
      <c r="AI241" s="50"/>
      <c r="AJ241" s="50"/>
      <c r="AL241" s="30"/>
    </row>
    <row r="242" spans="1:38" x14ac:dyDescent="0.2">
      <c r="A242" s="33">
        <v>2511837</v>
      </c>
      <c r="B242" s="33" t="s">
        <v>1</v>
      </c>
      <c r="C242" s="33">
        <v>919</v>
      </c>
      <c r="D242" s="33" t="s">
        <v>22</v>
      </c>
      <c r="E242" s="33" t="s">
        <v>198</v>
      </c>
      <c r="G242" s="33" t="s">
        <v>194</v>
      </c>
      <c r="H242" s="33" t="s">
        <v>195</v>
      </c>
      <c r="I242" s="33">
        <v>3</v>
      </c>
      <c r="J242" s="34">
        <v>38692</v>
      </c>
      <c r="K242" s="33">
        <v>2005</v>
      </c>
      <c r="L242" s="33" t="s">
        <v>104</v>
      </c>
      <c r="M242" s="33">
        <v>7.1999999999999995E-2</v>
      </c>
      <c r="N242" s="33">
        <f t="shared" si="17"/>
        <v>72</v>
      </c>
      <c r="P242" s="34">
        <v>38791.360867939817</v>
      </c>
      <c r="Q242" s="33" t="s">
        <v>206</v>
      </c>
      <c r="R242" s="33" t="s">
        <v>1</v>
      </c>
      <c r="S242" s="33"/>
      <c r="U242" s="36">
        <v>37550</v>
      </c>
      <c r="V242" s="19">
        <v>1</v>
      </c>
      <c r="W242" s="19">
        <v>139</v>
      </c>
      <c r="X242" s="19" t="e">
        <v>#DIV/0!</v>
      </c>
      <c r="Z242" s="19"/>
      <c r="AA242" s="47">
        <v>37550</v>
      </c>
      <c r="AB242" s="50">
        <f t="shared" si="18"/>
        <v>2002</v>
      </c>
      <c r="AC242" s="50">
        <f t="shared" si="19"/>
        <v>10</v>
      </c>
      <c r="AD242">
        <v>1</v>
      </c>
      <c r="AE242" s="30">
        <v>139</v>
      </c>
      <c r="AH242" s="47"/>
      <c r="AI242" s="50"/>
      <c r="AJ242" s="50"/>
      <c r="AL242" s="30"/>
    </row>
    <row r="243" spans="1:38" x14ac:dyDescent="0.2">
      <c r="A243" s="33">
        <v>2600472</v>
      </c>
      <c r="B243" s="33" t="s">
        <v>1</v>
      </c>
      <c r="C243" s="33">
        <v>918</v>
      </c>
      <c r="D243" s="33" t="s">
        <v>25</v>
      </c>
      <c r="E243" s="33" t="s">
        <v>198</v>
      </c>
      <c r="G243" s="33" t="s">
        <v>194</v>
      </c>
      <c r="H243" s="33" t="s">
        <v>195</v>
      </c>
      <c r="I243" s="33">
        <v>0</v>
      </c>
      <c r="J243" s="34">
        <v>38729</v>
      </c>
      <c r="K243" s="33">
        <v>2006</v>
      </c>
      <c r="L243" s="33" t="s">
        <v>58</v>
      </c>
      <c r="M243" s="33">
        <v>3.3000000000000002E-2</v>
      </c>
      <c r="N243" s="33">
        <f t="shared" si="17"/>
        <v>33</v>
      </c>
      <c r="P243" s="34">
        <v>39121.463199999998</v>
      </c>
      <c r="Q243" s="33" t="s">
        <v>206</v>
      </c>
      <c r="R243" s="33" t="s">
        <v>1</v>
      </c>
      <c r="S243" s="33"/>
      <c r="U243" s="36">
        <v>37558</v>
      </c>
      <c r="V243" s="19">
        <v>2</v>
      </c>
      <c r="W243" s="19">
        <v>157.5</v>
      </c>
      <c r="X243" s="19">
        <v>2.1213203435596424</v>
      </c>
      <c r="Z243" s="19"/>
      <c r="AA243" s="47">
        <v>37558</v>
      </c>
      <c r="AB243" s="50">
        <f t="shared" si="18"/>
        <v>2002</v>
      </c>
      <c r="AC243" s="50">
        <f t="shared" si="19"/>
        <v>10</v>
      </c>
      <c r="AD243">
        <v>2</v>
      </c>
      <c r="AE243" s="30">
        <v>157.5</v>
      </c>
      <c r="AH243" s="47"/>
      <c r="AI243" s="50"/>
      <c r="AJ243" s="50"/>
      <c r="AL243" s="30"/>
    </row>
    <row r="244" spans="1:38" x14ac:dyDescent="0.2">
      <c r="A244" s="33">
        <v>2600473</v>
      </c>
      <c r="B244" s="33" t="s">
        <v>1</v>
      </c>
      <c r="C244" s="33">
        <v>919</v>
      </c>
      <c r="D244" s="33" t="s">
        <v>22</v>
      </c>
      <c r="E244" s="33" t="s">
        <v>198</v>
      </c>
      <c r="G244" s="33" t="s">
        <v>194</v>
      </c>
      <c r="H244" s="33" t="s">
        <v>195</v>
      </c>
      <c r="I244" s="33">
        <v>3</v>
      </c>
      <c r="J244" s="34">
        <v>38729</v>
      </c>
      <c r="K244" s="33">
        <v>2006</v>
      </c>
      <c r="L244" s="33" t="s">
        <v>50</v>
      </c>
      <c r="M244" s="33">
        <v>3.7999999999999999E-2</v>
      </c>
      <c r="N244" s="33">
        <f t="shared" si="17"/>
        <v>38</v>
      </c>
      <c r="P244" s="34">
        <v>39121.463199999998</v>
      </c>
      <c r="Q244" s="33" t="s">
        <v>206</v>
      </c>
      <c r="R244" s="33" t="s">
        <v>1</v>
      </c>
      <c r="S244" s="33"/>
      <c r="U244" s="36">
        <v>37572</v>
      </c>
      <c r="V244" s="19">
        <v>2</v>
      </c>
      <c r="W244" s="19">
        <v>153</v>
      </c>
      <c r="X244" s="19">
        <v>0</v>
      </c>
      <c r="Z244" s="19"/>
      <c r="AA244" s="47">
        <v>37572</v>
      </c>
      <c r="AB244" s="50">
        <f t="shared" si="18"/>
        <v>2002</v>
      </c>
      <c r="AC244" s="50">
        <f t="shared" si="19"/>
        <v>11</v>
      </c>
      <c r="AD244">
        <v>2</v>
      </c>
      <c r="AE244" s="30">
        <v>153</v>
      </c>
      <c r="AH244" s="47"/>
      <c r="AI244" s="50"/>
      <c r="AJ244" s="50"/>
      <c r="AL244" s="30"/>
    </row>
    <row r="245" spans="1:38" x14ac:dyDescent="0.2">
      <c r="A245" s="33">
        <v>2601406</v>
      </c>
      <c r="B245" s="33" t="s">
        <v>1</v>
      </c>
      <c r="C245" s="33">
        <v>918</v>
      </c>
      <c r="D245" s="33" t="s">
        <v>25</v>
      </c>
      <c r="E245" s="33" t="s">
        <v>198</v>
      </c>
      <c r="G245" s="33" t="s">
        <v>194</v>
      </c>
      <c r="H245" s="33" t="s">
        <v>195</v>
      </c>
      <c r="I245" s="33">
        <v>0</v>
      </c>
      <c r="J245" s="34">
        <v>38748</v>
      </c>
      <c r="K245" s="33">
        <v>2006</v>
      </c>
      <c r="L245" s="33" t="s">
        <v>58</v>
      </c>
      <c r="M245" s="33">
        <v>3.3000000000000002E-2</v>
      </c>
      <c r="N245" s="33">
        <f t="shared" si="17"/>
        <v>33</v>
      </c>
      <c r="P245" s="34">
        <v>39121.463199537036</v>
      </c>
      <c r="Q245" s="33" t="s">
        <v>206</v>
      </c>
      <c r="R245" s="33" t="s">
        <v>1</v>
      </c>
      <c r="S245" s="33"/>
      <c r="U245" s="36">
        <v>37586</v>
      </c>
      <c r="V245" s="19">
        <v>2</v>
      </c>
      <c r="W245" s="19">
        <v>138.5</v>
      </c>
      <c r="X245" s="19">
        <v>7.7781745930520225</v>
      </c>
      <c r="Z245" s="19"/>
      <c r="AA245" s="47">
        <v>37586</v>
      </c>
      <c r="AB245" s="50">
        <f t="shared" si="18"/>
        <v>2002</v>
      </c>
      <c r="AC245" s="50">
        <f t="shared" si="19"/>
        <v>11</v>
      </c>
      <c r="AD245">
        <v>2</v>
      </c>
      <c r="AE245" s="30">
        <v>138.5</v>
      </c>
      <c r="AH245" s="47"/>
      <c r="AI245" s="50"/>
      <c r="AJ245" s="50"/>
      <c r="AL245" s="30"/>
    </row>
    <row r="246" spans="1:38" x14ac:dyDescent="0.2">
      <c r="A246" s="33">
        <v>2601407</v>
      </c>
      <c r="B246" s="33" t="s">
        <v>1</v>
      </c>
      <c r="C246" s="33">
        <v>919</v>
      </c>
      <c r="D246" s="33" t="s">
        <v>22</v>
      </c>
      <c r="E246" s="33" t="s">
        <v>198</v>
      </c>
      <c r="G246" s="33" t="s">
        <v>194</v>
      </c>
      <c r="H246" s="33" t="s">
        <v>195</v>
      </c>
      <c r="I246" s="33">
        <v>3</v>
      </c>
      <c r="J246" s="34">
        <v>38748</v>
      </c>
      <c r="K246" s="33">
        <v>2006</v>
      </c>
      <c r="L246" s="33" t="s">
        <v>48</v>
      </c>
      <c r="M246" s="33">
        <v>3.2000000000000001E-2</v>
      </c>
      <c r="N246" s="33">
        <f t="shared" si="17"/>
        <v>32</v>
      </c>
      <c r="P246" s="34">
        <v>39121.463199537036</v>
      </c>
      <c r="Q246" s="33" t="s">
        <v>206</v>
      </c>
      <c r="R246" s="33" t="s">
        <v>1</v>
      </c>
      <c r="S246" s="33"/>
      <c r="U246" s="36">
        <v>37602</v>
      </c>
      <c r="V246" s="19">
        <v>2</v>
      </c>
      <c r="W246" s="19">
        <v>118.5</v>
      </c>
      <c r="X246" s="19">
        <v>0.70710678118654757</v>
      </c>
      <c r="Z246" s="19"/>
      <c r="AA246" s="47">
        <v>37602</v>
      </c>
      <c r="AB246" s="50">
        <f t="shared" si="18"/>
        <v>2002</v>
      </c>
      <c r="AC246" s="50">
        <f t="shared" si="19"/>
        <v>12</v>
      </c>
      <c r="AD246">
        <v>2</v>
      </c>
      <c r="AE246" s="30">
        <v>118.5</v>
      </c>
      <c r="AH246" s="47"/>
      <c r="AI246" s="50"/>
      <c r="AJ246" s="50"/>
      <c r="AL246" s="30"/>
    </row>
    <row r="247" spans="1:38" x14ac:dyDescent="0.2">
      <c r="A247" s="33">
        <v>2603335</v>
      </c>
      <c r="B247" s="33" t="s">
        <v>1</v>
      </c>
      <c r="C247" s="33">
        <v>918</v>
      </c>
      <c r="D247" s="33" t="s">
        <v>25</v>
      </c>
      <c r="E247" s="33" t="s">
        <v>198</v>
      </c>
      <c r="G247" s="33" t="s">
        <v>194</v>
      </c>
      <c r="H247" s="33" t="s">
        <v>195</v>
      </c>
      <c r="I247" s="33">
        <v>0</v>
      </c>
      <c r="J247" s="34">
        <v>38804</v>
      </c>
      <c r="K247" s="33">
        <v>2006</v>
      </c>
      <c r="L247" s="33" t="s">
        <v>48</v>
      </c>
      <c r="M247" s="33">
        <v>3.2000000000000001E-2</v>
      </c>
      <c r="N247" s="33">
        <f t="shared" si="17"/>
        <v>32</v>
      </c>
      <c r="P247" s="34">
        <v>39121.463197453704</v>
      </c>
      <c r="Q247" s="33" t="s">
        <v>206</v>
      </c>
      <c r="R247" s="33" t="s">
        <v>1</v>
      </c>
      <c r="S247" s="33"/>
      <c r="U247" s="36">
        <v>37628</v>
      </c>
      <c r="V247" s="19">
        <v>2</v>
      </c>
      <c r="W247" s="19">
        <v>94</v>
      </c>
      <c r="X247" s="19">
        <v>0</v>
      </c>
      <c r="Z247" s="19"/>
      <c r="AA247" s="47">
        <v>37628</v>
      </c>
      <c r="AB247" s="50">
        <f t="shared" si="18"/>
        <v>2003</v>
      </c>
      <c r="AC247" s="50">
        <f t="shared" si="19"/>
        <v>1</v>
      </c>
      <c r="AD247">
        <v>2</v>
      </c>
      <c r="AE247" s="30">
        <v>94</v>
      </c>
      <c r="AH247" s="47"/>
      <c r="AI247" s="50"/>
      <c r="AJ247" s="50"/>
      <c r="AL247" s="30"/>
    </row>
    <row r="248" spans="1:38" x14ac:dyDescent="0.2">
      <c r="A248" s="33">
        <v>2603336</v>
      </c>
      <c r="B248" s="33" t="s">
        <v>1</v>
      </c>
      <c r="C248" s="33">
        <v>919</v>
      </c>
      <c r="D248" s="33" t="s">
        <v>22</v>
      </c>
      <c r="E248" s="33" t="s">
        <v>198</v>
      </c>
      <c r="G248" s="33" t="s">
        <v>194</v>
      </c>
      <c r="H248" s="33" t="s">
        <v>195</v>
      </c>
      <c r="I248" s="33">
        <v>3</v>
      </c>
      <c r="J248" s="34">
        <v>38804</v>
      </c>
      <c r="K248" s="33">
        <v>2006</v>
      </c>
      <c r="L248" s="33" t="s">
        <v>26</v>
      </c>
      <c r="M248" s="33">
        <v>1.7000000000000001E-2</v>
      </c>
      <c r="N248" s="33">
        <f t="shared" si="17"/>
        <v>17</v>
      </c>
      <c r="P248" s="34">
        <v>39121.463197453704</v>
      </c>
      <c r="Q248" s="33" t="s">
        <v>206</v>
      </c>
      <c r="R248" s="33" t="s">
        <v>1</v>
      </c>
      <c r="S248" s="33"/>
      <c r="U248" s="36">
        <v>37712</v>
      </c>
      <c r="V248" s="19">
        <v>2</v>
      </c>
      <c r="W248" s="19">
        <v>25.5</v>
      </c>
      <c r="X248" s="19">
        <v>0.70710678118654757</v>
      </c>
      <c r="Z248" s="19"/>
      <c r="AA248" s="47">
        <v>37712</v>
      </c>
      <c r="AB248" s="50">
        <f t="shared" si="18"/>
        <v>2003</v>
      </c>
      <c r="AC248" s="50">
        <f t="shared" si="19"/>
        <v>4</v>
      </c>
      <c r="AD248">
        <v>2</v>
      </c>
      <c r="AE248" s="30">
        <v>25.5</v>
      </c>
      <c r="AH248" s="47"/>
      <c r="AI248" s="50"/>
      <c r="AJ248" s="50"/>
      <c r="AL248" s="30"/>
    </row>
    <row r="249" spans="1:38" x14ac:dyDescent="0.2">
      <c r="A249" s="33">
        <v>2604465</v>
      </c>
      <c r="B249" s="33" t="s">
        <v>1</v>
      </c>
      <c r="C249" s="33">
        <v>918</v>
      </c>
      <c r="D249" s="33" t="s">
        <v>25</v>
      </c>
      <c r="E249" s="33" t="s">
        <v>198</v>
      </c>
      <c r="G249" s="33" t="s">
        <v>194</v>
      </c>
      <c r="H249" s="33" t="s">
        <v>195</v>
      </c>
      <c r="I249" s="33">
        <v>0</v>
      </c>
      <c r="J249" s="34">
        <v>38818</v>
      </c>
      <c r="K249" s="33">
        <v>2006</v>
      </c>
      <c r="L249" s="33" t="s">
        <v>73</v>
      </c>
      <c r="M249" s="33">
        <v>1.2E-2</v>
      </c>
      <c r="N249" s="33">
        <f t="shared" si="17"/>
        <v>12</v>
      </c>
      <c r="P249" s="34">
        <v>39121.463195833334</v>
      </c>
      <c r="Q249" s="33" t="s">
        <v>206</v>
      </c>
      <c r="R249" s="33" t="s">
        <v>1</v>
      </c>
      <c r="S249" s="33"/>
      <c r="U249" s="36">
        <v>37726</v>
      </c>
      <c r="V249" s="19">
        <v>2</v>
      </c>
      <c r="W249" s="19">
        <v>55.5</v>
      </c>
      <c r="X249" s="19">
        <v>2.1213203435596424</v>
      </c>
      <c r="Z249" s="19"/>
      <c r="AA249" s="47">
        <v>37726</v>
      </c>
      <c r="AB249" s="50">
        <f t="shared" si="18"/>
        <v>2003</v>
      </c>
      <c r="AC249" s="50">
        <f t="shared" si="19"/>
        <v>4</v>
      </c>
      <c r="AD249">
        <v>2</v>
      </c>
      <c r="AE249" s="30">
        <v>55.5</v>
      </c>
      <c r="AH249" s="47"/>
      <c r="AI249" s="50"/>
      <c r="AJ249" s="50"/>
      <c r="AL249" s="30"/>
    </row>
    <row r="250" spans="1:38" x14ac:dyDescent="0.2">
      <c r="A250" s="33">
        <v>2604466</v>
      </c>
      <c r="B250" s="33" t="s">
        <v>1</v>
      </c>
      <c r="C250" s="33">
        <v>919</v>
      </c>
      <c r="D250" s="33" t="s">
        <v>22</v>
      </c>
      <c r="E250" s="33" t="s">
        <v>198</v>
      </c>
      <c r="G250" s="33" t="s">
        <v>194</v>
      </c>
      <c r="H250" s="33" t="s">
        <v>195</v>
      </c>
      <c r="I250" s="33">
        <v>3</v>
      </c>
      <c r="J250" s="34">
        <v>38818</v>
      </c>
      <c r="K250" s="33">
        <v>2006</v>
      </c>
      <c r="L250" s="33" t="s">
        <v>30</v>
      </c>
      <c r="M250" s="33">
        <v>2.1999999999999999E-2</v>
      </c>
      <c r="N250" s="33">
        <f t="shared" si="17"/>
        <v>22</v>
      </c>
      <c r="P250" s="34">
        <v>39121.463195833334</v>
      </c>
      <c r="Q250" s="33" t="s">
        <v>206</v>
      </c>
      <c r="R250" s="33" t="s">
        <v>1</v>
      </c>
      <c r="S250" s="33"/>
      <c r="U250" s="36">
        <v>37740</v>
      </c>
      <c r="V250" s="19">
        <v>2</v>
      </c>
      <c r="W250" s="19">
        <v>60</v>
      </c>
      <c r="X250" s="19">
        <v>18.384776310850235</v>
      </c>
      <c r="Z250" s="19"/>
      <c r="AA250" s="47">
        <v>37740</v>
      </c>
      <c r="AB250" s="50">
        <f t="shared" si="18"/>
        <v>2003</v>
      </c>
      <c r="AC250" s="50">
        <f t="shared" si="19"/>
        <v>4</v>
      </c>
      <c r="AD250">
        <v>2</v>
      </c>
      <c r="AE250" s="30">
        <v>60</v>
      </c>
      <c r="AH250" s="47"/>
      <c r="AI250" s="50"/>
      <c r="AJ250" s="50"/>
      <c r="AL250" s="30"/>
    </row>
    <row r="251" spans="1:38" x14ac:dyDescent="0.2">
      <c r="A251" s="33">
        <v>2604950</v>
      </c>
      <c r="B251" s="33" t="s">
        <v>1</v>
      </c>
      <c r="C251" s="33">
        <v>918</v>
      </c>
      <c r="D251" s="33" t="s">
        <v>25</v>
      </c>
      <c r="E251" s="33" t="s">
        <v>198</v>
      </c>
      <c r="G251" s="33" t="s">
        <v>194</v>
      </c>
      <c r="H251" s="33" t="s">
        <v>195</v>
      </c>
      <c r="I251" s="33">
        <v>0</v>
      </c>
      <c r="J251" s="34">
        <v>38832</v>
      </c>
      <c r="K251" s="33">
        <v>2006</v>
      </c>
      <c r="L251" s="33" t="s">
        <v>55</v>
      </c>
      <c r="M251" s="33">
        <v>0.01</v>
      </c>
      <c r="N251" s="33">
        <f t="shared" si="17"/>
        <v>10</v>
      </c>
      <c r="P251" s="34">
        <v>39121.463194560187</v>
      </c>
      <c r="Q251" s="33" t="s">
        <v>206</v>
      </c>
      <c r="R251" s="33" t="s">
        <v>1</v>
      </c>
      <c r="S251" s="33"/>
      <c r="U251" s="36">
        <v>37754</v>
      </c>
      <c r="V251" s="19">
        <v>2</v>
      </c>
      <c r="W251" s="19">
        <v>13.5</v>
      </c>
      <c r="X251" s="19">
        <v>2.1213203435596424</v>
      </c>
      <c r="Z251" s="19"/>
      <c r="AA251" s="47">
        <v>37754</v>
      </c>
      <c r="AB251" s="50">
        <f t="shared" si="18"/>
        <v>2003</v>
      </c>
      <c r="AC251" s="50">
        <f t="shared" si="19"/>
        <v>5</v>
      </c>
      <c r="AD251">
        <v>2</v>
      </c>
      <c r="AE251" s="30">
        <v>13.5</v>
      </c>
      <c r="AH251" s="47"/>
      <c r="AI251" s="50"/>
      <c r="AJ251" s="50"/>
      <c r="AL251" s="30"/>
    </row>
    <row r="252" spans="1:38" x14ac:dyDescent="0.2">
      <c r="A252" s="33">
        <v>2604951</v>
      </c>
      <c r="B252" s="33" t="s">
        <v>1</v>
      </c>
      <c r="C252" s="33">
        <v>919</v>
      </c>
      <c r="D252" s="33" t="s">
        <v>22</v>
      </c>
      <c r="E252" s="33" t="s">
        <v>198</v>
      </c>
      <c r="G252" s="33" t="s">
        <v>194</v>
      </c>
      <c r="H252" s="33" t="s">
        <v>195</v>
      </c>
      <c r="I252" s="33">
        <v>3</v>
      </c>
      <c r="J252" s="34">
        <v>38832</v>
      </c>
      <c r="K252" s="33">
        <v>2006</v>
      </c>
      <c r="L252" s="33" t="s">
        <v>239</v>
      </c>
      <c r="M252" s="33">
        <v>8.0000000000000002E-3</v>
      </c>
      <c r="N252" s="33">
        <f t="shared" si="17"/>
        <v>8</v>
      </c>
      <c r="P252" s="34">
        <v>39121.463194560187</v>
      </c>
      <c r="Q252" s="33" t="s">
        <v>206</v>
      </c>
      <c r="R252" s="33" t="s">
        <v>1</v>
      </c>
      <c r="S252" s="33"/>
      <c r="U252" s="36">
        <v>37768</v>
      </c>
      <c r="V252" s="19">
        <v>2</v>
      </c>
      <c r="W252" s="19">
        <v>10</v>
      </c>
      <c r="X252" s="19">
        <v>1.4142135623730951</v>
      </c>
      <c r="Z252" s="19"/>
      <c r="AA252" s="47">
        <v>37768</v>
      </c>
      <c r="AB252" s="50">
        <f t="shared" si="18"/>
        <v>2003</v>
      </c>
      <c r="AC252" s="50">
        <f t="shared" si="19"/>
        <v>5</v>
      </c>
      <c r="AD252">
        <v>2</v>
      </c>
      <c r="AE252" s="30">
        <v>10</v>
      </c>
      <c r="AH252" s="47"/>
      <c r="AI252" s="50"/>
      <c r="AJ252" s="50"/>
      <c r="AL252" s="30"/>
    </row>
    <row r="253" spans="1:38" x14ac:dyDescent="0.2">
      <c r="A253" s="33">
        <v>2605558</v>
      </c>
      <c r="B253" s="33" t="s">
        <v>1</v>
      </c>
      <c r="C253" s="33">
        <v>918</v>
      </c>
      <c r="D253" s="33" t="s">
        <v>25</v>
      </c>
      <c r="E253" s="33" t="s">
        <v>198</v>
      </c>
      <c r="G253" s="33" t="s">
        <v>194</v>
      </c>
      <c r="H253" s="33" t="s">
        <v>195</v>
      </c>
      <c r="I253" s="33">
        <v>0</v>
      </c>
      <c r="J253" s="34">
        <v>38846</v>
      </c>
      <c r="K253" s="33">
        <v>2006</v>
      </c>
      <c r="L253" s="33" t="s">
        <v>55</v>
      </c>
      <c r="M253" s="33">
        <v>0.01</v>
      </c>
      <c r="N253" s="33">
        <f t="shared" si="17"/>
        <v>10</v>
      </c>
      <c r="P253" s="34">
        <v>39121.463192824071</v>
      </c>
      <c r="Q253" s="33" t="s">
        <v>206</v>
      </c>
      <c r="R253" s="33" t="s">
        <v>1</v>
      </c>
      <c r="S253" s="33"/>
      <c r="U253" s="36">
        <v>37782</v>
      </c>
      <c r="V253" s="19">
        <v>2</v>
      </c>
      <c r="W253" s="19">
        <v>11.5</v>
      </c>
      <c r="X253" s="19">
        <v>3.5355339059327378</v>
      </c>
      <c r="Z253" s="19"/>
      <c r="AA253" s="47">
        <v>37782</v>
      </c>
      <c r="AB253" s="50">
        <f t="shared" si="18"/>
        <v>2003</v>
      </c>
      <c r="AC253" s="50">
        <f t="shared" si="19"/>
        <v>6</v>
      </c>
      <c r="AD253">
        <v>2</v>
      </c>
      <c r="AE253" s="30">
        <v>11.5</v>
      </c>
      <c r="AH253" s="47"/>
      <c r="AI253" s="50"/>
      <c r="AJ253" s="50"/>
      <c r="AL253" s="30"/>
    </row>
    <row r="254" spans="1:38" x14ac:dyDescent="0.2">
      <c r="A254" s="33">
        <v>2605559</v>
      </c>
      <c r="B254" s="33" t="s">
        <v>1</v>
      </c>
      <c r="C254" s="33">
        <v>919</v>
      </c>
      <c r="D254" s="33" t="s">
        <v>22</v>
      </c>
      <c r="E254" s="33" t="s">
        <v>198</v>
      </c>
      <c r="G254" s="33" t="s">
        <v>194</v>
      </c>
      <c r="H254" s="33" t="s">
        <v>195</v>
      </c>
      <c r="I254" s="33">
        <v>3</v>
      </c>
      <c r="J254" s="34">
        <v>38846</v>
      </c>
      <c r="K254" s="33">
        <v>2006</v>
      </c>
      <c r="L254" s="33" t="s">
        <v>222</v>
      </c>
      <c r="M254" s="33">
        <v>7.0000000000000001E-3</v>
      </c>
      <c r="N254" s="33">
        <f t="shared" si="17"/>
        <v>7</v>
      </c>
      <c r="P254" s="34">
        <v>39121.463192824071</v>
      </c>
      <c r="Q254" s="33" t="s">
        <v>206</v>
      </c>
      <c r="R254" s="33" t="s">
        <v>1</v>
      </c>
      <c r="S254" s="33"/>
      <c r="U254" s="36">
        <v>37796</v>
      </c>
      <c r="V254" s="19">
        <v>2</v>
      </c>
      <c r="W254" s="19">
        <v>24.5</v>
      </c>
      <c r="X254" s="19">
        <v>3.5355339059327378</v>
      </c>
      <c r="Z254" s="19"/>
      <c r="AA254" s="47">
        <v>37796</v>
      </c>
      <c r="AB254" s="50">
        <f t="shared" si="18"/>
        <v>2003</v>
      </c>
      <c r="AC254" s="50">
        <f t="shared" si="19"/>
        <v>6</v>
      </c>
      <c r="AD254">
        <v>2</v>
      </c>
      <c r="AE254" s="30">
        <v>24.5</v>
      </c>
      <c r="AH254" s="47"/>
      <c r="AI254" s="50"/>
      <c r="AJ254" s="50"/>
      <c r="AL254" s="30"/>
    </row>
    <row r="255" spans="1:38" x14ac:dyDescent="0.2">
      <c r="A255" s="33">
        <v>2606206</v>
      </c>
      <c r="B255" s="33" t="s">
        <v>1</v>
      </c>
      <c r="C255" s="33">
        <v>918</v>
      </c>
      <c r="D255" s="33" t="s">
        <v>25</v>
      </c>
      <c r="E255" s="33" t="s">
        <v>198</v>
      </c>
      <c r="G255" s="33" t="s">
        <v>194</v>
      </c>
      <c r="H255" s="33" t="s">
        <v>195</v>
      </c>
      <c r="I255" s="33">
        <v>0</v>
      </c>
      <c r="J255" s="34">
        <v>38860</v>
      </c>
      <c r="K255" s="33">
        <v>2006</v>
      </c>
      <c r="L255" s="33" t="s">
        <v>215</v>
      </c>
      <c r="M255" s="33">
        <v>5.0000000000000001E-3</v>
      </c>
      <c r="N255" s="33">
        <f t="shared" si="17"/>
        <v>5</v>
      </c>
      <c r="P255" s="34">
        <v>39121.4631912037</v>
      </c>
      <c r="Q255" s="33" t="s">
        <v>206</v>
      </c>
      <c r="R255" s="33" t="s">
        <v>1</v>
      </c>
      <c r="S255" s="33"/>
      <c r="U255" s="36">
        <v>37810</v>
      </c>
      <c r="V255" s="19">
        <v>2</v>
      </c>
      <c r="W255" s="19">
        <v>17.5</v>
      </c>
      <c r="X255" s="19">
        <v>0.70710678118654757</v>
      </c>
      <c r="Z255" s="19"/>
      <c r="AA255" s="47">
        <v>37810</v>
      </c>
      <c r="AB255" s="50">
        <f t="shared" si="18"/>
        <v>2003</v>
      </c>
      <c r="AC255" s="50">
        <f t="shared" si="19"/>
        <v>7</v>
      </c>
      <c r="AD255">
        <v>2</v>
      </c>
      <c r="AE255" s="30">
        <v>17.5</v>
      </c>
      <c r="AH255" s="47"/>
      <c r="AI255" s="50"/>
      <c r="AJ255" s="50"/>
      <c r="AL255" s="30"/>
    </row>
    <row r="256" spans="1:38" x14ac:dyDescent="0.2">
      <c r="A256" s="33">
        <v>2606207</v>
      </c>
      <c r="B256" s="33" t="s">
        <v>1</v>
      </c>
      <c r="C256" s="33">
        <v>919</v>
      </c>
      <c r="D256" s="33" t="s">
        <v>22</v>
      </c>
      <c r="E256" s="33" t="s">
        <v>198</v>
      </c>
      <c r="G256" s="33" t="s">
        <v>194</v>
      </c>
      <c r="H256" s="33" t="s">
        <v>195</v>
      </c>
      <c r="I256" s="33">
        <v>3</v>
      </c>
      <c r="J256" s="34">
        <v>38860</v>
      </c>
      <c r="K256" s="33">
        <v>2006</v>
      </c>
      <c r="L256" s="33" t="s">
        <v>215</v>
      </c>
      <c r="M256" s="33">
        <v>5.0000000000000001E-3</v>
      </c>
      <c r="N256" s="33">
        <f t="shared" si="17"/>
        <v>5</v>
      </c>
      <c r="P256" s="34">
        <v>39121.463190972223</v>
      </c>
      <c r="Q256" s="33" t="s">
        <v>206</v>
      </c>
      <c r="R256" s="33" t="s">
        <v>1</v>
      </c>
      <c r="S256" s="33"/>
      <c r="U256" s="36">
        <v>37824</v>
      </c>
      <c r="V256" s="19">
        <v>2</v>
      </c>
      <c r="W256" s="19">
        <v>4</v>
      </c>
      <c r="X256" s="19">
        <v>2.8284271247461903</v>
      </c>
      <c r="Z256" s="19"/>
      <c r="AA256" s="47">
        <v>37824</v>
      </c>
      <c r="AB256" s="50">
        <f t="shared" si="18"/>
        <v>2003</v>
      </c>
      <c r="AC256" s="50">
        <f t="shared" si="19"/>
        <v>7</v>
      </c>
      <c r="AD256">
        <v>2</v>
      </c>
      <c r="AE256" s="30">
        <v>4</v>
      </c>
      <c r="AH256" s="47"/>
      <c r="AI256" s="50"/>
      <c r="AJ256" s="50"/>
      <c r="AL256" s="30"/>
    </row>
    <row r="257" spans="1:38" x14ac:dyDescent="0.2">
      <c r="A257" s="33">
        <v>2606739</v>
      </c>
      <c r="B257" s="33" t="s">
        <v>1</v>
      </c>
      <c r="C257" s="33">
        <v>918</v>
      </c>
      <c r="D257" s="33" t="s">
        <v>25</v>
      </c>
      <c r="E257" s="33" t="s">
        <v>198</v>
      </c>
      <c r="G257" s="33" t="s">
        <v>194</v>
      </c>
      <c r="H257" s="33" t="s">
        <v>195</v>
      </c>
      <c r="I257" s="33">
        <v>0</v>
      </c>
      <c r="J257" s="34">
        <v>38874</v>
      </c>
      <c r="K257" s="33">
        <v>2006</v>
      </c>
      <c r="L257" s="33" t="s">
        <v>74</v>
      </c>
      <c r="M257" s="33">
        <v>5.8000000000000003E-2</v>
      </c>
      <c r="N257" s="33">
        <f t="shared" si="17"/>
        <v>58</v>
      </c>
      <c r="P257" s="34">
        <v>39121.46318958333</v>
      </c>
      <c r="Q257" s="33" t="s">
        <v>206</v>
      </c>
      <c r="R257" s="33" t="s">
        <v>1</v>
      </c>
      <c r="S257" s="33"/>
      <c r="U257" s="36">
        <v>37838</v>
      </c>
      <c r="V257" s="19">
        <v>2</v>
      </c>
      <c r="W257" s="19">
        <v>28</v>
      </c>
      <c r="X257" s="19">
        <v>8.4852813742385695</v>
      </c>
      <c r="Z257" s="19"/>
      <c r="AA257" s="47">
        <v>37838</v>
      </c>
      <c r="AB257" s="50">
        <f t="shared" si="18"/>
        <v>2003</v>
      </c>
      <c r="AC257" s="50">
        <f t="shared" si="19"/>
        <v>8</v>
      </c>
      <c r="AD257">
        <v>2</v>
      </c>
      <c r="AE257" s="30">
        <v>28</v>
      </c>
      <c r="AH257" s="47"/>
      <c r="AI257" s="50"/>
      <c r="AJ257" s="50"/>
      <c r="AL257" s="30"/>
    </row>
    <row r="258" spans="1:38" x14ac:dyDescent="0.2">
      <c r="A258" s="33">
        <v>2606740</v>
      </c>
      <c r="B258" s="33" t="s">
        <v>1</v>
      </c>
      <c r="C258" s="33">
        <v>919</v>
      </c>
      <c r="D258" s="33" t="s">
        <v>22</v>
      </c>
      <c r="E258" s="33" t="s">
        <v>198</v>
      </c>
      <c r="G258" s="33" t="s">
        <v>194</v>
      </c>
      <c r="H258" s="33" t="s">
        <v>195</v>
      </c>
      <c r="I258" s="33">
        <v>3</v>
      </c>
      <c r="J258" s="34">
        <v>38874</v>
      </c>
      <c r="K258" s="33">
        <v>2006</v>
      </c>
      <c r="L258" s="33" t="s">
        <v>32</v>
      </c>
      <c r="M258" s="33">
        <v>2.5999999999999999E-2</v>
      </c>
      <c r="N258" s="33">
        <f t="shared" si="17"/>
        <v>26</v>
      </c>
      <c r="P258" s="34">
        <v>39121.46318958333</v>
      </c>
      <c r="Q258" s="33" t="s">
        <v>206</v>
      </c>
      <c r="R258" s="33" t="s">
        <v>1</v>
      </c>
      <c r="S258" s="33"/>
      <c r="U258" s="36">
        <v>37852</v>
      </c>
      <c r="V258" s="19">
        <v>2</v>
      </c>
      <c r="W258" s="19">
        <v>16.5</v>
      </c>
      <c r="X258" s="19">
        <v>3.5355339059327378</v>
      </c>
      <c r="Z258" s="19"/>
      <c r="AA258" s="47">
        <v>37852</v>
      </c>
      <c r="AB258" s="50">
        <f t="shared" si="18"/>
        <v>2003</v>
      </c>
      <c r="AC258" s="50">
        <f t="shared" si="19"/>
        <v>8</v>
      </c>
      <c r="AD258">
        <v>2</v>
      </c>
      <c r="AE258" s="30">
        <v>16.5</v>
      </c>
      <c r="AH258" s="47"/>
      <c r="AI258" s="50"/>
      <c r="AJ258" s="50"/>
      <c r="AL258" s="30"/>
    </row>
    <row r="259" spans="1:38" x14ac:dyDescent="0.2">
      <c r="A259" s="33">
        <v>2607290</v>
      </c>
      <c r="B259" s="33" t="s">
        <v>1</v>
      </c>
      <c r="C259" s="33">
        <v>918</v>
      </c>
      <c r="D259" s="33" t="s">
        <v>25</v>
      </c>
      <c r="E259" s="33" t="s">
        <v>198</v>
      </c>
      <c r="G259" s="33" t="s">
        <v>194</v>
      </c>
      <c r="H259" s="33" t="s">
        <v>195</v>
      </c>
      <c r="I259" s="33">
        <v>0</v>
      </c>
      <c r="J259" s="34">
        <v>38888</v>
      </c>
      <c r="K259" s="33">
        <v>2006</v>
      </c>
      <c r="L259" s="33" t="s">
        <v>27</v>
      </c>
      <c r="M259" s="33">
        <v>1.6E-2</v>
      </c>
      <c r="N259" s="33">
        <f t="shared" si="17"/>
        <v>16</v>
      </c>
      <c r="P259" s="34">
        <v>39121.463187615744</v>
      </c>
      <c r="Q259" s="33" t="s">
        <v>206</v>
      </c>
      <c r="R259" s="33" t="s">
        <v>1</v>
      </c>
      <c r="S259" s="33"/>
      <c r="U259" s="36">
        <v>37867</v>
      </c>
      <c r="V259" s="19">
        <v>2</v>
      </c>
      <c r="W259" s="19">
        <v>19.5</v>
      </c>
      <c r="X259" s="19">
        <v>3.5355339059327378</v>
      </c>
      <c r="Z259" s="19"/>
      <c r="AA259" s="47">
        <v>37867</v>
      </c>
      <c r="AB259" s="50">
        <f t="shared" si="18"/>
        <v>2003</v>
      </c>
      <c r="AC259" s="50">
        <f t="shared" si="19"/>
        <v>9</v>
      </c>
      <c r="AD259">
        <v>2</v>
      </c>
      <c r="AE259" s="30">
        <v>19.5</v>
      </c>
      <c r="AH259" s="47"/>
      <c r="AI259" s="50"/>
      <c r="AJ259" s="50"/>
      <c r="AL259" s="30"/>
    </row>
    <row r="260" spans="1:38" x14ac:dyDescent="0.2">
      <c r="A260" s="33">
        <v>2607291</v>
      </c>
      <c r="B260" s="33" t="s">
        <v>1</v>
      </c>
      <c r="C260" s="33">
        <v>919</v>
      </c>
      <c r="D260" s="33" t="s">
        <v>22</v>
      </c>
      <c r="E260" s="33" t="s">
        <v>198</v>
      </c>
      <c r="G260" s="33" t="s">
        <v>194</v>
      </c>
      <c r="H260" s="33" t="s">
        <v>195</v>
      </c>
      <c r="I260" s="33">
        <v>3</v>
      </c>
      <c r="J260" s="34">
        <v>38888</v>
      </c>
      <c r="K260" s="33">
        <v>2006</v>
      </c>
      <c r="L260" s="33" t="s">
        <v>26</v>
      </c>
      <c r="M260" s="33">
        <v>1.7000000000000001E-2</v>
      </c>
      <c r="N260" s="33">
        <f t="shared" si="17"/>
        <v>17</v>
      </c>
      <c r="P260" s="34">
        <v>39121.463187615744</v>
      </c>
      <c r="Q260" s="33" t="s">
        <v>206</v>
      </c>
      <c r="R260" s="33" t="s">
        <v>1</v>
      </c>
      <c r="S260" s="33"/>
      <c r="U260" s="36">
        <v>37880</v>
      </c>
      <c r="V260" s="19">
        <v>2</v>
      </c>
      <c r="W260" s="19">
        <v>14</v>
      </c>
      <c r="X260" s="19">
        <v>2.8284271247461903</v>
      </c>
      <c r="Z260" s="19"/>
      <c r="AA260" s="47">
        <v>37880</v>
      </c>
      <c r="AB260" s="50">
        <f t="shared" si="18"/>
        <v>2003</v>
      </c>
      <c r="AC260" s="50">
        <f t="shared" si="19"/>
        <v>9</v>
      </c>
      <c r="AD260">
        <v>2</v>
      </c>
      <c r="AE260" s="30">
        <v>14</v>
      </c>
      <c r="AH260" s="47"/>
      <c r="AI260" s="50"/>
      <c r="AJ260" s="50"/>
      <c r="AL260" s="30"/>
    </row>
    <row r="261" spans="1:38" x14ac:dyDescent="0.2">
      <c r="A261" s="33">
        <v>2608062</v>
      </c>
      <c r="B261" s="33" t="s">
        <v>1</v>
      </c>
      <c r="C261" s="33">
        <v>918</v>
      </c>
      <c r="D261" s="33" t="s">
        <v>25</v>
      </c>
      <c r="E261" s="33" t="s">
        <v>198</v>
      </c>
      <c r="G261" s="33" t="s">
        <v>194</v>
      </c>
      <c r="H261" s="33" t="s">
        <v>195</v>
      </c>
      <c r="I261" s="33">
        <v>0</v>
      </c>
      <c r="J261" s="34">
        <v>38904</v>
      </c>
      <c r="K261" s="33">
        <v>2006</v>
      </c>
      <c r="L261" s="33" t="s">
        <v>23</v>
      </c>
      <c r="M261" s="33">
        <v>1.9E-2</v>
      </c>
      <c r="N261" s="33">
        <f t="shared" si="17"/>
        <v>19</v>
      </c>
      <c r="P261" s="34">
        <v>39121.463182870371</v>
      </c>
      <c r="Q261" s="33" t="s">
        <v>206</v>
      </c>
      <c r="R261" s="33" t="s">
        <v>1</v>
      </c>
      <c r="S261" s="33"/>
      <c r="U261" s="36">
        <v>37894</v>
      </c>
      <c r="V261" s="19">
        <v>2</v>
      </c>
      <c r="W261" s="19">
        <v>78.5</v>
      </c>
      <c r="X261" s="19">
        <v>12.020815280171307</v>
      </c>
      <c r="Z261" s="19"/>
      <c r="AA261" s="47">
        <v>37894</v>
      </c>
      <c r="AB261" s="50">
        <f t="shared" si="18"/>
        <v>2003</v>
      </c>
      <c r="AC261" s="50">
        <f t="shared" si="19"/>
        <v>9</v>
      </c>
      <c r="AD261">
        <v>2</v>
      </c>
      <c r="AE261" s="30">
        <v>78.5</v>
      </c>
      <c r="AH261" s="47"/>
      <c r="AI261" s="50"/>
      <c r="AJ261" s="50"/>
      <c r="AL261" s="30"/>
    </row>
    <row r="262" spans="1:38" x14ac:dyDescent="0.2">
      <c r="A262" s="33">
        <v>2608064</v>
      </c>
      <c r="B262" s="33" t="s">
        <v>1</v>
      </c>
      <c r="C262" s="33">
        <v>919</v>
      </c>
      <c r="D262" s="33" t="s">
        <v>22</v>
      </c>
      <c r="E262" s="33" t="s">
        <v>198</v>
      </c>
      <c r="G262" s="33" t="s">
        <v>194</v>
      </c>
      <c r="H262" s="33" t="s">
        <v>195</v>
      </c>
      <c r="I262" s="33">
        <v>3</v>
      </c>
      <c r="J262" s="34">
        <v>38904</v>
      </c>
      <c r="K262" s="33">
        <v>2006</v>
      </c>
      <c r="L262" s="33" t="s">
        <v>35</v>
      </c>
      <c r="M262" s="33">
        <v>2.7E-2</v>
      </c>
      <c r="N262" s="33">
        <f t="shared" ref="N262:N325" si="20">M262*1000</f>
        <v>27</v>
      </c>
      <c r="P262" s="34">
        <v>39121.463182870371</v>
      </c>
      <c r="Q262" s="33" t="s">
        <v>206</v>
      </c>
      <c r="R262" s="33" t="s">
        <v>1</v>
      </c>
      <c r="S262" s="33"/>
      <c r="U262" s="36">
        <v>37908</v>
      </c>
      <c r="V262" s="19">
        <v>2</v>
      </c>
      <c r="W262" s="19">
        <v>56.5</v>
      </c>
      <c r="X262" s="19">
        <v>3.5355339059327378</v>
      </c>
      <c r="Z262" s="19"/>
      <c r="AA262" s="47">
        <v>37908</v>
      </c>
      <c r="AB262" s="50">
        <f t="shared" ref="AB262:AB325" si="21">YEAR(AA262)</f>
        <v>2003</v>
      </c>
      <c r="AC262" s="50">
        <f t="shared" ref="AC262:AC325" si="22">MONTH(AA262)</f>
        <v>10</v>
      </c>
      <c r="AD262">
        <v>2</v>
      </c>
      <c r="AE262" s="30">
        <v>56.5</v>
      </c>
      <c r="AH262" s="47"/>
      <c r="AI262" s="50"/>
      <c r="AJ262" s="50"/>
      <c r="AL262" s="30"/>
    </row>
    <row r="263" spans="1:38" x14ac:dyDescent="0.2">
      <c r="A263" s="33">
        <v>2608567</v>
      </c>
      <c r="B263" s="33" t="s">
        <v>1</v>
      </c>
      <c r="C263" s="33">
        <v>918</v>
      </c>
      <c r="D263" s="33" t="s">
        <v>25</v>
      </c>
      <c r="E263" s="33" t="s">
        <v>198</v>
      </c>
      <c r="G263" s="33" t="s">
        <v>194</v>
      </c>
      <c r="H263" s="33" t="s">
        <v>195</v>
      </c>
      <c r="I263" s="33">
        <v>0</v>
      </c>
      <c r="J263" s="34">
        <v>38916</v>
      </c>
      <c r="K263" s="33">
        <v>2006</v>
      </c>
      <c r="L263" s="33" t="s">
        <v>40</v>
      </c>
      <c r="M263" s="33">
        <v>2.4E-2</v>
      </c>
      <c r="N263" s="33">
        <f t="shared" si="20"/>
        <v>24</v>
      </c>
      <c r="P263" s="34">
        <v>39121.463178703707</v>
      </c>
      <c r="Q263" s="33" t="s">
        <v>206</v>
      </c>
      <c r="R263" s="33" t="s">
        <v>1</v>
      </c>
      <c r="S263" s="33"/>
      <c r="U263" s="36">
        <v>37910</v>
      </c>
      <c r="V263" s="19">
        <v>1</v>
      </c>
      <c r="W263" s="19">
        <v>145</v>
      </c>
      <c r="X263" s="19" t="e">
        <v>#DIV/0!</v>
      </c>
      <c r="Z263" s="19"/>
      <c r="AA263" s="47">
        <v>37910</v>
      </c>
      <c r="AB263" s="50">
        <f t="shared" si="21"/>
        <v>2003</v>
      </c>
      <c r="AC263" s="50">
        <f t="shared" si="22"/>
        <v>10</v>
      </c>
      <c r="AD263">
        <v>1</v>
      </c>
      <c r="AE263" s="30">
        <v>145</v>
      </c>
      <c r="AH263" s="47"/>
      <c r="AI263" s="50"/>
      <c r="AJ263" s="50"/>
      <c r="AL263" s="30"/>
    </row>
    <row r="264" spans="1:38" x14ac:dyDescent="0.2">
      <c r="A264" s="33">
        <v>2608568</v>
      </c>
      <c r="B264" s="33" t="s">
        <v>1</v>
      </c>
      <c r="C264" s="33">
        <v>919</v>
      </c>
      <c r="D264" s="33" t="s">
        <v>22</v>
      </c>
      <c r="E264" s="33" t="s">
        <v>198</v>
      </c>
      <c r="G264" s="33" t="s">
        <v>194</v>
      </c>
      <c r="H264" s="33" t="s">
        <v>195</v>
      </c>
      <c r="I264" s="33">
        <v>3</v>
      </c>
      <c r="J264" s="34">
        <v>38916</v>
      </c>
      <c r="K264" s="33">
        <v>2006</v>
      </c>
      <c r="L264" s="33" t="s">
        <v>82</v>
      </c>
      <c r="M264" s="33">
        <v>3.0000000000000001E-3</v>
      </c>
      <c r="N264" s="33">
        <f t="shared" si="20"/>
        <v>3</v>
      </c>
      <c r="P264" s="34">
        <v>39121.463178703707</v>
      </c>
      <c r="Q264" s="33" t="s">
        <v>206</v>
      </c>
      <c r="R264" s="33" t="s">
        <v>1</v>
      </c>
      <c r="S264" s="33"/>
      <c r="U264" s="36">
        <v>37922</v>
      </c>
      <c r="V264" s="19">
        <v>2</v>
      </c>
      <c r="W264" s="19">
        <v>176.5</v>
      </c>
      <c r="X264" s="19">
        <v>6.3639610306789276</v>
      </c>
      <c r="Z264" s="19"/>
      <c r="AA264" s="47">
        <v>37922</v>
      </c>
      <c r="AB264" s="50">
        <f t="shared" si="21"/>
        <v>2003</v>
      </c>
      <c r="AC264" s="50">
        <f t="shared" si="22"/>
        <v>10</v>
      </c>
      <c r="AD264">
        <v>2</v>
      </c>
      <c r="AE264" s="30">
        <v>176.5</v>
      </c>
      <c r="AH264" s="47"/>
      <c r="AI264" s="50"/>
      <c r="AJ264" s="50"/>
      <c r="AL264" s="30"/>
    </row>
    <row r="265" spans="1:38" x14ac:dyDescent="0.2">
      <c r="A265" s="33">
        <v>2609199</v>
      </c>
      <c r="B265" s="33" t="s">
        <v>1</v>
      </c>
      <c r="C265" s="33">
        <v>918</v>
      </c>
      <c r="D265" s="33" t="s">
        <v>25</v>
      </c>
      <c r="E265" s="33" t="s">
        <v>198</v>
      </c>
      <c r="G265" s="33" t="s">
        <v>194</v>
      </c>
      <c r="H265" s="33" t="s">
        <v>195</v>
      </c>
      <c r="I265" s="33">
        <v>0</v>
      </c>
      <c r="J265" s="34">
        <v>38930</v>
      </c>
      <c r="K265" s="33">
        <v>2006</v>
      </c>
      <c r="L265" s="33" t="s">
        <v>47</v>
      </c>
      <c r="M265" s="33">
        <v>8.9999999999999993E-3</v>
      </c>
      <c r="N265" s="33">
        <f t="shared" si="20"/>
        <v>9</v>
      </c>
      <c r="P265" s="34">
        <v>39121.463175810182</v>
      </c>
      <c r="Q265" s="33" t="s">
        <v>206</v>
      </c>
      <c r="R265" s="33" t="s">
        <v>1</v>
      </c>
      <c r="S265" s="33"/>
      <c r="U265" s="36">
        <v>37937</v>
      </c>
      <c r="V265" s="19">
        <v>2</v>
      </c>
      <c r="W265" s="19">
        <v>181</v>
      </c>
      <c r="X265" s="19">
        <v>2.8284271247461903</v>
      </c>
      <c r="Z265" s="19"/>
      <c r="AA265" s="47">
        <v>37937</v>
      </c>
      <c r="AB265" s="50">
        <f t="shared" si="21"/>
        <v>2003</v>
      </c>
      <c r="AC265" s="50">
        <f t="shared" si="22"/>
        <v>11</v>
      </c>
      <c r="AD265">
        <v>2</v>
      </c>
      <c r="AE265" s="30">
        <v>181</v>
      </c>
      <c r="AH265" s="47"/>
      <c r="AI265" s="50"/>
      <c r="AJ265" s="50"/>
      <c r="AL265" s="30"/>
    </row>
    <row r="266" spans="1:38" x14ac:dyDescent="0.2">
      <c r="A266" s="33">
        <v>2609200</v>
      </c>
      <c r="B266" s="33" t="s">
        <v>1</v>
      </c>
      <c r="C266" s="33">
        <v>919</v>
      </c>
      <c r="D266" s="33" t="s">
        <v>22</v>
      </c>
      <c r="E266" s="33" t="s">
        <v>198</v>
      </c>
      <c r="G266" s="33" t="s">
        <v>194</v>
      </c>
      <c r="H266" s="33" t="s">
        <v>195</v>
      </c>
      <c r="I266" s="33">
        <v>3</v>
      </c>
      <c r="J266" s="34">
        <v>38930</v>
      </c>
      <c r="K266" s="33">
        <v>2006</v>
      </c>
      <c r="L266" s="33" t="s">
        <v>239</v>
      </c>
      <c r="M266" s="33">
        <v>8.0000000000000002E-3</v>
      </c>
      <c r="N266" s="33">
        <f t="shared" si="20"/>
        <v>8</v>
      </c>
      <c r="P266" s="34">
        <v>39121.463175810182</v>
      </c>
      <c r="Q266" s="33" t="s">
        <v>206</v>
      </c>
      <c r="R266" s="33" t="s">
        <v>1</v>
      </c>
      <c r="S266" s="33"/>
      <c r="U266" s="36">
        <v>37950</v>
      </c>
      <c r="V266" s="19">
        <v>2</v>
      </c>
      <c r="W266" s="19">
        <v>170</v>
      </c>
      <c r="X266" s="19">
        <v>1.4142135623730951</v>
      </c>
      <c r="Z266" s="19"/>
      <c r="AA266" s="47">
        <v>37950</v>
      </c>
      <c r="AB266" s="50">
        <f t="shared" si="21"/>
        <v>2003</v>
      </c>
      <c r="AC266" s="50">
        <f t="shared" si="22"/>
        <v>11</v>
      </c>
      <c r="AD266">
        <v>2</v>
      </c>
      <c r="AE266" s="30">
        <v>170</v>
      </c>
      <c r="AH266" s="47"/>
      <c r="AI266" s="50"/>
      <c r="AJ266" s="50"/>
      <c r="AL266" s="30"/>
    </row>
    <row r="267" spans="1:38" x14ac:dyDescent="0.2">
      <c r="A267" s="33">
        <v>2609997</v>
      </c>
      <c r="B267" s="33" t="s">
        <v>1</v>
      </c>
      <c r="C267" s="33">
        <v>918</v>
      </c>
      <c r="D267" s="33" t="s">
        <v>25</v>
      </c>
      <c r="E267" s="33" t="s">
        <v>198</v>
      </c>
      <c r="G267" s="33" t="s">
        <v>194</v>
      </c>
      <c r="H267" s="33" t="s">
        <v>195</v>
      </c>
      <c r="I267" s="33">
        <v>0</v>
      </c>
      <c r="J267" s="34">
        <v>38944</v>
      </c>
      <c r="K267" s="33">
        <v>2006</v>
      </c>
      <c r="L267" s="33" t="s">
        <v>82</v>
      </c>
      <c r="M267" s="33">
        <v>3.0000000000000001E-3</v>
      </c>
      <c r="N267" s="33">
        <f t="shared" si="20"/>
        <v>3</v>
      </c>
      <c r="P267" s="34">
        <v>39121.463172337964</v>
      </c>
      <c r="Q267" s="33" t="s">
        <v>206</v>
      </c>
      <c r="R267" s="33" t="s">
        <v>1</v>
      </c>
      <c r="S267" s="33"/>
      <c r="U267" s="36">
        <v>38076</v>
      </c>
      <c r="V267" s="19">
        <v>2</v>
      </c>
      <c r="W267" s="19">
        <v>79</v>
      </c>
      <c r="X267" s="19">
        <v>5.6568542494923806</v>
      </c>
      <c r="Z267" s="19"/>
      <c r="AA267" s="47">
        <v>38076</v>
      </c>
      <c r="AB267" s="50">
        <f t="shared" si="21"/>
        <v>2004</v>
      </c>
      <c r="AC267" s="50">
        <f t="shared" si="22"/>
        <v>3</v>
      </c>
      <c r="AD267">
        <v>2</v>
      </c>
      <c r="AE267" s="30">
        <v>79</v>
      </c>
      <c r="AH267" s="47"/>
      <c r="AI267" s="50"/>
      <c r="AJ267" s="50"/>
      <c r="AL267" s="30"/>
    </row>
    <row r="268" spans="1:38" x14ac:dyDescent="0.2">
      <c r="A268" s="33">
        <v>2609998</v>
      </c>
      <c r="B268" s="33" t="s">
        <v>1</v>
      </c>
      <c r="C268" s="33">
        <v>919</v>
      </c>
      <c r="D268" s="33" t="s">
        <v>22</v>
      </c>
      <c r="E268" s="33" t="s">
        <v>198</v>
      </c>
      <c r="G268" s="33" t="s">
        <v>194</v>
      </c>
      <c r="H268" s="33" t="s">
        <v>195</v>
      </c>
      <c r="I268" s="33">
        <v>3</v>
      </c>
      <c r="J268" s="34">
        <v>38944</v>
      </c>
      <c r="K268" s="33">
        <v>2006</v>
      </c>
      <c r="L268" s="33" t="s">
        <v>47</v>
      </c>
      <c r="M268" s="33">
        <v>8.9999999999999993E-3</v>
      </c>
      <c r="N268" s="33">
        <f t="shared" si="20"/>
        <v>9</v>
      </c>
      <c r="P268" s="34">
        <v>39121.463172222226</v>
      </c>
      <c r="Q268" s="33" t="s">
        <v>206</v>
      </c>
      <c r="R268" s="33" t="s">
        <v>1</v>
      </c>
      <c r="S268" s="33"/>
      <c r="U268" s="36">
        <v>38083</v>
      </c>
      <c r="V268" s="19">
        <v>2</v>
      </c>
      <c r="W268" s="19">
        <v>72</v>
      </c>
      <c r="X268" s="19">
        <v>9.8994949366116654</v>
      </c>
      <c r="Z268" s="19"/>
      <c r="AA268" s="47">
        <v>38083</v>
      </c>
      <c r="AB268" s="50">
        <f t="shared" si="21"/>
        <v>2004</v>
      </c>
      <c r="AC268" s="50">
        <f t="shared" si="22"/>
        <v>4</v>
      </c>
      <c r="AD268">
        <v>2</v>
      </c>
      <c r="AE268" s="30">
        <v>72</v>
      </c>
      <c r="AH268" s="47"/>
      <c r="AI268" s="50"/>
      <c r="AJ268" s="50"/>
      <c r="AL268" s="30"/>
    </row>
    <row r="269" spans="1:38" x14ac:dyDescent="0.2">
      <c r="A269" s="33">
        <v>2610624</v>
      </c>
      <c r="B269" s="33" t="s">
        <v>1</v>
      </c>
      <c r="C269" s="33">
        <v>918</v>
      </c>
      <c r="D269" s="33" t="s">
        <v>25</v>
      </c>
      <c r="E269" s="33" t="s">
        <v>198</v>
      </c>
      <c r="G269" s="33" t="s">
        <v>194</v>
      </c>
      <c r="H269" s="33" t="s">
        <v>195</v>
      </c>
      <c r="I269" s="33">
        <v>0</v>
      </c>
      <c r="J269" s="34">
        <v>38958</v>
      </c>
      <c r="K269" s="33">
        <v>2006</v>
      </c>
      <c r="L269" s="33" t="s">
        <v>47</v>
      </c>
      <c r="M269" s="33">
        <v>8.9999999999999993E-3</v>
      </c>
      <c r="N269" s="33">
        <f t="shared" si="20"/>
        <v>9</v>
      </c>
      <c r="P269" s="34">
        <v>39121.463169444447</v>
      </c>
      <c r="Q269" s="33" t="s">
        <v>206</v>
      </c>
      <c r="R269" s="33" t="s">
        <v>1</v>
      </c>
      <c r="S269" s="33"/>
      <c r="U269" s="36">
        <v>38104</v>
      </c>
      <c r="V269" s="19">
        <v>2</v>
      </c>
      <c r="W269" s="19">
        <v>62.5</v>
      </c>
      <c r="X269" s="19">
        <v>0.70710678118654757</v>
      </c>
      <c r="Z269" s="19"/>
      <c r="AA269" s="47">
        <v>38104</v>
      </c>
      <c r="AB269" s="50">
        <f t="shared" si="21"/>
        <v>2004</v>
      </c>
      <c r="AC269" s="50">
        <f t="shared" si="22"/>
        <v>4</v>
      </c>
      <c r="AD269">
        <v>2</v>
      </c>
      <c r="AE269" s="30">
        <v>62.5</v>
      </c>
      <c r="AH269" s="47"/>
      <c r="AI269" s="50"/>
      <c r="AJ269" s="50"/>
      <c r="AL269" s="30"/>
    </row>
    <row r="270" spans="1:38" x14ac:dyDescent="0.2">
      <c r="A270" s="33">
        <v>2610625</v>
      </c>
      <c r="B270" s="33" t="s">
        <v>1</v>
      </c>
      <c r="C270" s="33">
        <v>919</v>
      </c>
      <c r="D270" s="33" t="s">
        <v>22</v>
      </c>
      <c r="E270" s="33" t="s">
        <v>198</v>
      </c>
      <c r="G270" s="33" t="s">
        <v>194</v>
      </c>
      <c r="H270" s="33" t="s">
        <v>195</v>
      </c>
      <c r="I270" s="33">
        <v>3</v>
      </c>
      <c r="J270" s="34">
        <v>38958</v>
      </c>
      <c r="K270" s="33">
        <v>2006</v>
      </c>
      <c r="L270" s="33" t="s">
        <v>20</v>
      </c>
      <c r="M270" s="33">
        <v>1.7999999999999999E-2</v>
      </c>
      <c r="N270" s="33">
        <f t="shared" si="20"/>
        <v>18</v>
      </c>
      <c r="P270" s="34">
        <v>39121.463169444447</v>
      </c>
      <c r="Q270" s="33" t="s">
        <v>206</v>
      </c>
      <c r="R270" s="33" t="s">
        <v>1</v>
      </c>
      <c r="S270" s="33"/>
      <c r="U270" s="36">
        <v>38118</v>
      </c>
      <c r="V270" s="19">
        <v>2</v>
      </c>
      <c r="W270" s="19">
        <v>2</v>
      </c>
      <c r="X270" s="19">
        <v>0</v>
      </c>
      <c r="Z270" s="19"/>
      <c r="AA270" s="47">
        <v>38118</v>
      </c>
      <c r="AB270" s="50">
        <f t="shared" si="21"/>
        <v>2004</v>
      </c>
      <c r="AC270" s="50">
        <f t="shared" si="22"/>
        <v>5</v>
      </c>
      <c r="AD270">
        <v>2</v>
      </c>
      <c r="AE270" s="30">
        <v>2</v>
      </c>
      <c r="AH270" s="47"/>
      <c r="AI270" s="50"/>
      <c r="AJ270" s="50"/>
      <c r="AL270" s="30"/>
    </row>
    <row r="271" spans="1:38" x14ac:dyDescent="0.2">
      <c r="A271" s="33">
        <v>2611237</v>
      </c>
      <c r="B271" s="33" t="s">
        <v>1</v>
      </c>
      <c r="C271" s="33">
        <v>918</v>
      </c>
      <c r="D271" s="33" t="s">
        <v>25</v>
      </c>
      <c r="E271" s="33" t="s">
        <v>198</v>
      </c>
      <c r="G271" s="33" t="s">
        <v>194</v>
      </c>
      <c r="H271" s="33" t="s">
        <v>195</v>
      </c>
      <c r="I271" s="33">
        <v>0</v>
      </c>
      <c r="J271" s="34">
        <v>38972</v>
      </c>
      <c r="K271" s="33">
        <v>2006</v>
      </c>
      <c r="L271" s="33" t="s">
        <v>239</v>
      </c>
      <c r="M271" s="33">
        <v>8.0000000000000002E-3</v>
      </c>
      <c r="N271" s="33">
        <f t="shared" si="20"/>
        <v>8</v>
      </c>
      <c r="P271" s="34">
        <v>39121.463162962966</v>
      </c>
      <c r="Q271" s="33" t="s">
        <v>206</v>
      </c>
      <c r="R271" s="33" t="s">
        <v>1</v>
      </c>
      <c r="S271" s="33"/>
      <c r="U271" s="36">
        <v>38140</v>
      </c>
      <c r="V271" s="19">
        <v>2</v>
      </c>
      <c r="W271" s="19">
        <v>12</v>
      </c>
      <c r="X271" s="19">
        <v>1.4142135623730951</v>
      </c>
      <c r="Z271" s="19"/>
      <c r="AA271" s="47">
        <v>38140</v>
      </c>
      <c r="AB271" s="50">
        <f t="shared" si="21"/>
        <v>2004</v>
      </c>
      <c r="AC271" s="50">
        <f t="shared" si="22"/>
        <v>6</v>
      </c>
      <c r="AD271">
        <v>2</v>
      </c>
      <c r="AE271" s="30">
        <v>12</v>
      </c>
      <c r="AH271" s="47"/>
      <c r="AI271" s="50"/>
      <c r="AJ271" s="50"/>
      <c r="AL271" s="30"/>
    </row>
    <row r="272" spans="1:38" x14ac:dyDescent="0.2">
      <c r="A272" s="33">
        <v>2611238</v>
      </c>
      <c r="B272" s="33" t="s">
        <v>1</v>
      </c>
      <c r="C272" s="33">
        <v>919</v>
      </c>
      <c r="D272" s="33" t="s">
        <v>22</v>
      </c>
      <c r="E272" s="33" t="s">
        <v>198</v>
      </c>
      <c r="G272" s="33" t="s">
        <v>194</v>
      </c>
      <c r="H272" s="33" t="s">
        <v>195</v>
      </c>
      <c r="I272" s="33">
        <v>3</v>
      </c>
      <c r="J272" s="34">
        <v>38972</v>
      </c>
      <c r="K272" s="33">
        <v>2006</v>
      </c>
      <c r="L272" s="33" t="s">
        <v>240</v>
      </c>
      <c r="M272" s="33">
        <v>4.0000000000000001E-3</v>
      </c>
      <c r="N272" s="33">
        <f t="shared" si="20"/>
        <v>4</v>
      </c>
      <c r="P272" s="34">
        <v>39121.463162962966</v>
      </c>
      <c r="Q272" s="33" t="s">
        <v>206</v>
      </c>
      <c r="R272" s="33" t="s">
        <v>1</v>
      </c>
      <c r="S272" s="33"/>
      <c r="U272" s="36">
        <v>38146</v>
      </c>
      <c r="V272" s="19">
        <v>2</v>
      </c>
      <c r="W272" s="19">
        <v>8</v>
      </c>
      <c r="X272" s="19">
        <v>4.2426406871192848</v>
      </c>
      <c r="Z272" s="19"/>
      <c r="AA272" s="47">
        <v>38146</v>
      </c>
      <c r="AB272" s="50">
        <f t="shared" si="21"/>
        <v>2004</v>
      </c>
      <c r="AC272" s="50">
        <f t="shared" si="22"/>
        <v>6</v>
      </c>
      <c r="AD272">
        <v>2</v>
      </c>
      <c r="AE272" s="30">
        <v>8</v>
      </c>
      <c r="AH272" s="47"/>
      <c r="AI272" s="50"/>
      <c r="AJ272" s="50"/>
      <c r="AL272" s="30"/>
    </row>
    <row r="273" spans="1:38" x14ac:dyDescent="0.2">
      <c r="A273" s="33">
        <v>2612051</v>
      </c>
      <c r="B273" s="33" t="s">
        <v>1</v>
      </c>
      <c r="C273" s="33">
        <v>918</v>
      </c>
      <c r="D273" s="33" t="s">
        <v>25</v>
      </c>
      <c r="E273" s="33" t="s">
        <v>198</v>
      </c>
      <c r="G273" s="33" t="s">
        <v>194</v>
      </c>
      <c r="H273" s="33" t="s">
        <v>195</v>
      </c>
      <c r="I273" s="33">
        <v>0</v>
      </c>
      <c r="J273" s="34">
        <v>38986</v>
      </c>
      <c r="K273" s="33">
        <v>2006</v>
      </c>
      <c r="L273" s="33" t="s">
        <v>72</v>
      </c>
      <c r="M273" s="33">
        <v>1.2999999999999999E-2</v>
      </c>
      <c r="N273" s="33">
        <f t="shared" si="20"/>
        <v>13</v>
      </c>
      <c r="P273" s="34">
        <v>39121.463158680555</v>
      </c>
      <c r="Q273" s="33" t="s">
        <v>206</v>
      </c>
      <c r="R273" s="33" t="s">
        <v>1</v>
      </c>
      <c r="S273" s="33"/>
      <c r="U273" s="36">
        <v>38160</v>
      </c>
      <c r="V273" s="19">
        <v>2</v>
      </c>
      <c r="W273" s="19">
        <v>44.5</v>
      </c>
      <c r="X273" s="19">
        <v>14.849242404917497</v>
      </c>
      <c r="Z273" s="19"/>
      <c r="AA273" s="47">
        <v>38160</v>
      </c>
      <c r="AB273" s="50">
        <f t="shared" si="21"/>
        <v>2004</v>
      </c>
      <c r="AC273" s="50">
        <f t="shared" si="22"/>
        <v>6</v>
      </c>
      <c r="AD273">
        <v>2</v>
      </c>
      <c r="AE273" s="30">
        <v>44.5</v>
      </c>
      <c r="AH273" s="47"/>
      <c r="AI273" s="50"/>
      <c r="AJ273" s="50"/>
      <c r="AL273" s="30"/>
    </row>
    <row r="274" spans="1:38" x14ac:dyDescent="0.2">
      <c r="A274" s="33">
        <v>2612052</v>
      </c>
      <c r="B274" s="33" t="s">
        <v>1</v>
      </c>
      <c r="C274" s="33">
        <v>919</v>
      </c>
      <c r="D274" s="33" t="s">
        <v>22</v>
      </c>
      <c r="E274" s="33" t="s">
        <v>198</v>
      </c>
      <c r="G274" s="33" t="s">
        <v>194</v>
      </c>
      <c r="H274" s="33" t="s">
        <v>195</v>
      </c>
      <c r="I274" s="33">
        <v>3</v>
      </c>
      <c r="J274" s="34">
        <v>38986</v>
      </c>
      <c r="K274" s="33">
        <v>2006</v>
      </c>
      <c r="L274" s="33" t="s">
        <v>24</v>
      </c>
      <c r="M274" s="33">
        <v>1.4E-2</v>
      </c>
      <c r="N274" s="33">
        <f t="shared" si="20"/>
        <v>14</v>
      </c>
      <c r="P274" s="34">
        <v>39121.463158680555</v>
      </c>
      <c r="Q274" s="33" t="s">
        <v>206</v>
      </c>
      <c r="R274" s="33" t="s">
        <v>1</v>
      </c>
      <c r="S274" s="33"/>
      <c r="U274" s="36">
        <v>38175</v>
      </c>
      <c r="V274" s="19">
        <v>2</v>
      </c>
      <c r="W274" s="19">
        <v>26</v>
      </c>
      <c r="X274" s="19">
        <v>9.8994949366116654</v>
      </c>
      <c r="Z274" s="19"/>
      <c r="AA274" s="47">
        <v>38175</v>
      </c>
      <c r="AB274" s="50">
        <f t="shared" si="21"/>
        <v>2004</v>
      </c>
      <c r="AC274" s="50">
        <f t="shared" si="22"/>
        <v>7</v>
      </c>
      <c r="AD274">
        <v>2</v>
      </c>
      <c r="AE274" s="30">
        <v>26</v>
      </c>
      <c r="AH274" s="47"/>
      <c r="AI274" s="50"/>
      <c r="AJ274" s="50"/>
      <c r="AL274" s="30"/>
    </row>
    <row r="275" spans="1:38" x14ac:dyDescent="0.2">
      <c r="A275" s="33">
        <v>2612795</v>
      </c>
      <c r="B275" s="33" t="s">
        <v>1</v>
      </c>
      <c r="C275" s="33">
        <v>918</v>
      </c>
      <c r="D275" s="33" t="s">
        <v>25</v>
      </c>
      <c r="E275" s="33" t="s">
        <v>198</v>
      </c>
      <c r="G275" s="33" t="s">
        <v>194</v>
      </c>
      <c r="H275" s="33" t="s">
        <v>195</v>
      </c>
      <c r="I275" s="33">
        <v>0</v>
      </c>
      <c r="J275" s="34">
        <v>39000</v>
      </c>
      <c r="K275" s="33">
        <v>2006</v>
      </c>
      <c r="L275" s="33" t="s">
        <v>239</v>
      </c>
      <c r="M275" s="33">
        <v>8.0000000000000002E-3</v>
      </c>
      <c r="N275" s="33">
        <f t="shared" si="20"/>
        <v>8</v>
      </c>
      <c r="P275" s="34">
        <v>39121.463152430559</v>
      </c>
      <c r="Q275" s="33" t="s">
        <v>206</v>
      </c>
      <c r="R275" s="33" t="s">
        <v>1</v>
      </c>
      <c r="S275" s="33"/>
      <c r="U275" s="36">
        <v>38188</v>
      </c>
      <c r="V275" s="19">
        <v>2</v>
      </c>
      <c r="W275" s="19">
        <v>14</v>
      </c>
      <c r="X275" s="19">
        <v>1.4142135623730951</v>
      </c>
      <c r="Z275" s="19"/>
      <c r="AA275" s="47">
        <v>38188</v>
      </c>
      <c r="AB275" s="50">
        <f t="shared" si="21"/>
        <v>2004</v>
      </c>
      <c r="AC275" s="50">
        <f t="shared" si="22"/>
        <v>7</v>
      </c>
      <c r="AD275">
        <v>2</v>
      </c>
      <c r="AE275" s="30">
        <v>14</v>
      </c>
      <c r="AH275" s="47"/>
      <c r="AI275" s="50"/>
      <c r="AJ275" s="50"/>
      <c r="AL275" s="30"/>
    </row>
    <row r="276" spans="1:38" x14ac:dyDescent="0.2">
      <c r="A276" s="33">
        <v>2612796</v>
      </c>
      <c r="B276" s="33" t="s">
        <v>1</v>
      </c>
      <c r="C276" s="33">
        <v>919</v>
      </c>
      <c r="D276" s="33" t="s">
        <v>22</v>
      </c>
      <c r="E276" s="33" t="s">
        <v>198</v>
      </c>
      <c r="G276" s="33" t="s">
        <v>194</v>
      </c>
      <c r="H276" s="33" t="s">
        <v>195</v>
      </c>
      <c r="I276" s="33">
        <v>3</v>
      </c>
      <c r="J276" s="34">
        <v>39000</v>
      </c>
      <c r="K276" s="33">
        <v>2006</v>
      </c>
      <c r="L276" s="33" t="s">
        <v>239</v>
      </c>
      <c r="M276" s="33">
        <v>8.0000000000000002E-3</v>
      </c>
      <c r="N276" s="33">
        <f t="shared" si="20"/>
        <v>8</v>
      </c>
      <c r="P276" s="34">
        <v>39121.463152314813</v>
      </c>
      <c r="Q276" s="33" t="s">
        <v>206</v>
      </c>
      <c r="R276" s="33" t="s">
        <v>1</v>
      </c>
      <c r="S276" s="33"/>
      <c r="U276" s="36">
        <v>38202</v>
      </c>
      <c r="V276" s="19">
        <v>2</v>
      </c>
      <c r="W276" s="19">
        <v>14.5</v>
      </c>
      <c r="X276" s="19">
        <v>0.70710678118654757</v>
      </c>
      <c r="Z276" s="19"/>
      <c r="AA276" s="47">
        <v>38202</v>
      </c>
      <c r="AB276" s="50">
        <f t="shared" si="21"/>
        <v>2004</v>
      </c>
      <c r="AC276" s="50">
        <f t="shared" si="22"/>
        <v>8</v>
      </c>
      <c r="AD276">
        <v>2</v>
      </c>
      <c r="AE276" s="30">
        <v>14.5</v>
      </c>
      <c r="AH276" s="47"/>
      <c r="AI276" s="50"/>
      <c r="AJ276" s="50"/>
      <c r="AL276" s="30"/>
    </row>
    <row r="277" spans="1:38" x14ac:dyDescent="0.2">
      <c r="A277" s="33">
        <v>2613542</v>
      </c>
      <c r="B277" s="33" t="s">
        <v>1</v>
      </c>
      <c r="C277" s="33">
        <v>918</v>
      </c>
      <c r="D277" s="33" t="s">
        <v>25</v>
      </c>
      <c r="E277" s="33" t="s">
        <v>198</v>
      </c>
      <c r="G277" s="33" t="s">
        <v>194</v>
      </c>
      <c r="H277" s="33" t="s">
        <v>195</v>
      </c>
      <c r="I277" s="33">
        <v>0</v>
      </c>
      <c r="J277" s="34">
        <v>39014</v>
      </c>
      <c r="K277" s="33">
        <v>2006</v>
      </c>
      <c r="L277" s="33" t="s">
        <v>88</v>
      </c>
      <c r="M277" s="33">
        <v>5.0999999999999997E-2</v>
      </c>
      <c r="N277" s="33">
        <f t="shared" si="20"/>
        <v>51</v>
      </c>
      <c r="P277" s="34">
        <v>39121.463147916664</v>
      </c>
      <c r="Q277" s="33" t="s">
        <v>206</v>
      </c>
      <c r="R277" s="33" t="s">
        <v>1</v>
      </c>
      <c r="S277" s="33"/>
      <c r="U277" s="36">
        <v>38216</v>
      </c>
      <c r="V277" s="19">
        <v>2</v>
      </c>
      <c r="W277" s="19">
        <v>19</v>
      </c>
      <c r="X277" s="19">
        <v>2.8284271247461903</v>
      </c>
      <c r="Z277" s="19"/>
      <c r="AA277" s="47">
        <v>38216</v>
      </c>
      <c r="AB277" s="50">
        <f t="shared" si="21"/>
        <v>2004</v>
      </c>
      <c r="AC277" s="50">
        <f t="shared" si="22"/>
        <v>8</v>
      </c>
      <c r="AD277">
        <v>2</v>
      </c>
      <c r="AE277" s="30">
        <v>19</v>
      </c>
      <c r="AH277" s="47"/>
      <c r="AI277" s="50"/>
      <c r="AJ277" s="50"/>
      <c r="AL277" s="30"/>
    </row>
    <row r="278" spans="1:38" x14ac:dyDescent="0.2">
      <c r="A278" s="33">
        <v>2613543</v>
      </c>
      <c r="B278" s="33" t="s">
        <v>1</v>
      </c>
      <c r="C278" s="33">
        <v>919</v>
      </c>
      <c r="D278" s="33" t="s">
        <v>22</v>
      </c>
      <c r="E278" s="33" t="s">
        <v>198</v>
      </c>
      <c r="G278" s="33" t="s">
        <v>194</v>
      </c>
      <c r="H278" s="33" t="s">
        <v>195</v>
      </c>
      <c r="I278" s="33">
        <v>3</v>
      </c>
      <c r="J278" s="34">
        <v>39014</v>
      </c>
      <c r="K278" s="33">
        <v>2006</v>
      </c>
      <c r="L278" s="33" t="s">
        <v>29</v>
      </c>
      <c r="M278" s="33">
        <v>5.5E-2</v>
      </c>
      <c r="N278" s="33">
        <f t="shared" si="20"/>
        <v>55</v>
      </c>
      <c r="P278" s="34">
        <v>39121.463147916664</v>
      </c>
      <c r="Q278" s="33" t="s">
        <v>206</v>
      </c>
      <c r="R278" s="33" t="s">
        <v>1</v>
      </c>
      <c r="S278" s="33"/>
      <c r="U278" s="36">
        <v>38230</v>
      </c>
      <c r="V278" s="19">
        <v>2</v>
      </c>
      <c r="W278" s="19">
        <v>56.5</v>
      </c>
      <c r="X278" s="19">
        <v>10.606601717798213</v>
      </c>
      <c r="Z278" s="19"/>
      <c r="AA278" s="47">
        <v>38230</v>
      </c>
      <c r="AB278" s="50">
        <f t="shared" si="21"/>
        <v>2004</v>
      </c>
      <c r="AC278" s="50">
        <f t="shared" si="22"/>
        <v>8</v>
      </c>
      <c r="AD278">
        <v>2</v>
      </c>
      <c r="AE278" s="30">
        <v>56.5</v>
      </c>
      <c r="AH278" s="47"/>
      <c r="AI278" s="50"/>
      <c r="AJ278" s="50"/>
      <c r="AL278" s="30"/>
    </row>
    <row r="279" spans="1:38" x14ac:dyDescent="0.2">
      <c r="A279" s="33">
        <v>2613897</v>
      </c>
      <c r="B279" s="33" t="s">
        <v>1</v>
      </c>
      <c r="C279" s="33">
        <v>925</v>
      </c>
      <c r="D279" s="33" t="s">
        <v>42</v>
      </c>
      <c r="E279" s="33" t="s">
        <v>198</v>
      </c>
      <c r="F279" s="33" t="s">
        <v>223</v>
      </c>
      <c r="G279" s="33" t="s">
        <v>234</v>
      </c>
      <c r="H279" s="33" t="s">
        <v>195</v>
      </c>
      <c r="I279" s="33">
        <v>3</v>
      </c>
      <c r="J279" s="34">
        <v>39020</v>
      </c>
      <c r="K279" s="33">
        <v>2006</v>
      </c>
      <c r="L279" s="33" t="s">
        <v>71</v>
      </c>
      <c r="M279" s="33">
        <v>0.06</v>
      </c>
      <c r="N279" s="33">
        <f t="shared" si="20"/>
        <v>60</v>
      </c>
      <c r="P279" s="34">
        <v>39121.463146643517</v>
      </c>
      <c r="Q279" s="33" t="s">
        <v>206</v>
      </c>
      <c r="R279" s="33" t="s">
        <v>1</v>
      </c>
      <c r="S279" s="33"/>
      <c r="U279" s="36">
        <v>38244</v>
      </c>
      <c r="V279" s="19">
        <v>2</v>
      </c>
      <c r="W279" s="19">
        <v>7</v>
      </c>
      <c r="X279" s="19">
        <v>2.8284271247461903</v>
      </c>
      <c r="Z279" s="19"/>
      <c r="AA279" s="47">
        <v>38244</v>
      </c>
      <c r="AB279" s="50">
        <f t="shared" si="21"/>
        <v>2004</v>
      </c>
      <c r="AC279" s="50">
        <f t="shared" si="22"/>
        <v>9</v>
      </c>
      <c r="AD279">
        <v>2</v>
      </c>
      <c r="AE279" s="30">
        <v>7</v>
      </c>
      <c r="AH279" s="47"/>
      <c r="AI279" s="50"/>
      <c r="AJ279" s="50"/>
      <c r="AL279" s="30"/>
    </row>
    <row r="280" spans="1:38" x14ac:dyDescent="0.2">
      <c r="A280" s="33">
        <v>2614325</v>
      </c>
      <c r="B280" s="33" t="s">
        <v>1</v>
      </c>
      <c r="C280" s="33">
        <v>918</v>
      </c>
      <c r="D280" s="33" t="s">
        <v>25</v>
      </c>
      <c r="E280" s="33" t="s">
        <v>198</v>
      </c>
      <c r="G280" s="33" t="s">
        <v>194</v>
      </c>
      <c r="H280" s="33" t="s">
        <v>195</v>
      </c>
      <c r="I280" s="33">
        <v>0</v>
      </c>
      <c r="J280" s="34">
        <v>39029</v>
      </c>
      <c r="K280" s="33">
        <v>2006</v>
      </c>
      <c r="L280" s="33" t="s">
        <v>80</v>
      </c>
      <c r="M280" s="33">
        <v>4.7E-2</v>
      </c>
      <c r="N280" s="33">
        <f t="shared" si="20"/>
        <v>47</v>
      </c>
      <c r="P280" s="34">
        <v>39121.463143634261</v>
      </c>
      <c r="Q280" s="33" t="s">
        <v>206</v>
      </c>
      <c r="R280" s="33" t="s">
        <v>1</v>
      </c>
      <c r="S280" s="33"/>
      <c r="U280" s="36">
        <v>38258</v>
      </c>
      <c r="V280" s="19">
        <v>2</v>
      </c>
      <c r="W280" s="19">
        <v>14.5</v>
      </c>
      <c r="X280" s="19">
        <v>2.1213203435596424</v>
      </c>
      <c r="Z280" s="19"/>
      <c r="AA280" s="47">
        <v>38258</v>
      </c>
      <c r="AB280" s="50">
        <f t="shared" si="21"/>
        <v>2004</v>
      </c>
      <c r="AC280" s="50">
        <f t="shared" si="22"/>
        <v>9</v>
      </c>
      <c r="AD280">
        <v>2</v>
      </c>
      <c r="AE280" s="30">
        <v>14.5</v>
      </c>
      <c r="AH280" s="47"/>
      <c r="AI280" s="50"/>
      <c r="AJ280" s="50"/>
      <c r="AL280" s="30"/>
    </row>
    <row r="281" spans="1:38" x14ac:dyDescent="0.2">
      <c r="A281" s="33">
        <v>2614326</v>
      </c>
      <c r="B281" s="33" t="s">
        <v>1</v>
      </c>
      <c r="C281" s="33">
        <v>919</v>
      </c>
      <c r="D281" s="33" t="s">
        <v>22</v>
      </c>
      <c r="E281" s="33" t="s">
        <v>198</v>
      </c>
      <c r="G281" s="33" t="s">
        <v>194</v>
      </c>
      <c r="H281" s="33" t="s">
        <v>195</v>
      </c>
      <c r="I281" s="33">
        <v>3</v>
      </c>
      <c r="J281" s="34">
        <v>39029</v>
      </c>
      <c r="K281" s="33">
        <v>2006</v>
      </c>
      <c r="L281" s="33" t="s">
        <v>29</v>
      </c>
      <c r="M281" s="33">
        <v>5.5E-2</v>
      </c>
      <c r="N281" s="33">
        <f t="shared" si="20"/>
        <v>55</v>
      </c>
      <c r="P281" s="34">
        <v>39121.463143402776</v>
      </c>
      <c r="Q281" s="33" t="s">
        <v>206</v>
      </c>
      <c r="R281" s="33" t="s">
        <v>1</v>
      </c>
      <c r="S281" s="33"/>
      <c r="U281" s="36">
        <v>38272</v>
      </c>
      <c r="V281" s="19">
        <v>2</v>
      </c>
      <c r="W281" s="19">
        <v>59</v>
      </c>
      <c r="X281" s="19">
        <v>1.4142135623730951</v>
      </c>
      <c r="Z281" s="19"/>
      <c r="AA281" s="47">
        <v>38272</v>
      </c>
      <c r="AB281" s="50">
        <f t="shared" si="21"/>
        <v>2004</v>
      </c>
      <c r="AC281" s="50">
        <f t="shared" si="22"/>
        <v>10</v>
      </c>
      <c r="AD281">
        <v>2</v>
      </c>
      <c r="AE281" s="30">
        <v>59</v>
      </c>
      <c r="AH281" s="47"/>
      <c r="AI281" s="50"/>
      <c r="AJ281" s="50"/>
      <c r="AL281" s="30"/>
    </row>
    <row r="282" spans="1:38" x14ac:dyDescent="0.2">
      <c r="A282" s="33">
        <v>2614925</v>
      </c>
      <c r="B282" s="33" t="s">
        <v>1</v>
      </c>
      <c r="C282" s="33">
        <v>918</v>
      </c>
      <c r="D282" s="33" t="s">
        <v>25</v>
      </c>
      <c r="E282" s="33" t="s">
        <v>198</v>
      </c>
      <c r="G282" s="33" t="s">
        <v>194</v>
      </c>
      <c r="H282" s="33" t="s">
        <v>195</v>
      </c>
      <c r="I282" s="33">
        <v>0</v>
      </c>
      <c r="J282" s="34">
        <v>39042</v>
      </c>
      <c r="K282" s="33">
        <v>2006</v>
      </c>
      <c r="L282" s="33" t="s">
        <v>76</v>
      </c>
      <c r="M282" s="33">
        <v>4.5999999999999999E-2</v>
      </c>
      <c r="N282" s="33">
        <f t="shared" si="20"/>
        <v>46</v>
      </c>
      <c r="P282" s="34">
        <v>39121.463142361114</v>
      </c>
      <c r="Q282" s="33" t="s">
        <v>206</v>
      </c>
      <c r="R282" s="33" t="s">
        <v>1</v>
      </c>
      <c r="S282" s="33"/>
      <c r="U282" s="36">
        <v>38286</v>
      </c>
      <c r="V282" s="19">
        <v>2</v>
      </c>
      <c r="W282" s="19">
        <v>154.5</v>
      </c>
      <c r="X282" s="19">
        <v>3.5355339059327378</v>
      </c>
      <c r="Z282" s="19"/>
      <c r="AA282" s="47">
        <v>38286</v>
      </c>
      <c r="AB282" s="50">
        <f t="shared" si="21"/>
        <v>2004</v>
      </c>
      <c r="AC282" s="50">
        <f t="shared" si="22"/>
        <v>10</v>
      </c>
      <c r="AD282">
        <v>2</v>
      </c>
      <c r="AE282" s="30">
        <v>154.5</v>
      </c>
      <c r="AH282" s="47"/>
      <c r="AI282" s="50"/>
      <c r="AJ282" s="50"/>
      <c r="AL282" s="30"/>
    </row>
    <row r="283" spans="1:38" x14ac:dyDescent="0.2">
      <c r="A283" s="33">
        <v>2614926</v>
      </c>
      <c r="B283" s="33" t="s">
        <v>1</v>
      </c>
      <c r="C283" s="33">
        <v>919</v>
      </c>
      <c r="D283" s="33" t="s">
        <v>22</v>
      </c>
      <c r="E283" s="33" t="s">
        <v>198</v>
      </c>
      <c r="G283" s="33" t="s">
        <v>194</v>
      </c>
      <c r="H283" s="33" t="s">
        <v>195</v>
      </c>
      <c r="I283" s="33">
        <v>3</v>
      </c>
      <c r="J283" s="34">
        <v>39042</v>
      </c>
      <c r="K283" s="33">
        <v>2006</v>
      </c>
      <c r="L283" s="33" t="s">
        <v>76</v>
      </c>
      <c r="M283" s="33">
        <v>4.5999999999999999E-2</v>
      </c>
      <c r="N283" s="33">
        <f t="shared" si="20"/>
        <v>46</v>
      </c>
      <c r="P283" s="34">
        <v>39121.463142361114</v>
      </c>
      <c r="Q283" s="33" t="s">
        <v>206</v>
      </c>
      <c r="R283" s="33" t="s">
        <v>1</v>
      </c>
      <c r="S283" s="33"/>
      <c r="U283" s="36">
        <v>38294</v>
      </c>
      <c r="V283" s="19">
        <v>1</v>
      </c>
      <c r="W283" s="19">
        <v>176</v>
      </c>
      <c r="X283" s="19" t="e">
        <v>#DIV/0!</v>
      </c>
      <c r="Z283" s="19"/>
      <c r="AA283" s="47">
        <v>38294</v>
      </c>
      <c r="AB283" s="50">
        <f t="shared" si="21"/>
        <v>2004</v>
      </c>
      <c r="AC283" s="50">
        <f t="shared" si="22"/>
        <v>11</v>
      </c>
      <c r="AD283">
        <v>1</v>
      </c>
      <c r="AE283" s="30">
        <v>176</v>
      </c>
      <c r="AH283" s="47"/>
      <c r="AI283" s="50"/>
      <c r="AJ283" s="50"/>
      <c r="AL283" s="30"/>
    </row>
    <row r="284" spans="1:38" x14ac:dyDescent="0.2">
      <c r="A284" s="33">
        <v>2615469</v>
      </c>
      <c r="B284" s="33" t="s">
        <v>1</v>
      </c>
      <c r="C284" s="33">
        <v>918</v>
      </c>
      <c r="D284" s="33" t="s">
        <v>25</v>
      </c>
      <c r="E284" s="33" t="s">
        <v>198</v>
      </c>
      <c r="G284" s="33" t="s">
        <v>194</v>
      </c>
      <c r="H284" s="33" t="s">
        <v>195</v>
      </c>
      <c r="I284" s="33">
        <v>0</v>
      </c>
      <c r="J284" s="34">
        <v>39056</v>
      </c>
      <c r="K284" s="33">
        <v>2006</v>
      </c>
      <c r="L284" s="33" t="s">
        <v>34</v>
      </c>
      <c r="M284" s="33">
        <v>3.1E-2</v>
      </c>
      <c r="N284" s="33">
        <f t="shared" si="20"/>
        <v>31</v>
      </c>
      <c r="P284" s="34">
        <v>39121.463142361114</v>
      </c>
      <c r="Q284" s="33" t="s">
        <v>206</v>
      </c>
      <c r="R284" s="33" t="s">
        <v>1</v>
      </c>
      <c r="S284" s="33"/>
      <c r="U284" s="36">
        <v>38301</v>
      </c>
      <c r="V284" s="19">
        <v>2</v>
      </c>
      <c r="W284" s="19">
        <v>197.5</v>
      </c>
      <c r="X284" s="19">
        <v>10.606601717798899</v>
      </c>
      <c r="Z284" s="19"/>
      <c r="AA284" s="47">
        <v>38301</v>
      </c>
      <c r="AB284" s="50">
        <f t="shared" si="21"/>
        <v>2004</v>
      </c>
      <c r="AC284" s="50">
        <f t="shared" si="22"/>
        <v>11</v>
      </c>
      <c r="AD284">
        <v>2</v>
      </c>
      <c r="AE284" s="30">
        <v>197.5</v>
      </c>
      <c r="AH284" s="47"/>
      <c r="AI284" s="50"/>
      <c r="AJ284" s="50"/>
      <c r="AL284" s="30"/>
    </row>
    <row r="285" spans="1:38" x14ac:dyDescent="0.2">
      <c r="A285" s="33">
        <v>2615470</v>
      </c>
      <c r="B285" s="33" t="s">
        <v>1</v>
      </c>
      <c r="C285" s="33">
        <v>919</v>
      </c>
      <c r="D285" s="33" t="s">
        <v>22</v>
      </c>
      <c r="E285" s="33" t="s">
        <v>198</v>
      </c>
      <c r="G285" s="33" t="s">
        <v>194</v>
      </c>
      <c r="H285" s="33" t="s">
        <v>195</v>
      </c>
      <c r="I285" s="33">
        <v>3</v>
      </c>
      <c r="J285" s="34">
        <v>39056</v>
      </c>
      <c r="K285" s="33">
        <v>2006</v>
      </c>
      <c r="L285" s="33" t="s">
        <v>50</v>
      </c>
      <c r="M285" s="33">
        <v>3.7999999999999999E-2</v>
      </c>
      <c r="N285" s="33">
        <f t="shared" si="20"/>
        <v>38</v>
      </c>
      <c r="P285" s="34">
        <v>39121.463142361114</v>
      </c>
      <c r="Q285" s="33" t="s">
        <v>206</v>
      </c>
      <c r="R285" s="33" t="s">
        <v>1</v>
      </c>
      <c r="S285" s="33"/>
      <c r="U285" s="36">
        <v>38308</v>
      </c>
      <c r="V285" s="19">
        <v>2</v>
      </c>
      <c r="W285" s="19">
        <v>185.5</v>
      </c>
      <c r="X285" s="19">
        <v>2.1213203435596424</v>
      </c>
      <c r="Z285" s="19"/>
      <c r="AA285" s="47">
        <v>38308</v>
      </c>
      <c r="AB285" s="50">
        <f t="shared" si="21"/>
        <v>2004</v>
      </c>
      <c r="AC285" s="50">
        <f t="shared" si="22"/>
        <v>11</v>
      </c>
      <c r="AD285">
        <v>2</v>
      </c>
      <c r="AE285" s="30">
        <v>185.5</v>
      </c>
      <c r="AH285" s="47"/>
      <c r="AI285" s="50"/>
      <c r="AJ285" s="50"/>
      <c r="AL285" s="30"/>
    </row>
    <row r="286" spans="1:38" x14ac:dyDescent="0.2">
      <c r="A286" s="33">
        <v>2616327</v>
      </c>
      <c r="B286" s="33" t="s">
        <v>1</v>
      </c>
      <c r="C286" s="33">
        <v>918</v>
      </c>
      <c r="D286" s="33" t="s">
        <v>25</v>
      </c>
      <c r="E286" s="33" t="s">
        <v>198</v>
      </c>
      <c r="G286" s="33" t="s">
        <v>194</v>
      </c>
      <c r="H286" s="33" t="s">
        <v>195</v>
      </c>
      <c r="I286" s="33">
        <v>0</v>
      </c>
      <c r="J286" s="34">
        <v>39080</v>
      </c>
      <c r="K286" s="33">
        <v>2006</v>
      </c>
      <c r="L286" s="33" t="s">
        <v>33</v>
      </c>
      <c r="M286" s="33">
        <v>2.3E-2</v>
      </c>
      <c r="N286" s="33">
        <f t="shared" si="20"/>
        <v>23</v>
      </c>
      <c r="P286" s="34">
        <v>39121.463142361114</v>
      </c>
      <c r="Q286" s="33" t="s">
        <v>206</v>
      </c>
      <c r="R286" s="33" t="s">
        <v>1</v>
      </c>
      <c r="S286" s="33"/>
      <c r="U286" s="36">
        <v>38314</v>
      </c>
      <c r="V286" s="19">
        <v>2</v>
      </c>
      <c r="W286" s="19">
        <v>183.5</v>
      </c>
      <c r="X286" s="19">
        <v>9.1923881554251174</v>
      </c>
      <c r="Z286" s="19"/>
      <c r="AA286" s="47">
        <v>38314</v>
      </c>
      <c r="AB286" s="50">
        <f t="shared" si="21"/>
        <v>2004</v>
      </c>
      <c r="AC286" s="50">
        <f t="shared" si="22"/>
        <v>11</v>
      </c>
      <c r="AD286">
        <v>2</v>
      </c>
      <c r="AE286" s="30">
        <v>183.5</v>
      </c>
      <c r="AH286" s="47"/>
      <c r="AI286" s="50"/>
      <c r="AJ286" s="50"/>
      <c r="AL286" s="30"/>
    </row>
    <row r="287" spans="1:38" x14ac:dyDescent="0.2">
      <c r="A287" s="33">
        <v>2616328</v>
      </c>
      <c r="B287" s="33" t="s">
        <v>1</v>
      </c>
      <c r="C287" s="33">
        <v>919</v>
      </c>
      <c r="D287" s="33" t="s">
        <v>22</v>
      </c>
      <c r="E287" s="33" t="s">
        <v>198</v>
      </c>
      <c r="G287" s="33" t="s">
        <v>194</v>
      </c>
      <c r="H287" s="33" t="s">
        <v>195</v>
      </c>
      <c r="I287" s="33">
        <v>3</v>
      </c>
      <c r="J287" s="34">
        <v>39080</v>
      </c>
      <c r="K287" s="33">
        <v>2006</v>
      </c>
      <c r="L287" s="33" t="s">
        <v>32</v>
      </c>
      <c r="M287" s="33">
        <v>2.5999999999999999E-2</v>
      </c>
      <c r="N287" s="33">
        <f t="shared" si="20"/>
        <v>26</v>
      </c>
      <c r="P287" s="34">
        <v>39121.463142361114</v>
      </c>
      <c r="Q287" s="33" t="s">
        <v>206</v>
      </c>
      <c r="R287" s="33" t="s">
        <v>1</v>
      </c>
      <c r="S287" s="33"/>
      <c r="U287" s="36">
        <v>38328</v>
      </c>
      <c r="V287" s="19">
        <v>2</v>
      </c>
      <c r="W287" s="19">
        <v>169</v>
      </c>
      <c r="X287" s="19">
        <v>11.313708498984761</v>
      </c>
      <c r="Z287" s="19"/>
      <c r="AA287" s="47">
        <v>38328</v>
      </c>
      <c r="AB287" s="50">
        <f t="shared" si="21"/>
        <v>2004</v>
      </c>
      <c r="AC287" s="50">
        <f t="shared" si="22"/>
        <v>12</v>
      </c>
      <c r="AD287">
        <v>2</v>
      </c>
      <c r="AE287" s="30">
        <v>169</v>
      </c>
      <c r="AH287" s="47"/>
      <c r="AI287" s="50"/>
      <c r="AJ287" s="50"/>
      <c r="AL287" s="30"/>
    </row>
    <row r="288" spans="1:38" x14ac:dyDescent="0.2">
      <c r="A288" s="33">
        <v>2700218</v>
      </c>
      <c r="B288" s="33" t="s">
        <v>1</v>
      </c>
      <c r="C288" s="33">
        <v>918</v>
      </c>
      <c r="D288" s="33" t="s">
        <v>25</v>
      </c>
      <c r="E288" s="33" t="s">
        <v>198</v>
      </c>
      <c r="G288" s="33" t="s">
        <v>194</v>
      </c>
      <c r="H288" s="33" t="s">
        <v>195</v>
      </c>
      <c r="I288" s="33">
        <v>0</v>
      </c>
      <c r="J288" s="34">
        <v>39182</v>
      </c>
      <c r="K288" s="33">
        <v>2007</v>
      </c>
      <c r="L288" s="33" t="s">
        <v>54</v>
      </c>
      <c r="M288" s="33">
        <v>1.0999999999999999E-2</v>
      </c>
      <c r="N288" s="33">
        <f t="shared" si="20"/>
        <v>11</v>
      </c>
      <c r="P288" s="34">
        <v>39483.633719675927</v>
      </c>
      <c r="Q288" s="33" t="s">
        <v>206</v>
      </c>
      <c r="R288" s="33" t="s">
        <v>1</v>
      </c>
      <c r="S288" s="33"/>
      <c r="U288" s="36">
        <v>38456</v>
      </c>
      <c r="V288" s="19">
        <v>2</v>
      </c>
      <c r="W288" s="19">
        <v>11.5</v>
      </c>
      <c r="X288" s="19">
        <v>0.70710678118654757</v>
      </c>
      <c r="Z288" s="19"/>
      <c r="AA288" s="47">
        <v>38456</v>
      </c>
      <c r="AB288" s="50">
        <f t="shared" si="21"/>
        <v>2005</v>
      </c>
      <c r="AC288" s="50">
        <f t="shared" si="22"/>
        <v>4</v>
      </c>
      <c r="AD288">
        <v>2</v>
      </c>
      <c r="AE288" s="30">
        <v>11.5</v>
      </c>
      <c r="AH288" s="47"/>
      <c r="AI288" s="50"/>
      <c r="AJ288" s="50"/>
      <c r="AL288" s="30"/>
    </row>
    <row r="289" spans="1:38" x14ac:dyDescent="0.2">
      <c r="A289" s="33">
        <v>2700219</v>
      </c>
      <c r="B289" s="33" t="s">
        <v>1</v>
      </c>
      <c r="C289" s="33">
        <v>919</v>
      </c>
      <c r="D289" s="33" t="s">
        <v>22</v>
      </c>
      <c r="E289" s="33" t="s">
        <v>198</v>
      </c>
      <c r="G289" s="33" t="s">
        <v>194</v>
      </c>
      <c r="H289" s="33" t="s">
        <v>195</v>
      </c>
      <c r="I289" s="33">
        <v>3</v>
      </c>
      <c r="J289" s="34">
        <v>39182</v>
      </c>
      <c r="K289" s="33">
        <v>2007</v>
      </c>
      <c r="L289" s="33" t="s">
        <v>54</v>
      </c>
      <c r="M289" s="33">
        <v>1.0999999999999999E-2</v>
      </c>
      <c r="N289" s="33">
        <f t="shared" si="20"/>
        <v>11</v>
      </c>
      <c r="P289" s="34">
        <v>39483.633719675927</v>
      </c>
      <c r="Q289" s="33" t="s">
        <v>206</v>
      </c>
      <c r="R289" s="33" t="s">
        <v>1</v>
      </c>
      <c r="S289" s="33"/>
      <c r="U289" s="36">
        <v>38468</v>
      </c>
      <c r="V289" s="19">
        <v>2</v>
      </c>
      <c r="W289" s="19">
        <v>6.5</v>
      </c>
      <c r="X289" s="19">
        <v>0.70710678118654757</v>
      </c>
      <c r="Z289" s="19"/>
      <c r="AA289" s="47">
        <v>38468</v>
      </c>
      <c r="AB289" s="50">
        <f t="shared" si="21"/>
        <v>2005</v>
      </c>
      <c r="AC289" s="50">
        <f t="shared" si="22"/>
        <v>4</v>
      </c>
      <c r="AD289">
        <v>2</v>
      </c>
      <c r="AE289" s="30">
        <v>6.5</v>
      </c>
      <c r="AH289" s="47"/>
      <c r="AI289" s="50"/>
      <c r="AJ289" s="50"/>
      <c r="AL289" s="30"/>
    </row>
    <row r="290" spans="1:38" x14ac:dyDescent="0.2">
      <c r="A290" s="33">
        <v>2704479</v>
      </c>
      <c r="B290" s="33" t="s">
        <v>1</v>
      </c>
      <c r="C290" s="33">
        <v>918</v>
      </c>
      <c r="D290" s="33" t="s">
        <v>25</v>
      </c>
      <c r="E290" s="33" t="s">
        <v>198</v>
      </c>
      <c r="G290" s="33" t="s">
        <v>194</v>
      </c>
      <c r="H290" s="33" t="s">
        <v>195</v>
      </c>
      <c r="I290" s="33">
        <v>0</v>
      </c>
      <c r="J290" s="34">
        <v>39196</v>
      </c>
      <c r="K290" s="33">
        <v>2007</v>
      </c>
      <c r="L290" s="33" t="s">
        <v>26</v>
      </c>
      <c r="M290" s="33">
        <v>1.7000000000000001E-2</v>
      </c>
      <c r="N290" s="33">
        <f t="shared" si="20"/>
        <v>17</v>
      </c>
      <c r="P290" s="34">
        <v>39483.633719675927</v>
      </c>
      <c r="Q290" s="33" t="s">
        <v>206</v>
      </c>
      <c r="R290" s="33" t="s">
        <v>1</v>
      </c>
      <c r="S290" s="33"/>
      <c r="U290" s="36">
        <v>38482</v>
      </c>
      <c r="V290" s="19">
        <v>2</v>
      </c>
      <c r="W290" s="19">
        <v>11.5</v>
      </c>
      <c r="X290" s="19">
        <v>0.70710678118654757</v>
      </c>
      <c r="Z290" s="19"/>
      <c r="AA290" s="47">
        <v>38482</v>
      </c>
      <c r="AB290" s="50">
        <f t="shared" si="21"/>
        <v>2005</v>
      </c>
      <c r="AC290" s="50">
        <f t="shared" si="22"/>
        <v>5</v>
      </c>
      <c r="AD290">
        <v>2</v>
      </c>
      <c r="AE290" s="30">
        <v>11.5</v>
      </c>
      <c r="AH290" s="47"/>
      <c r="AI290" s="50"/>
      <c r="AJ290" s="50"/>
      <c r="AL290" s="30"/>
    </row>
    <row r="291" spans="1:38" x14ac:dyDescent="0.2">
      <c r="A291" s="33">
        <v>2704480</v>
      </c>
      <c r="B291" s="33" t="s">
        <v>1</v>
      </c>
      <c r="C291" s="33">
        <v>919</v>
      </c>
      <c r="D291" s="33" t="s">
        <v>22</v>
      </c>
      <c r="E291" s="33" t="s">
        <v>198</v>
      </c>
      <c r="G291" s="33" t="s">
        <v>194</v>
      </c>
      <c r="H291" s="33" t="s">
        <v>195</v>
      </c>
      <c r="I291" s="33">
        <v>3</v>
      </c>
      <c r="J291" s="34">
        <v>39196</v>
      </c>
      <c r="K291" s="33">
        <v>2007</v>
      </c>
      <c r="L291" s="33" t="s">
        <v>47</v>
      </c>
      <c r="M291" s="33">
        <v>8.9999999999999993E-3</v>
      </c>
      <c r="N291" s="33">
        <f t="shared" si="20"/>
        <v>9</v>
      </c>
      <c r="P291" s="34">
        <v>39483.633719675927</v>
      </c>
      <c r="Q291" s="33" t="s">
        <v>206</v>
      </c>
      <c r="R291" s="33" t="s">
        <v>1</v>
      </c>
      <c r="S291" s="33"/>
      <c r="U291" s="36">
        <v>38496</v>
      </c>
      <c r="V291" s="19">
        <v>2</v>
      </c>
      <c r="W291" s="19">
        <v>9</v>
      </c>
      <c r="X291" s="19">
        <v>0</v>
      </c>
      <c r="Z291" s="19"/>
      <c r="AA291" s="47">
        <v>38496</v>
      </c>
      <c r="AB291" s="50">
        <f t="shared" si="21"/>
        <v>2005</v>
      </c>
      <c r="AC291" s="50">
        <f t="shared" si="22"/>
        <v>5</v>
      </c>
      <c r="AD291">
        <v>2</v>
      </c>
      <c r="AE291" s="30">
        <v>9</v>
      </c>
      <c r="AH291" s="47"/>
      <c r="AI291" s="50"/>
      <c r="AJ291" s="50"/>
      <c r="AL291" s="30"/>
    </row>
    <row r="292" spans="1:38" x14ac:dyDescent="0.2">
      <c r="A292" s="33">
        <v>2704999</v>
      </c>
      <c r="B292" s="33" t="s">
        <v>1</v>
      </c>
      <c r="C292" s="33">
        <v>918</v>
      </c>
      <c r="D292" s="33" t="s">
        <v>25</v>
      </c>
      <c r="E292" s="33" t="s">
        <v>198</v>
      </c>
      <c r="G292" s="33" t="s">
        <v>194</v>
      </c>
      <c r="H292" s="33" t="s">
        <v>195</v>
      </c>
      <c r="I292" s="33">
        <v>0</v>
      </c>
      <c r="J292" s="34">
        <v>39210</v>
      </c>
      <c r="K292" s="33">
        <v>2007</v>
      </c>
      <c r="L292" s="33" t="s">
        <v>47</v>
      </c>
      <c r="M292" s="33">
        <v>8.9999999999999993E-3</v>
      </c>
      <c r="N292" s="33">
        <f t="shared" si="20"/>
        <v>9</v>
      </c>
      <c r="P292" s="34">
        <v>39483.633719675927</v>
      </c>
      <c r="Q292" s="33" t="s">
        <v>206</v>
      </c>
      <c r="R292" s="33" t="s">
        <v>1</v>
      </c>
      <c r="S292" s="33"/>
      <c r="U292" s="36">
        <v>38510</v>
      </c>
      <c r="V292" s="19">
        <v>1</v>
      </c>
      <c r="W292" s="19">
        <v>10</v>
      </c>
      <c r="X292" s="19" t="e">
        <v>#DIV/0!</v>
      </c>
      <c r="Z292" s="19"/>
      <c r="AA292" s="47">
        <v>38510</v>
      </c>
      <c r="AB292" s="50">
        <f t="shared" si="21"/>
        <v>2005</v>
      </c>
      <c r="AC292" s="50">
        <f t="shared" si="22"/>
        <v>6</v>
      </c>
      <c r="AD292">
        <v>1</v>
      </c>
      <c r="AE292" s="30">
        <v>10</v>
      </c>
      <c r="AH292" s="47"/>
      <c r="AI292" s="50"/>
      <c r="AJ292" s="50"/>
      <c r="AL292" s="30"/>
    </row>
    <row r="293" spans="1:38" x14ac:dyDescent="0.2">
      <c r="A293" s="33">
        <v>2705000</v>
      </c>
      <c r="B293" s="33" t="s">
        <v>1</v>
      </c>
      <c r="C293" s="33">
        <v>919</v>
      </c>
      <c r="D293" s="33" t="s">
        <v>22</v>
      </c>
      <c r="E293" s="33" t="s">
        <v>198</v>
      </c>
      <c r="G293" s="33" t="s">
        <v>194</v>
      </c>
      <c r="H293" s="33" t="s">
        <v>195</v>
      </c>
      <c r="I293" s="33">
        <v>3</v>
      </c>
      <c r="J293" s="34">
        <v>39210</v>
      </c>
      <c r="K293" s="33">
        <v>2007</v>
      </c>
      <c r="L293" s="33" t="s">
        <v>214</v>
      </c>
      <c r="M293" s="33">
        <v>6.0000000000000001E-3</v>
      </c>
      <c r="N293" s="33">
        <f t="shared" si="20"/>
        <v>6</v>
      </c>
      <c r="P293" s="34">
        <v>39483.633719675927</v>
      </c>
      <c r="Q293" s="33" t="s">
        <v>206</v>
      </c>
      <c r="R293" s="33" t="s">
        <v>1</v>
      </c>
      <c r="S293" s="33"/>
      <c r="U293" s="36">
        <v>38525</v>
      </c>
      <c r="V293" s="19">
        <v>2</v>
      </c>
      <c r="W293" s="19">
        <v>10</v>
      </c>
      <c r="X293" s="19">
        <v>0</v>
      </c>
      <c r="Z293" s="19"/>
      <c r="AA293" s="47">
        <v>38525</v>
      </c>
      <c r="AB293" s="50">
        <f t="shared" si="21"/>
        <v>2005</v>
      </c>
      <c r="AC293" s="50">
        <f t="shared" si="22"/>
        <v>6</v>
      </c>
      <c r="AD293">
        <v>2</v>
      </c>
      <c r="AE293" s="30">
        <v>10</v>
      </c>
      <c r="AH293" s="47"/>
      <c r="AI293" s="50"/>
      <c r="AJ293" s="50"/>
      <c r="AL293" s="30"/>
    </row>
    <row r="294" spans="1:38" x14ac:dyDescent="0.2">
      <c r="A294" s="33">
        <v>2705542</v>
      </c>
      <c r="B294" s="33" t="s">
        <v>1</v>
      </c>
      <c r="C294" s="33">
        <v>918</v>
      </c>
      <c r="D294" s="33" t="s">
        <v>25</v>
      </c>
      <c r="E294" s="33" t="s">
        <v>198</v>
      </c>
      <c r="G294" s="33" t="s">
        <v>194</v>
      </c>
      <c r="H294" s="33" t="s">
        <v>195</v>
      </c>
      <c r="I294" s="33">
        <v>0</v>
      </c>
      <c r="J294" s="34">
        <v>39224</v>
      </c>
      <c r="K294" s="33">
        <v>2007</v>
      </c>
      <c r="L294" s="33" t="s">
        <v>53</v>
      </c>
      <c r="M294" s="33">
        <v>1.4999999999999999E-2</v>
      </c>
      <c r="N294" s="33">
        <f t="shared" si="20"/>
        <v>15</v>
      </c>
      <c r="P294" s="34">
        <v>39483.633719675927</v>
      </c>
      <c r="Q294" s="33" t="s">
        <v>206</v>
      </c>
      <c r="R294" s="33" t="s">
        <v>1</v>
      </c>
      <c r="S294" s="33"/>
      <c r="U294" s="36">
        <v>38539</v>
      </c>
      <c r="V294" s="19">
        <v>2</v>
      </c>
      <c r="W294" s="19">
        <v>9.5</v>
      </c>
      <c r="X294" s="19">
        <v>2.1213203435596424</v>
      </c>
      <c r="Z294" s="19"/>
      <c r="AA294" s="47">
        <v>38539</v>
      </c>
      <c r="AB294" s="50">
        <f t="shared" si="21"/>
        <v>2005</v>
      </c>
      <c r="AC294" s="50">
        <f t="shared" si="22"/>
        <v>7</v>
      </c>
      <c r="AD294">
        <v>2</v>
      </c>
      <c r="AE294" s="30">
        <v>9.5</v>
      </c>
      <c r="AH294" s="47"/>
      <c r="AI294" s="50"/>
      <c r="AJ294" s="50"/>
      <c r="AL294" s="30"/>
    </row>
    <row r="295" spans="1:38" x14ac:dyDescent="0.2">
      <c r="A295" s="33">
        <v>2705543</v>
      </c>
      <c r="B295" s="33" t="s">
        <v>1</v>
      </c>
      <c r="C295" s="33">
        <v>919</v>
      </c>
      <c r="D295" s="33" t="s">
        <v>22</v>
      </c>
      <c r="E295" s="33" t="s">
        <v>198</v>
      </c>
      <c r="G295" s="33" t="s">
        <v>194</v>
      </c>
      <c r="H295" s="33" t="s">
        <v>195</v>
      </c>
      <c r="I295" s="33">
        <v>3</v>
      </c>
      <c r="J295" s="34">
        <v>39224</v>
      </c>
      <c r="K295" s="33">
        <v>2007</v>
      </c>
      <c r="L295" s="33" t="s">
        <v>239</v>
      </c>
      <c r="M295" s="33">
        <v>8.0000000000000002E-3</v>
      </c>
      <c r="N295" s="33">
        <f t="shared" si="20"/>
        <v>8</v>
      </c>
      <c r="P295" s="34">
        <v>39483.633719675927</v>
      </c>
      <c r="Q295" s="33" t="s">
        <v>206</v>
      </c>
      <c r="R295" s="33" t="s">
        <v>1</v>
      </c>
      <c r="S295" s="33"/>
      <c r="U295" s="36">
        <v>38552</v>
      </c>
      <c r="V295" s="19">
        <v>2</v>
      </c>
      <c r="W295" s="19">
        <v>8</v>
      </c>
      <c r="X295" s="19">
        <v>1.4142135623730951</v>
      </c>
      <c r="Z295" s="19"/>
      <c r="AA295" s="47">
        <v>38552</v>
      </c>
      <c r="AB295" s="50">
        <f t="shared" si="21"/>
        <v>2005</v>
      </c>
      <c r="AC295" s="50">
        <f t="shared" si="22"/>
        <v>7</v>
      </c>
      <c r="AD295">
        <v>2</v>
      </c>
      <c r="AE295" s="30">
        <v>8</v>
      </c>
      <c r="AH295" s="47"/>
      <c r="AI295" s="50"/>
      <c r="AJ295" s="50"/>
      <c r="AL295" s="30"/>
    </row>
    <row r="296" spans="1:38" x14ac:dyDescent="0.2">
      <c r="A296" s="33">
        <v>2705973</v>
      </c>
      <c r="B296" s="33" t="s">
        <v>1</v>
      </c>
      <c r="C296" s="33">
        <v>918</v>
      </c>
      <c r="D296" s="33" t="s">
        <v>25</v>
      </c>
      <c r="E296" s="33" t="s">
        <v>198</v>
      </c>
      <c r="F296" s="33" t="s">
        <v>241</v>
      </c>
      <c r="G296" s="33" t="s">
        <v>194</v>
      </c>
      <c r="H296" s="33" t="s">
        <v>195</v>
      </c>
      <c r="I296" s="33">
        <v>0</v>
      </c>
      <c r="J296" s="34">
        <v>39238</v>
      </c>
      <c r="K296" s="33">
        <v>2007</v>
      </c>
      <c r="L296" s="33" t="s">
        <v>222</v>
      </c>
      <c r="M296" s="33">
        <v>7.0000000000000001E-3</v>
      </c>
      <c r="N296" s="33">
        <f t="shared" si="20"/>
        <v>7</v>
      </c>
      <c r="P296" s="34">
        <v>39483.633719675927</v>
      </c>
      <c r="Q296" s="33" t="s">
        <v>206</v>
      </c>
      <c r="R296" s="33" t="s">
        <v>1</v>
      </c>
      <c r="S296" s="33"/>
      <c r="U296" s="36">
        <v>38566</v>
      </c>
      <c r="V296" s="19">
        <v>2</v>
      </c>
      <c r="W296" s="19">
        <v>6</v>
      </c>
      <c r="X296" s="19">
        <v>1.4142135623730951</v>
      </c>
      <c r="Z296" s="19"/>
      <c r="AA296" s="47">
        <v>38566</v>
      </c>
      <c r="AB296" s="50">
        <f t="shared" si="21"/>
        <v>2005</v>
      </c>
      <c r="AC296" s="50">
        <f t="shared" si="22"/>
        <v>8</v>
      </c>
      <c r="AD296">
        <v>2</v>
      </c>
      <c r="AE296" s="30">
        <v>6</v>
      </c>
      <c r="AH296" s="47"/>
      <c r="AI296" s="50"/>
      <c r="AJ296" s="50"/>
      <c r="AL296" s="30"/>
    </row>
    <row r="297" spans="1:38" x14ac:dyDescent="0.2">
      <c r="A297" s="33">
        <v>2705974</v>
      </c>
      <c r="B297" s="33" t="s">
        <v>1</v>
      </c>
      <c r="C297" s="33">
        <v>919</v>
      </c>
      <c r="D297" s="33" t="s">
        <v>22</v>
      </c>
      <c r="E297" s="33" t="s">
        <v>198</v>
      </c>
      <c r="F297" s="33" t="s">
        <v>241</v>
      </c>
      <c r="G297" s="33" t="s">
        <v>194</v>
      </c>
      <c r="H297" s="33" t="s">
        <v>195</v>
      </c>
      <c r="I297" s="33">
        <v>3</v>
      </c>
      <c r="J297" s="34">
        <v>39238</v>
      </c>
      <c r="K297" s="33">
        <v>2007</v>
      </c>
      <c r="L297" s="33" t="s">
        <v>47</v>
      </c>
      <c r="M297" s="33">
        <v>8.9999999999999993E-3</v>
      </c>
      <c r="N297" s="33">
        <f t="shared" si="20"/>
        <v>9</v>
      </c>
      <c r="P297" s="34">
        <v>39483.633719675927</v>
      </c>
      <c r="Q297" s="33" t="s">
        <v>206</v>
      </c>
      <c r="R297" s="33" t="s">
        <v>1</v>
      </c>
      <c r="S297" s="33"/>
      <c r="U297" s="36">
        <v>38581</v>
      </c>
      <c r="V297" s="19">
        <v>2</v>
      </c>
      <c r="W297" s="19">
        <v>7.5</v>
      </c>
      <c r="X297" s="19">
        <v>3.5355339059327378</v>
      </c>
      <c r="Z297" s="19"/>
      <c r="AA297" s="47">
        <v>38581</v>
      </c>
      <c r="AB297" s="50">
        <f t="shared" si="21"/>
        <v>2005</v>
      </c>
      <c r="AC297" s="50">
        <f t="shared" si="22"/>
        <v>8</v>
      </c>
      <c r="AD297">
        <v>2</v>
      </c>
      <c r="AE297" s="30">
        <v>7.5</v>
      </c>
      <c r="AH297" s="47"/>
      <c r="AI297" s="50"/>
      <c r="AJ297" s="50"/>
      <c r="AL297" s="30"/>
    </row>
    <row r="298" spans="1:38" x14ac:dyDescent="0.2">
      <c r="A298" s="33">
        <v>2706568</v>
      </c>
      <c r="B298" s="33" t="s">
        <v>1</v>
      </c>
      <c r="C298" s="33">
        <v>918</v>
      </c>
      <c r="D298" s="33" t="s">
        <v>25</v>
      </c>
      <c r="E298" s="33" t="s">
        <v>198</v>
      </c>
      <c r="F298" s="33" t="s">
        <v>242</v>
      </c>
      <c r="G298" s="33" t="s">
        <v>194</v>
      </c>
      <c r="H298" s="33" t="s">
        <v>195</v>
      </c>
      <c r="I298" s="33">
        <v>0</v>
      </c>
      <c r="J298" s="34">
        <v>39252</v>
      </c>
      <c r="K298" s="33">
        <v>2007</v>
      </c>
      <c r="L298" s="33" t="s">
        <v>222</v>
      </c>
      <c r="M298" s="33">
        <v>7.0000000000000001E-3</v>
      </c>
      <c r="N298" s="33">
        <f t="shared" si="20"/>
        <v>7</v>
      </c>
      <c r="P298" s="34">
        <v>39483.633719675927</v>
      </c>
      <c r="Q298" s="33" t="s">
        <v>206</v>
      </c>
      <c r="R298" s="33" t="s">
        <v>1</v>
      </c>
      <c r="S298" s="33"/>
      <c r="U298" s="36">
        <v>38594</v>
      </c>
      <c r="V298" s="19">
        <v>2</v>
      </c>
      <c r="W298" s="19">
        <v>6</v>
      </c>
      <c r="X298" s="19">
        <v>1.4142135623730951</v>
      </c>
      <c r="Z298" s="19"/>
      <c r="AA298" s="47">
        <v>38594</v>
      </c>
      <c r="AB298" s="50">
        <f t="shared" si="21"/>
        <v>2005</v>
      </c>
      <c r="AC298" s="50">
        <f t="shared" si="22"/>
        <v>8</v>
      </c>
      <c r="AD298">
        <v>2</v>
      </c>
      <c r="AE298" s="30">
        <v>6</v>
      </c>
      <c r="AH298" s="47"/>
      <c r="AI298" s="50"/>
      <c r="AJ298" s="50"/>
      <c r="AL298" s="30"/>
    </row>
    <row r="299" spans="1:38" x14ac:dyDescent="0.2">
      <c r="A299" s="33">
        <v>2706569</v>
      </c>
      <c r="B299" s="33" t="s">
        <v>1</v>
      </c>
      <c r="C299" s="33">
        <v>919</v>
      </c>
      <c r="D299" s="33" t="s">
        <v>22</v>
      </c>
      <c r="E299" s="33" t="s">
        <v>198</v>
      </c>
      <c r="F299" s="33" t="s">
        <v>242</v>
      </c>
      <c r="G299" s="33" t="s">
        <v>194</v>
      </c>
      <c r="H299" s="33" t="s">
        <v>195</v>
      </c>
      <c r="I299" s="33">
        <v>3</v>
      </c>
      <c r="J299" s="34">
        <v>39252</v>
      </c>
      <c r="K299" s="33">
        <v>2007</v>
      </c>
      <c r="L299" s="33" t="s">
        <v>215</v>
      </c>
      <c r="M299" s="33">
        <v>5.0000000000000001E-3</v>
      </c>
      <c r="N299" s="33">
        <f t="shared" si="20"/>
        <v>5</v>
      </c>
      <c r="P299" s="34">
        <v>39483.633719675927</v>
      </c>
      <c r="Q299" s="33" t="s">
        <v>206</v>
      </c>
      <c r="R299" s="33" t="s">
        <v>1</v>
      </c>
      <c r="S299" s="33"/>
      <c r="U299" s="36">
        <v>38608</v>
      </c>
      <c r="V299" s="19">
        <v>2</v>
      </c>
      <c r="W299" s="19">
        <v>5.5</v>
      </c>
      <c r="X299" s="19">
        <v>3.5355339059327378</v>
      </c>
      <c r="Z299" s="19"/>
      <c r="AA299" s="47">
        <v>38608</v>
      </c>
      <c r="AB299" s="50">
        <f t="shared" si="21"/>
        <v>2005</v>
      </c>
      <c r="AC299" s="50">
        <f t="shared" si="22"/>
        <v>9</v>
      </c>
      <c r="AD299">
        <v>2</v>
      </c>
      <c r="AE299" s="30">
        <v>5.5</v>
      </c>
      <c r="AH299" s="47"/>
      <c r="AI299" s="50"/>
      <c r="AJ299" s="50"/>
      <c r="AL299" s="30"/>
    </row>
    <row r="300" spans="1:38" x14ac:dyDescent="0.2">
      <c r="A300" s="33">
        <v>2707221</v>
      </c>
      <c r="B300" s="33" t="s">
        <v>1</v>
      </c>
      <c r="C300" s="33">
        <v>918</v>
      </c>
      <c r="D300" s="33" t="s">
        <v>25</v>
      </c>
      <c r="E300" s="33" t="s">
        <v>198</v>
      </c>
      <c r="F300" s="33" t="s">
        <v>241</v>
      </c>
      <c r="G300" s="33" t="s">
        <v>194</v>
      </c>
      <c r="H300" s="33" t="s">
        <v>195</v>
      </c>
      <c r="I300" s="33">
        <v>0</v>
      </c>
      <c r="J300" s="34">
        <v>39266</v>
      </c>
      <c r="K300" s="33">
        <v>2007</v>
      </c>
      <c r="L300" s="33" t="s">
        <v>239</v>
      </c>
      <c r="M300" s="33">
        <v>8.0000000000000002E-3</v>
      </c>
      <c r="N300" s="33">
        <f t="shared" si="20"/>
        <v>8</v>
      </c>
      <c r="P300" s="34">
        <v>39483.633719675927</v>
      </c>
      <c r="Q300" s="33" t="s">
        <v>206</v>
      </c>
      <c r="R300" s="33" t="s">
        <v>1</v>
      </c>
      <c r="S300" s="33"/>
      <c r="U300" s="36">
        <v>38622</v>
      </c>
      <c r="V300" s="19">
        <v>2</v>
      </c>
      <c r="W300" s="19">
        <v>10</v>
      </c>
      <c r="X300" s="19">
        <v>2.8284271247461903</v>
      </c>
      <c r="Z300" s="19"/>
      <c r="AA300" s="47">
        <v>38622</v>
      </c>
      <c r="AB300" s="50">
        <f t="shared" si="21"/>
        <v>2005</v>
      </c>
      <c r="AC300" s="50">
        <f t="shared" si="22"/>
        <v>9</v>
      </c>
      <c r="AD300">
        <v>2</v>
      </c>
      <c r="AE300" s="30">
        <v>10</v>
      </c>
      <c r="AH300" s="47"/>
      <c r="AI300" s="50"/>
      <c r="AJ300" s="50"/>
      <c r="AL300" s="30"/>
    </row>
    <row r="301" spans="1:38" x14ac:dyDescent="0.2">
      <c r="A301" s="33">
        <v>2707222</v>
      </c>
      <c r="B301" s="33" t="s">
        <v>1</v>
      </c>
      <c r="C301" s="33">
        <v>919</v>
      </c>
      <c r="D301" s="33" t="s">
        <v>22</v>
      </c>
      <c r="E301" s="33" t="s">
        <v>198</v>
      </c>
      <c r="F301" s="33" t="s">
        <v>241</v>
      </c>
      <c r="G301" s="33" t="s">
        <v>194</v>
      </c>
      <c r="H301" s="33" t="s">
        <v>195</v>
      </c>
      <c r="I301" s="33">
        <v>3</v>
      </c>
      <c r="J301" s="34">
        <v>39266</v>
      </c>
      <c r="K301" s="33">
        <v>2007</v>
      </c>
      <c r="L301" s="33" t="s">
        <v>214</v>
      </c>
      <c r="M301" s="33">
        <v>6.0000000000000001E-3</v>
      </c>
      <c r="N301" s="33">
        <f t="shared" si="20"/>
        <v>6</v>
      </c>
      <c r="P301" s="34">
        <v>39483.633719675927</v>
      </c>
      <c r="Q301" s="33" t="s">
        <v>206</v>
      </c>
      <c r="R301" s="33" t="s">
        <v>1</v>
      </c>
      <c r="S301" s="33"/>
      <c r="U301" s="36">
        <v>38636</v>
      </c>
      <c r="V301" s="19">
        <v>2</v>
      </c>
      <c r="W301" s="19">
        <v>13</v>
      </c>
      <c r="X301" s="19">
        <v>1.4142135623730951</v>
      </c>
      <c r="Z301" s="19"/>
      <c r="AA301" s="47">
        <v>38636</v>
      </c>
      <c r="AB301" s="50">
        <f t="shared" si="21"/>
        <v>2005</v>
      </c>
      <c r="AC301" s="50">
        <f t="shared" si="22"/>
        <v>10</v>
      </c>
      <c r="AD301">
        <v>2</v>
      </c>
      <c r="AE301" s="30">
        <v>13</v>
      </c>
      <c r="AH301" s="47"/>
      <c r="AI301" s="50"/>
      <c r="AJ301" s="50"/>
      <c r="AL301" s="30"/>
    </row>
    <row r="302" spans="1:38" x14ac:dyDescent="0.2">
      <c r="A302" s="33">
        <v>2707670</v>
      </c>
      <c r="B302" s="33" t="s">
        <v>1</v>
      </c>
      <c r="C302" s="33">
        <v>918</v>
      </c>
      <c r="D302" s="33" t="s">
        <v>25</v>
      </c>
      <c r="E302" s="33" t="s">
        <v>198</v>
      </c>
      <c r="F302" s="33" t="s">
        <v>241</v>
      </c>
      <c r="G302" s="33" t="s">
        <v>194</v>
      </c>
      <c r="H302" s="33" t="s">
        <v>195</v>
      </c>
      <c r="I302" s="33">
        <v>0</v>
      </c>
      <c r="J302" s="34">
        <v>39280</v>
      </c>
      <c r="K302" s="33">
        <v>2007</v>
      </c>
      <c r="L302" s="33" t="s">
        <v>214</v>
      </c>
      <c r="M302" s="33">
        <v>6.0000000000000001E-3</v>
      </c>
      <c r="N302" s="33">
        <f t="shared" si="20"/>
        <v>6</v>
      </c>
      <c r="P302" s="34">
        <v>39483.633719675927</v>
      </c>
      <c r="Q302" s="33" t="s">
        <v>206</v>
      </c>
      <c r="R302" s="33" t="s">
        <v>1</v>
      </c>
      <c r="S302" s="33"/>
      <c r="U302" s="36">
        <v>38652</v>
      </c>
      <c r="V302" s="19">
        <v>2</v>
      </c>
      <c r="W302" s="19">
        <v>58</v>
      </c>
      <c r="X302" s="19">
        <v>0</v>
      </c>
      <c r="Z302" s="19"/>
      <c r="AA302" s="47">
        <v>38652</v>
      </c>
      <c r="AB302" s="50">
        <f t="shared" si="21"/>
        <v>2005</v>
      </c>
      <c r="AC302" s="50">
        <f t="shared" si="22"/>
        <v>10</v>
      </c>
      <c r="AD302">
        <v>2</v>
      </c>
      <c r="AE302" s="30">
        <v>58</v>
      </c>
      <c r="AH302" s="47"/>
      <c r="AI302" s="50"/>
      <c r="AJ302" s="50"/>
      <c r="AL302" s="30"/>
    </row>
    <row r="303" spans="1:38" x14ac:dyDescent="0.2">
      <c r="A303" s="33">
        <v>2707671</v>
      </c>
      <c r="B303" s="33" t="s">
        <v>1</v>
      </c>
      <c r="C303" s="33">
        <v>919</v>
      </c>
      <c r="D303" s="33" t="s">
        <v>22</v>
      </c>
      <c r="E303" s="33" t="s">
        <v>198</v>
      </c>
      <c r="F303" s="33" t="s">
        <v>241</v>
      </c>
      <c r="G303" s="33" t="s">
        <v>194</v>
      </c>
      <c r="H303" s="33" t="s">
        <v>195</v>
      </c>
      <c r="I303" s="33">
        <v>3</v>
      </c>
      <c r="J303" s="34">
        <v>39280</v>
      </c>
      <c r="K303" s="33">
        <v>2007</v>
      </c>
      <c r="L303" s="33" t="s">
        <v>55</v>
      </c>
      <c r="M303" s="33">
        <v>0.01</v>
      </c>
      <c r="N303" s="33">
        <f t="shared" si="20"/>
        <v>10</v>
      </c>
      <c r="P303" s="34">
        <v>39483.633719444442</v>
      </c>
      <c r="Q303" s="33" t="s">
        <v>206</v>
      </c>
      <c r="R303" s="33" t="s">
        <v>1</v>
      </c>
      <c r="S303" s="33"/>
      <c r="U303" s="36">
        <v>38665</v>
      </c>
      <c r="V303" s="19">
        <v>2</v>
      </c>
      <c r="W303" s="19">
        <v>73</v>
      </c>
      <c r="X303" s="19">
        <v>11.313708498984761</v>
      </c>
      <c r="Z303" s="19"/>
      <c r="AA303" s="47">
        <v>38665</v>
      </c>
      <c r="AB303" s="50">
        <f t="shared" si="21"/>
        <v>2005</v>
      </c>
      <c r="AC303" s="50">
        <f t="shared" si="22"/>
        <v>11</v>
      </c>
      <c r="AD303">
        <v>2</v>
      </c>
      <c r="AE303" s="30">
        <v>73</v>
      </c>
      <c r="AH303" s="47"/>
      <c r="AI303" s="50"/>
      <c r="AJ303" s="50"/>
      <c r="AL303" s="30"/>
    </row>
    <row r="304" spans="1:38" x14ac:dyDescent="0.2">
      <c r="A304" s="33">
        <v>2708207</v>
      </c>
      <c r="B304" s="33" t="s">
        <v>1</v>
      </c>
      <c r="C304" s="33">
        <v>918</v>
      </c>
      <c r="D304" s="33" t="s">
        <v>25</v>
      </c>
      <c r="E304" s="33" t="s">
        <v>198</v>
      </c>
      <c r="F304" s="33" t="s">
        <v>241</v>
      </c>
      <c r="G304" s="33" t="s">
        <v>194</v>
      </c>
      <c r="H304" s="33" t="s">
        <v>195</v>
      </c>
      <c r="I304" s="33">
        <v>0</v>
      </c>
      <c r="J304" s="34">
        <v>39294</v>
      </c>
      <c r="K304" s="33">
        <v>2007</v>
      </c>
      <c r="L304" s="33" t="s">
        <v>55</v>
      </c>
      <c r="M304" s="33">
        <v>0.01</v>
      </c>
      <c r="N304" s="33">
        <f t="shared" si="20"/>
        <v>10</v>
      </c>
      <c r="P304" s="34">
        <v>39483.633719444442</v>
      </c>
      <c r="Q304" s="33" t="s">
        <v>206</v>
      </c>
      <c r="R304" s="33" t="s">
        <v>1</v>
      </c>
      <c r="S304" s="33"/>
      <c r="U304" s="36">
        <v>38678</v>
      </c>
      <c r="V304" s="19">
        <v>2</v>
      </c>
      <c r="W304" s="19">
        <v>69.5</v>
      </c>
      <c r="X304" s="19">
        <v>3.5355339059327378</v>
      </c>
      <c r="Z304" s="19"/>
      <c r="AA304" s="47">
        <v>38678</v>
      </c>
      <c r="AB304" s="50">
        <f t="shared" si="21"/>
        <v>2005</v>
      </c>
      <c r="AC304" s="50">
        <f t="shared" si="22"/>
        <v>11</v>
      </c>
      <c r="AD304">
        <v>2</v>
      </c>
      <c r="AE304" s="30">
        <v>69.5</v>
      </c>
      <c r="AH304" s="47"/>
      <c r="AI304" s="50"/>
      <c r="AJ304" s="50"/>
      <c r="AL304" s="30"/>
    </row>
    <row r="305" spans="1:38" x14ac:dyDescent="0.2">
      <c r="A305" s="33">
        <v>2708208</v>
      </c>
      <c r="B305" s="33" t="s">
        <v>1</v>
      </c>
      <c r="C305" s="33">
        <v>919</v>
      </c>
      <c r="D305" s="33" t="s">
        <v>22</v>
      </c>
      <c r="E305" s="33" t="s">
        <v>198</v>
      </c>
      <c r="F305" s="33" t="s">
        <v>241</v>
      </c>
      <c r="G305" s="33" t="s">
        <v>194</v>
      </c>
      <c r="H305" s="33" t="s">
        <v>195</v>
      </c>
      <c r="I305" s="33">
        <v>3</v>
      </c>
      <c r="J305" s="34">
        <v>39294</v>
      </c>
      <c r="K305" s="33">
        <v>2007</v>
      </c>
      <c r="L305" s="33" t="s">
        <v>215</v>
      </c>
      <c r="M305" s="33">
        <v>5.0000000000000001E-3</v>
      </c>
      <c r="N305" s="33">
        <f t="shared" si="20"/>
        <v>5</v>
      </c>
      <c r="P305" s="34">
        <v>39483.633719444442</v>
      </c>
      <c r="Q305" s="33" t="s">
        <v>206</v>
      </c>
      <c r="R305" s="33" t="s">
        <v>1</v>
      </c>
      <c r="S305" s="33"/>
      <c r="U305" s="36">
        <v>38692</v>
      </c>
      <c r="V305" s="19">
        <v>2</v>
      </c>
      <c r="W305" s="19">
        <v>63.5</v>
      </c>
      <c r="X305" s="19">
        <v>12.020815280171307</v>
      </c>
      <c r="Z305" s="19"/>
      <c r="AA305" s="47">
        <v>38692</v>
      </c>
      <c r="AB305" s="50">
        <f t="shared" si="21"/>
        <v>2005</v>
      </c>
      <c r="AC305" s="50">
        <f t="shared" si="22"/>
        <v>12</v>
      </c>
      <c r="AD305">
        <v>2</v>
      </c>
      <c r="AE305" s="30">
        <v>63.5</v>
      </c>
      <c r="AH305" s="47"/>
      <c r="AI305" s="50"/>
      <c r="AJ305" s="50"/>
      <c r="AL305" s="30"/>
    </row>
    <row r="306" spans="1:38" x14ac:dyDescent="0.2">
      <c r="A306" s="33">
        <v>2708767</v>
      </c>
      <c r="B306" s="33" t="s">
        <v>1</v>
      </c>
      <c r="C306" s="33">
        <v>918</v>
      </c>
      <c r="D306" s="33" t="s">
        <v>25</v>
      </c>
      <c r="E306" s="33" t="s">
        <v>198</v>
      </c>
      <c r="F306" s="33" t="s">
        <v>241</v>
      </c>
      <c r="G306" s="33" t="s">
        <v>194</v>
      </c>
      <c r="H306" s="33" t="s">
        <v>195</v>
      </c>
      <c r="I306" s="33">
        <v>0</v>
      </c>
      <c r="J306" s="34">
        <v>39308</v>
      </c>
      <c r="K306" s="33">
        <v>2007</v>
      </c>
      <c r="L306" s="33" t="s">
        <v>215</v>
      </c>
      <c r="M306" s="33">
        <v>5.0000000000000001E-3</v>
      </c>
      <c r="N306" s="33">
        <f t="shared" si="20"/>
        <v>5</v>
      </c>
      <c r="P306" s="34">
        <v>39483.633719444442</v>
      </c>
      <c r="Q306" s="33" t="s">
        <v>206</v>
      </c>
      <c r="R306" s="33" t="s">
        <v>1</v>
      </c>
      <c r="S306" s="33"/>
      <c r="U306" s="36">
        <v>38729</v>
      </c>
      <c r="V306" s="19">
        <v>2</v>
      </c>
      <c r="W306" s="19">
        <v>35.5</v>
      </c>
      <c r="X306" s="19">
        <v>3.5355339059327378</v>
      </c>
      <c r="Z306" s="19"/>
      <c r="AA306" s="47">
        <v>38729</v>
      </c>
      <c r="AB306" s="50">
        <f t="shared" si="21"/>
        <v>2006</v>
      </c>
      <c r="AC306" s="50">
        <f t="shared" si="22"/>
        <v>1</v>
      </c>
      <c r="AD306">
        <v>2</v>
      </c>
      <c r="AE306" s="30">
        <v>35.5</v>
      </c>
      <c r="AH306" s="47"/>
      <c r="AI306" s="50"/>
      <c r="AJ306" s="50"/>
      <c r="AL306" s="30"/>
    </row>
    <row r="307" spans="1:38" x14ac:dyDescent="0.2">
      <c r="A307" s="33">
        <v>2708768</v>
      </c>
      <c r="B307" s="33" t="s">
        <v>1</v>
      </c>
      <c r="C307" s="33">
        <v>919</v>
      </c>
      <c r="D307" s="33" t="s">
        <v>22</v>
      </c>
      <c r="E307" s="33" t="s">
        <v>198</v>
      </c>
      <c r="F307" s="33" t="s">
        <v>241</v>
      </c>
      <c r="G307" s="33" t="s">
        <v>194</v>
      </c>
      <c r="H307" s="33" t="s">
        <v>195</v>
      </c>
      <c r="I307" s="33">
        <v>3</v>
      </c>
      <c r="J307" s="34">
        <v>39308</v>
      </c>
      <c r="K307" s="33">
        <v>2007</v>
      </c>
      <c r="L307" s="33" t="s">
        <v>222</v>
      </c>
      <c r="M307" s="33">
        <v>7.0000000000000001E-3</v>
      </c>
      <c r="N307" s="33">
        <f t="shared" si="20"/>
        <v>7</v>
      </c>
      <c r="P307" s="34">
        <v>39483.633719444442</v>
      </c>
      <c r="Q307" s="33" t="s">
        <v>206</v>
      </c>
      <c r="R307" s="33" t="s">
        <v>1</v>
      </c>
      <c r="S307" s="33"/>
      <c r="U307" s="36">
        <v>38748</v>
      </c>
      <c r="V307" s="19">
        <v>2</v>
      </c>
      <c r="W307" s="19">
        <v>32.5</v>
      </c>
      <c r="X307" s="19">
        <v>0.70710678118654757</v>
      </c>
      <c r="Z307" s="19"/>
      <c r="AA307" s="47">
        <v>38748</v>
      </c>
      <c r="AB307" s="50">
        <f t="shared" si="21"/>
        <v>2006</v>
      </c>
      <c r="AC307" s="50">
        <f t="shared" si="22"/>
        <v>1</v>
      </c>
      <c r="AD307">
        <v>2</v>
      </c>
      <c r="AE307" s="30">
        <v>32.5</v>
      </c>
      <c r="AH307" s="47"/>
      <c r="AI307" s="50"/>
      <c r="AJ307" s="50"/>
      <c r="AL307" s="30"/>
    </row>
    <row r="308" spans="1:38" x14ac:dyDescent="0.2">
      <c r="A308" s="33">
        <v>2709382</v>
      </c>
      <c r="B308" s="33" t="s">
        <v>1</v>
      </c>
      <c r="C308" s="33">
        <v>918</v>
      </c>
      <c r="D308" s="33" t="s">
        <v>25</v>
      </c>
      <c r="E308" s="33" t="s">
        <v>198</v>
      </c>
      <c r="F308" s="33" t="s">
        <v>241</v>
      </c>
      <c r="G308" s="33" t="s">
        <v>194</v>
      </c>
      <c r="H308" s="33" t="s">
        <v>195</v>
      </c>
      <c r="I308" s="33">
        <v>0</v>
      </c>
      <c r="J308" s="34">
        <v>39322</v>
      </c>
      <c r="K308" s="33">
        <v>2007</v>
      </c>
      <c r="L308" s="33" t="s">
        <v>73</v>
      </c>
      <c r="M308" s="33">
        <v>1.2E-2</v>
      </c>
      <c r="N308" s="33">
        <f t="shared" si="20"/>
        <v>12</v>
      </c>
      <c r="P308" s="34">
        <v>39483.633719444442</v>
      </c>
      <c r="Q308" s="33" t="s">
        <v>206</v>
      </c>
      <c r="R308" s="33" t="s">
        <v>1</v>
      </c>
      <c r="S308" s="33"/>
      <c r="U308" s="36">
        <v>38804</v>
      </c>
      <c r="V308" s="19">
        <v>2</v>
      </c>
      <c r="W308" s="19">
        <v>24.5</v>
      </c>
      <c r="X308" s="19">
        <v>10.606601717798213</v>
      </c>
      <c r="Z308" s="19"/>
      <c r="AA308" s="47">
        <v>38804</v>
      </c>
      <c r="AB308" s="50">
        <f t="shared" si="21"/>
        <v>2006</v>
      </c>
      <c r="AC308" s="50">
        <f t="shared" si="22"/>
        <v>3</v>
      </c>
      <c r="AD308">
        <v>2</v>
      </c>
      <c r="AE308" s="30">
        <v>24.5</v>
      </c>
      <c r="AH308" s="47"/>
      <c r="AI308" s="50"/>
      <c r="AJ308" s="50"/>
      <c r="AL308" s="30"/>
    </row>
    <row r="309" spans="1:38" x14ac:dyDescent="0.2">
      <c r="A309" s="33">
        <v>2709383</v>
      </c>
      <c r="B309" s="33" t="s">
        <v>1</v>
      </c>
      <c r="C309" s="33">
        <v>919</v>
      </c>
      <c r="D309" s="33" t="s">
        <v>22</v>
      </c>
      <c r="E309" s="33" t="s">
        <v>198</v>
      </c>
      <c r="F309" s="33" t="s">
        <v>241</v>
      </c>
      <c r="G309" s="33" t="s">
        <v>194</v>
      </c>
      <c r="H309" s="33" t="s">
        <v>195</v>
      </c>
      <c r="I309" s="33">
        <v>3</v>
      </c>
      <c r="J309" s="34">
        <v>39322</v>
      </c>
      <c r="K309" s="33">
        <v>2007</v>
      </c>
      <c r="L309" s="33" t="s">
        <v>239</v>
      </c>
      <c r="M309" s="33">
        <v>8.0000000000000002E-3</v>
      </c>
      <c r="N309" s="33">
        <f t="shared" si="20"/>
        <v>8</v>
      </c>
      <c r="P309" s="34">
        <v>39483.633719444442</v>
      </c>
      <c r="Q309" s="33" t="s">
        <v>206</v>
      </c>
      <c r="R309" s="33" t="s">
        <v>1</v>
      </c>
      <c r="S309" s="33"/>
      <c r="U309" s="36">
        <v>38818</v>
      </c>
      <c r="V309" s="19">
        <v>2</v>
      </c>
      <c r="W309" s="19">
        <v>17</v>
      </c>
      <c r="X309" s="19">
        <v>7.0710678118654755</v>
      </c>
      <c r="Z309" s="19"/>
      <c r="AA309" s="47">
        <v>38818</v>
      </c>
      <c r="AB309" s="50">
        <f t="shared" si="21"/>
        <v>2006</v>
      </c>
      <c r="AC309" s="50">
        <f t="shared" si="22"/>
        <v>4</v>
      </c>
      <c r="AD309">
        <v>2</v>
      </c>
      <c r="AE309" s="30">
        <v>17</v>
      </c>
      <c r="AH309" s="47"/>
      <c r="AI309" s="50"/>
      <c r="AJ309" s="50"/>
      <c r="AL309" s="30"/>
    </row>
    <row r="310" spans="1:38" x14ac:dyDescent="0.2">
      <c r="A310" s="33">
        <v>2710055</v>
      </c>
      <c r="B310" s="33" t="s">
        <v>1</v>
      </c>
      <c r="C310" s="33">
        <v>918</v>
      </c>
      <c r="D310" s="33" t="s">
        <v>25</v>
      </c>
      <c r="E310" s="33" t="s">
        <v>198</v>
      </c>
      <c r="F310" s="33" t="s">
        <v>241</v>
      </c>
      <c r="G310" s="33" t="s">
        <v>194</v>
      </c>
      <c r="H310" s="33" t="s">
        <v>195</v>
      </c>
      <c r="I310" s="33">
        <v>0</v>
      </c>
      <c r="J310" s="34">
        <v>39336</v>
      </c>
      <c r="K310" s="33">
        <v>2007</v>
      </c>
      <c r="L310" s="33" t="s">
        <v>47</v>
      </c>
      <c r="M310" s="33">
        <v>8.9999999999999993E-3</v>
      </c>
      <c r="N310" s="33">
        <f t="shared" si="20"/>
        <v>9</v>
      </c>
      <c r="P310" s="34">
        <v>39483.633719444442</v>
      </c>
      <c r="Q310" s="33" t="s">
        <v>206</v>
      </c>
      <c r="R310" s="33" t="s">
        <v>1</v>
      </c>
      <c r="S310" s="33"/>
      <c r="U310" s="36">
        <v>38832</v>
      </c>
      <c r="V310" s="19">
        <v>2</v>
      </c>
      <c r="W310" s="19">
        <v>9</v>
      </c>
      <c r="X310" s="19">
        <v>1.4142135623730951</v>
      </c>
      <c r="Z310" s="19"/>
      <c r="AA310" s="47">
        <v>38832</v>
      </c>
      <c r="AB310" s="50">
        <f t="shared" si="21"/>
        <v>2006</v>
      </c>
      <c r="AC310" s="50">
        <f t="shared" si="22"/>
        <v>4</v>
      </c>
      <c r="AD310">
        <v>2</v>
      </c>
      <c r="AE310" s="30">
        <v>9</v>
      </c>
      <c r="AH310" s="47"/>
      <c r="AI310" s="50"/>
      <c r="AJ310" s="50"/>
      <c r="AL310" s="30"/>
    </row>
    <row r="311" spans="1:38" x14ac:dyDescent="0.2">
      <c r="A311" s="33">
        <v>2710056</v>
      </c>
      <c r="B311" s="33" t="s">
        <v>1</v>
      </c>
      <c r="C311" s="33">
        <v>919</v>
      </c>
      <c r="D311" s="33" t="s">
        <v>22</v>
      </c>
      <c r="E311" s="33" t="s">
        <v>198</v>
      </c>
      <c r="F311" s="33" t="s">
        <v>241</v>
      </c>
      <c r="G311" s="33" t="s">
        <v>194</v>
      </c>
      <c r="H311" s="33" t="s">
        <v>195</v>
      </c>
      <c r="I311" s="33">
        <v>3</v>
      </c>
      <c r="J311" s="34">
        <v>39336</v>
      </c>
      <c r="K311" s="33">
        <v>2007</v>
      </c>
      <c r="L311" s="33" t="s">
        <v>47</v>
      </c>
      <c r="M311" s="33">
        <v>8.9999999999999993E-3</v>
      </c>
      <c r="N311" s="33">
        <f t="shared" si="20"/>
        <v>9</v>
      </c>
      <c r="P311" s="34">
        <v>39483.633719444442</v>
      </c>
      <c r="Q311" s="33" t="s">
        <v>206</v>
      </c>
      <c r="R311" s="33" t="s">
        <v>1</v>
      </c>
      <c r="S311" s="33"/>
      <c r="U311" s="36">
        <v>38846</v>
      </c>
      <c r="V311" s="19">
        <v>2</v>
      </c>
      <c r="W311" s="19">
        <v>8.5</v>
      </c>
      <c r="X311" s="19">
        <v>2.1213203435596424</v>
      </c>
      <c r="Z311" s="19"/>
      <c r="AA311" s="47">
        <v>38846</v>
      </c>
      <c r="AB311" s="50">
        <f t="shared" si="21"/>
        <v>2006</v>
      </c>
      <c r="AC311" s="50">
        <f t="shared" si="22"/>
        <v>5</v>
      </c>
      <c r="AD311">
        <v>2</v>
      </c>
      <c r="AE311" s="30">
        <v>8.5</v>
      </c>
      <c r="AH311" s="47"/>
      <c r="AI311" s="50"/>
      <c r="AJ311" s="50"/>
      <c r="AL311" s="30"/>
    </row>
    <row r="312" spans="1:38" x14ac:dyDescent="0.2">
      <c r="A312" s="33">
        <v>2710703</v>
      </c>
      <c r="B312" s="33" t="s">
        <v>1</v>
      </c>
      <c r="C312" s="33">
        <v>918</v>
      </c>
      <c r="D312" s="33" t="s">
        <v>25</v>
      </c>
      <c r="E312" s="33" t="s">
        <v>198</v>
      </c>
      <c r="F312" s="33" t="s">
        <v>241</v>
      </c>
      <c r="G312" s="33" t="s">
        <v>194</v>
      </c>
      <c r="H312" s="33" t="s">
        <v>195</v>
      </c>
      <c r="I312" s="33">
        <v>0</v>
      </c>
      <c r="J312" s="34">
        <v>39350</v>
      </c>
      <c r="K312" s="33">
        <v>2007</v>
      </c>
      <c r="L312" s="33" t="s">
        <v>222</v>
      </c>
      <c r="M312" s="33">
        <v>7.0000000000000001E-3</v>
      </c>
      <c r="N312" s="33">
        <f t="shared" si="20"/>
        <v>7</v>
      </c>
      <c r="P312" s="34">
        <v>39483.633719444442</v>
      </c>
      <c r="Q312" s="33" t="s">
        <v>206</v>
      </c>
      <c r="R312" s="33" t="s">
        <v>1</v>
      </c>
      <c r="S312" s="33"/>
      <c r="U312" s="36">
        <v>38860</v>
      </c>
      <c r="V312" s="19">
        <v>2</v>
      </c>
      <c r="W312" s="19">
        <v>5</v>
      </c>
      <c r="X312" s="19">
        <v>0</v>
      </c>
      <c r="Z312" s="19"/>
      <c r="AA312" s="47">
        <v>38860</v>
      </c>
      <c r="AB312" s="50">
        <f t="shared" si="21"/>
        <v>2006</v>
      </c>
      <c r="AC312" s="50">
        <f t="shared" si="22"/>
        <v>5</v>
      </c>
      <c r="AD312">
        <v>2</v>
      </c>
      <c r="AE312" s="30">
        <v>5</v>
      </c>
      <c r="AH312" s="47"/>
      <c r="AI312" s="50"/>
      <c r="AJ312" s="50"/>
      <c r="AL312" s="30"/>
    </row>
    <row r="313" spans="1:38" x14ac:dyDescent="0.2">
      <c r="A313" s="33">
        <v>2710704</v>
      </c>
      <c r="B313" s="33" t="s">
        <v>1</v>
      </c>
      <c r="C313" s="33">
        <v>919</v>
      </c>
      <c r="D313" s="33" t="s">
        <v>22</v>
      </c>
      <c r="E313" s="33" t="s">
        <v>198</v>
      </c>
      <c r="F313" s="33" t="s">
        <v>241</v>
      </c>
      <c r="G313" s="33" t="s">
        <v>194</v>
      </c>
      <c r="H313" s="33" t="s">
        <v>195</v>
      </c>
      <c r="I313" s="33">
        <v>3</v>
      </c>
      <c r="J313" s="34">
        <v>39350</v>
      </c>
      <c r="K313" s="33">
        <v>2007</v>
      </c>
      <c r="L313" s="33" t="s">
        <v>214</v>
      </c>
      <c r="M313" s="33">
        <v>6.0000000000000001E-3</v>
      </c>
      <c r="N313" s="33">
        <f t="shared" si="20"/>
        <v>6</v>
      </c>
      <c r="P313" s="34">
        <v>39483.633719444442</v>
      </c>
      <c r="Q313" s="33" t="s">
        <v>206</v>
      </c>
      <c r="R313" s="33" t="s">
        <v>1</v>
      </c>
      <c r="S313" s="33"/>
      <c r="U313" s="36">
        <v>38874</v>
      </c>
      <c r="V313" s="19">
        <v>2</v>
      </c>
      <c r="W313" s="19">
        <v>42</v>
      </c>
      <c r="X313" s="19">
        <v>22.627416997969522</v>
      </c>
      <c r="Z313" s="19"/>
      <c r="AA313" s="47">
        <v>38874</v>
      </c>
      <c r="AB313" s="50">
        <f t="shared" si="21"/>
        <v>2006</v>
      </c>
      <c r="AC313" s="50">
        <f t="shared" si="22"/>
        <v>6</v>
      </c>
      <c r="AD313">
        <v>2</v>
      </c>
      <c r="AE313" s="30">
        <v>42</v>
      </c>
      <c r="AH313" s="47"/>
      <c r="AI313" s="50"/>
      <c r="AJ313" s="50"/>
      <c r="AL313" s="30"/>
    </row>
    <row r="314" spans="1:38" x14ac:dyDescent="0.2">
      <c r="A314" s="33">
        <v>2711381</v>
      </c>
      <c r="B314" s="33" t="s">
        <v>1</v>
      </c>
      <c r="C314" s="33">
        <v>918</v>
      </c>
      <c r="D314" s="33" t="s">
        <v>25</v>
      </c>
      <c r="E314" s="33" t="s">
        <v>198</v>
      </c>
      <c r="F314" s="33" t="s">
        <v>242</v>
      </c>
      <c r="G314" s="33" t="s">
        <v>194</v>
      </c>
      <c r="H314" s="33" t="s">
        <v>195</v>
      </c>
      <c r="I314" s="33">
        <v>0</v>
      </c>
      <c r="J314" s="34">
        <v>39364</v>
      </c>
      <c r="K314" s="33">
        <v>2007</v>
      </c>
      <c r="L314" s="33" t="s">
        <v>54</v>
      </c>
      <c r="M314" s="33">
        <v>1.0999999999999999E-2</v>
      </c>
      <c r="N314" s="33">
        <f t="shared" si="20"/>
        <v>11</v>
      </c>
      <c r="P314" s="34">
        <v>39483.633719444442</v>
      </c>
      <c r="Q314" s="33" t="s">
        <v>206</v>
      </c>
      <c r="R314" s="33" t="s">
        <v>1</v>
      </c>
      <c r="S314" s="33"/>
      <c r="U314" s="36">
        <v>38888</v>
      </c>
      <c r="V314" s="19">
        <v>2</v>
      </c>
      <c r="W314" s="19">
        <v>16.5</v>
      </c>
      <c r="X314" s="19">
        <v>0.70710678118654757</v>
      </c>
      <c r="Z314" s="19"/>
      <c r="AA314" s="47">
        <v>38888</v>
      </c>
      <c r="AB314" s="50">
        <f t="shared" si="21"/>
        <v>2006</v>
      </c>
      <c r="AC314" s="50">
        <f t="shared" si="22"/>
        <v>6</v>
      </c>
      <c r="AD314">
        <v>2</v>
      </c>
      <c r="AE314" s="30">
        <v>16.5</v>
      </c>
      <c r="AH314" s="47"/>
      <c r="AI314" s="50"/>
      <c r="AJ314" s="50"/>
      <c r="AL314" s="30"/>
    </row>
    <row r="315" spans="1:38" x14ac:dyDescent="0.2">
      <c r="A315" s="33">
        <v>2711382</v>
      </c>
      <c r="B315" s="33" t="s">
        <v>1</v>
      </c>
      <c r="C315" s="33">
        <v>919</v>
      </c>
      <c r="D315" s="33" t="s">
        <v>22</v>
      </c>
      <c r="E315" s="33" t="s">
        <v>198</v>
      </c>
      <c r="F315" s="33" t="s">
        <v>242</v>
      </c>
      <c r="G315" s="33" t="s">
        <v>194</v>
      </c>
      <c r="H315" s="33" t="s">
        <v>195</v>
      </c>
      <c r="I315" s="33">
        <v>3</v>
      </c>
      <c r="J315" s="34">
        <v>39364</v>
      </c>
      <c r="K315" s="33">
        <v>2007</v>
      </c>
      <c r="L315" s="33" t="s">
        <v>47</v>
      </c>
      <c r="M315" s="33">
        <v>8.9999999999999993E-3</v>
      </c>
      <c r="N315" s="33">
        <f t="shared" si="20"/>
        <v>9</v>
      </c>
      <c r="P315" s="34">
        <v>39483.633719444442</v>
      </c>
      <c r="Q315" s="33" t="s">
        <v>206</v>
      </c>
      <c r="R315" s="33" t="s">
        <v>1</v>
      </c>
      <c r="S315" s="33"/>
      <c r="U315" s="36">
        <v>38904</v>
      </c>
      <c r="V315" s="19">
        <v>2</v>
      </c>
      <c r="W315" s="19">
        <v>23</v>
      </c>
      <c r="X315" s="19">
        <v>5.6568542494923806</v>
      </c>
      <c r="Z315" s="19"/>
      <c r="AA315" s="47">
        <v>38904</v>
      </c>
      <c r="AB315" s="50">
        <f t="shared" si="21"/>
        <v>2006</v>
      </c>
      <c r="AC315" s="50">
        <f t="shared" si="22"/>
        <v>7</v>
      </c>
      <c r="AD315">
        <v>2</v>
      </c>
      <c r="AE315" s="30">
        <v>23</v>
      </c>
      <c r="AH315" s="47"/>
      <c r="AI315" s="50"/>
      <c r="AJ315" s="50"/>
      <c r="AL315" s="30"/>
    </row>
    <row r="316" spans="1:38" x14ac:dyDescent="0.2">
      <c r="A316" s="33">
        <v>2712057</v>
      </c>
      <c r="B316" s="33" t="s">
        <v>1</v>
      </c>
      <c r="C316" s="33">
        <v>918</v>
      </c>
      <c r="D316" s="33" t="s">
        <v>25</v>
      </c>
      <c r="E316" s="33" t="s">
        <v>198</v>
      </c>
      <c r="F316" s="33" t="s">
        <v>243</v>
      </c>
      <c r="G316" s="33" t="s">
        <v>194</v>
      </c>
      <c r="H316" s="33" t="s">
        <v>195</v>
      </c>
      <c r="I316" s="33">
        <v>0</v>
      </c>
      <c r="J316" s="34">
        <v>39379</v>
      </c>
      <c r="K316" s="33">
        <v>2007</v>
      </c>
      <c r="L316" s="33" t="s">
        <v>239</v>
      </c>
      <c r="M316" s="33">
        <v>8.0000000000000002E-3</v>
      </c>
      <c r="N316" s="33">
        <f t="shared" si="20"/>
        <v>8</v>
      </c>
      <c r="P316" s="34">
        <v>39483.633719444442</v>
      </c>
      <c r="Q316" s="33" t="s">
        <v>206</v>
      </c>
      <c r="R316" s="33" t="s">
        <v>1</v>
      </c>
      <c r="S316" s="33"/>
      <c r="U316" s="36">
        <v>38916</v>
      </c>
      <c r="V316" s="19">
        <v>2</v>
      </c>
      <c r="W316" s="19">
        <v>13.5</v>
      </c>
      <c r="X316" s="19">
        <v>14.849242404917497</v>
      </c>
      <c r="Z316" s="19"/>
      <c r="AA316" s="47">
        <v>38916</v>
      </c>
      <c r="AB316" s="50">
        <f t="shared" si="21"/>
        <v>2006</v>
      </c>
      <c r="AC316" s="50">
        <f t="shared" si="22"/>
        <v>7</v>
      </c>
      <c r="AD316">
        <v>2</v>
      </c>
      <c r="AE316" s="30">
        <v>13.5</v>
      </c>
      <c r="AH316" s="47"/>
      <c r="AI316" s="50"/>
      <c r="AJ316" s="50"/>
      <c r="AL316" s="30"/>
    </row>
    <row r="317" spans="1:38" x14ac:dyDescent="0.2">
      <c r="A317" s="33">
        <v>2712058</v>
      </c>
      <c r="B317" s="33" t="s">
        <v>1</v>
      </c>
      <c r="C317" s="33">
        <v>919</v>
      </c>
      <c r="D317" s="33" t="s">
        <v>22</v>
      </c>
      <c r="E317" s="33" t="s">
        <v>198</v>
      </c>
      <c r="F317" s="33" t="s">
        <v>241</v>
      </c>
      <c r="G317" s="33" t="s">
        <v>194</v>
      </c>
      <c r="H317" s="33" t="s">
        <v>195</v>
      </c>
      <c r="I317" s="33">
        <v>3</v>
      </c>
      <c r="J317" s="34">
        <v>39379</v>
      </c>
      <c r="K317" s="33">
        <v>2007</v>
      </c>
      <c r="L317" s="33" t="s">
        <v>239</v>
      </c>
      <c r="M317" s="33">
        <v>8.0000000000000002E-3</v>
      </c>
      <c r="N317" s="33">
        <f t="shared" si="20"/>
        <v>8</v>
      </c>
      <c r="P317" s="34">
        <v>39483.633719444442</v>
      </c>
      <c r="Q317" s="33" t="s">
        <v>206</v>
      </c>
      <c r="R317" s="33" t="s">
        <v>1</v>
      </c>
      <c r="S317" s="33"/>
      <c r="U317" s="36">
        <v>38930</v>
      </c>
      <c r="V317" s="19">
        <v>2</v>
      </c>
      <c r="W317" s="19">
        <v>8.5</v>
      </c>
      <c r="X317" s="19">
        <v>0.70710678118654757</v>
      </c>
      <c r="Z317" s="19"/>
      <c r="AA317" s="47">
        <v>38930</v>
      </c>
      <c r="AB317" s="50">
        <f t="shared" si="21"/>
        <v>2006</v>
      </c>
      <c r="AC317" s="50">
        <f t="shared" si="22"/>
        <v>8</v>
      </c>
      <c r="AD317">
        <v>2</v>
      </c>
      <c r="AE317" s="30">
        <v>8.5</v>
      </c>
      <c r="AH317" s="47"/>
      <c r="AI317" s="50"/>
      <c r="AJ317" s="50"/>
      <c r="AL317" s="30"/>
    </row>
    <row r="318" spans="1:38" x14ac:dyDescent="0.2">
      <c r="A318" s="33">
        <v>2712065</v>
      </c>
      <c r="B318" s="33" t="s">
        <v>1</v>
      </c>
      <c r="C318" s="33">
        <v>925</v>
      </c>
      <c r="D318" s="33" t="s">
        <v>42</v>
      </c>
      <c r="E318" s="33" t="s">
        <v>198</v>
      </c>
      <c r="F318" s="33" t="s">
        <v>243</v>
      </c>
      <c r="G318" s="33" t="s">
        <v>234</v>
      </c>
      <c r="H318" s="33" t="s">
        <v>195</v>
      </c>
      <c r="I318" s="33">
        <v>3</v>
      </c>
      <c r="J318" s="34">
        <v>39379</v>
      </c>
      <c r="K318" s="33">
        <v>2007</v>
      </c>
      <c r="L318" s="33" t="s">
        <v>222</v>
      </c>
      <c r="M318" s="33">
        <v>7.0000000000000001E-3</v>
      </c>
      <c r="N318" s="33">
        <f t="shared" si="20"/>
        <v>7</v>
      </c>
      <c r="P318" s="34">
        <v>39483.633719444442</v>
      </c>
      <c r="Q318" s="33" t="s">
        <v>206</v>
      </c>
      <c r="R318" s="33" t="s">
        <v>1</v>
      </c>
      <c r="S318" s="33"/>
      <c r="U318" s="36">
        <v>38944</v>
      </c>
      <c r="V318" s="19">
        <v>2</v>
      </c>
      <c r="W318" s="19">
        <v>6</v>
      </c>
      <c r="X318" s="19">
        <v>4.2426406871192848</v>
      </c>
      <c r="Z318" s="19"/>
      <c r="AA318" s="47">
        <v>38944</v>
      </c>
      <c r="AB318" s="50">
        <f t="shared" si="21"/>
        <v>2006</v>
      </c>
      <c r="AC318" s="50">
        <f t="shared" si="22"/>
        <v>8</v>
      </c>
      <c r="AD318">
        <v>2</v>
      </c>
      <c r="AE318" s="30">
        <v>6</v>
      </c>
      <c r="AH318" s="47"/>
      <c r="AI318" s="50"/>
      <c r="AJ318" s="50"/>
      <c r="AL318" s="30"/>
    </row>
    <row r="319" spans="1:38" x14ac:dyDescent="0.2">
      <c r="A319" s="33">
        <v>2712336</v>
      </c>
      <c r="B319" s="33" t="s">
        <v>1</v>
      </c>
      <c r="C319" s="33">
        <v>925</v>
      </c>
      <c r="D319" s="33" t="s">
        <v>42</v>
      </c>
      <c r="E319" s="33" t="s">
        <v>198</v>
      </c>
      <c r="F319" s="33" t="s">
        <v>223</v>
      </c>
      <c r="G319" s="33" t="s">
        <v>234</v>
      </c>
      <c r="H319" s="33" t="s">
        <v>195</v>
      </c>
      <c r="I319" s="33">
        <v>3</v>
      </c>
      <c r="J319" s="34">
        <v>39386</v>
      </c>
      <c r="K319" s="33">
        <v>2007</v>
      </c>
      <c r="L319" s="33" t="s">
        <v>53</v>
      </c>
      <c r="M319" s="33">
        <v>1.4999999999999999E-2</v>
      </c>
      <c r="N319" s="33">
        <f t="shared" si="20"/>
        <v>15</v>
      </c>
      <c r="P319" s="34">
        <v>39483.633719444442</v>
      </c>
      <c r="Q319" s="33" t="s">
        <v>206</v>
      </c>
      <c r="R319" s="33" t="s">
        <v>1</v>
      </c>
      <c r="S319" s="33"/>
      <c r="U319" s="36">
        <v>38958</v>
      </c>
      <c r="V319" s="19">
        <v>2</v>
      </c>
      <c r="W319" s="19">
        <v>13.5</v>
      </c>
      <c r="X319" s="19">
        <v>6.3639610306789276</v>
      </c>
      <c r="Z319" s="19"/>
      <c r="AA319" s="47">
        <v>38958</v>
      </c>
      <c r="AB319" s="50">
        <f t="shared" si="21"/>
        <v>2006</v>
      </c>
      <c r="AC319" s="50">
        <f t="shared" si="22"/>
        <v>8</v>
      </c>
      <c r="AD319">
        <v>2</v>
      </c>
      <c r="AE319" s="30">
        <v>13.5</v>
      </c>
      <c r="AH319" s="47"/>
      <c r="AI319" s="50"/>
      <c r="AJ319" s="50"/>
      <c r="AL319" s="30"/>
    </row>
    <row r="320" spans="1:38" x14ac:dyDescent="0.2">
      <c r="A320" s="33">
        <v>2712596</v>
      </c>
      <c r="B320" s="33" t="s">
        <v>1</v>
      </c>
      <c r="C320" s="33">
        <v>918</v>
      </c>
      <c r="D320" s="33" t="s">
        <v>25</v>
      </c>
      <c r="E320" s="33" t="s">
        <v>198</v>
      </c>
      <c r="F320" s="33" t="s">
        <v>241</v>
      </c>
      <c r="G320" s="33" t="s">
        <v>194</v>
      </c>
      <c r="H320" s="33" t="s">
        <v>195</v>
      </c>
      <c r="I320" s="33">
        <v>0</v>
      </c>
      <c r="J320" s="34">
        <v>39394</v>
      </c>
      <c r="K320" s="33">
        <v>2007</v>
      </c>
      <c r="L320" s="33" t="s">
        <v>45</v>
      </c>
      <c r="M320" s="33">
        <v>2.8000000000000001E-2</v>
      </c>
      <c r="N320" s="33">
        <f t="shared" si="20"/>
        <v>28</v>
      </c>
      <c r="P320" s="34">
        <v>39483.633719444442</v>
      </c>
      <c r="Q320" s="33" t="s">
        <v>206</v>
      </c>
      <c r="R320" s="33" t="s">
        <v>1</v>
      </c>
      <c r="S320" s="33"/>
      <c r="U320" s="36">
        <v>38972</v>
      </c>
      <c r="V320" s="19">
        <v>2</v>
      </c>
      <c r="W320" s="19">
        <v>6</v>
      </c>
      <c r="X320" s="19">
        <v>2.8284271247461903</v>
      </c>
      <c r="Z320" s="19"/>
      <c r="AA320" s="47">
        <v>38972</v>
      </c>
      <c r="AB320" s="50">
        <f t="shared" si="21"/>
        <v>2006</v>
      </c>
      <c r="AC320" s="50">
        <f t="shared" si="22"/>
        <v>9</v>
      </c>
      <c r="AD320">
        <v>2</v>
      </c>
      <c r="AE320" s="30">
        <v>6</v>
      </c>
      <c r="AH320" s="47"/>
      <c r="AI320" s="50"/>
      <c r="AJ320" s="50"/>
      <c r="AL320" s="30"/>
    </row>
    <row r="321" spans="1:38" x14ac:dyDescent="0.2">
      <c r="A321" s="33">
        <v>2712597</v>
      </c>
      <c r="B321" s="33" t="s">
        <v>1</v>
      </c>
      <c r="C321" s="33">
        <v>919</v>
      </c>
      <c r="D321" s="33" t="s">
        <v>22</v>
      </c>
      <c r="E321" s="33" t="s">
        <v>198</v>
      </c>
      <c r="F321" s="33" t="s">
        <v>241</v>
      </c>
      <c r="G321" s="33" t="s">
        <v>194</v>
      </c>
      <c r="H321" s="33" t="s">
        <v>195</v>
      </c>
      <c r="I321" s="33">
        <v>3</v>
      </c>
      <c r="J321" s="34">
        <v>39394</v>
      </c>
      <c r="K321" s="33">
        <v>2007</v>
      </c>
      <c r="L321" s="33" t="s">
        <v>52</v>
      </c>
      <c r="M321" s="33">
        <v>2.9000000000000001E-2</v>
      </c>
      <c r="N321" s="33">
        <f t="shared" si="20"/>
        <v>29</v>
      </c>
      <c r="P321" s="34">
        <v>39483.633719444442</v>
      </c>
      <c r="Q321" s="33" t="s">
        <v>206</v>
      </c>
      <c r="R321" s="33" t="s">
        <v>1</v>
      </c>
      <c r="S321" s="33"/>
      <c r="U321" s="36">
        <v>38986</v>
      </c>
      <c r="V321" s="19">
        <v>2</v>
      </c>
      <c r="W321" s="19">
        <v>13.5</v>
      </c>
      <c r="X321" s="19">
        <v>0.70710678118654757</v>
      </c>
      <c r="Z321" s="19"/>
      <c r="AA321" s="47">
        <v>38986</v>
      </c>
      <c r="AB321" s="50">
        <f t="shared" si="21"/>
        <v>2006</v>
      </c>
      <c r="AC321" s="50">
        <f t="shared" si="22"/>
        <v>9</v>
      </c>
      <c r="AD321">
        <v>2</v>
      </c>
      <c r="AE321" s="30">
        <v>13.5</v>
      </c>
      <c r="AH321" s="47"/>
      <c r="AI321" s="50"/>
      <c r="AJ321" s="50"/>
      <c r="AL321" s="30"/>
    </row>
    <row r="322" spans="1:38" x14ac:dyDescent="0.2">
      <c r="A322" s="33">
        <v>2712943</v>
      </c>
      <c r="B322" s="33" t="s">
        <v>1</v>
      </c>
      <c r="C322" s="33">
        <v>918</v>
      </c>
      <c r="D322" s="33" t="s">
        <v>25</v>
      </c>
      <c r="E322" s="33" t="s">
        <v>198</v>
      </c>
      <c r="F322" s="33" t="s">
        <v>242</v>
      </c>
      <c r="G322" s="33" t="s">
        <v>194</v>
      </c>
      <c r="H322" s="33" t="s">
        <v>195</v>
      </c>
      <c r="I322" s="33">
        <v>0</v>
      </c>
      <c r="J322" s="34">
        <v>39406</v>
      </c>
      <c r="K322" s="33">
        <v>2007</v>
      </c>
      <c r="L322" s="33" t="s">
        <v>51</v>
      </c>
      <c r="M322" s="33">
        <v>3.5000000000000003E-2</v>
      </c>
      <c r="N322" s="33">
        <f t="shared" si="20"/>
        <v>35</v>
      </c>
      <c r="P322" s="34">
        <v>39483.633719444442</v>
      </c>
      <c r="Q322" s="33" t="s">
        <v>206</v>
      </c>
      <c r="R322" s="33" t="s">
        <v>1</v>
      </c>
      <c r="S322" s="33"/>
      <c r="U322" s="36">
        <v>39000</v>
      </c>
      <c r="V322" s="19">
        <v>2</v>
      </c>
      <c r="W322" s="19">
        <v>8</v>
      </c>
      <c r="X322" s="19">
        <v>0</v>
      </c>
      <c r="Z322" s="19"/>
      <c r="AA322" s="47">
        <v>39000</v>
      </c>
      <c r="AB322" s="50">
        <f t="shared" si="21"/>
        <v>2006</v>
      </c>
      <c r="AC322" s="50">
        <f t="shared" si="22"/>
        <v>10</v>
      </c>
      <c r="AD322">
        <v>2</v>
      </c>
      <c r="AE322" s="30">
        <v>8</v>
      </c>
      <c r="AH322" s="47"/>
      <c r="AI322" s="50"/>
      <c r="AJ322" s="50"/>
      <c r="AL322" s="30"/>
    </row>
    <row r="323" spans="1:38" x14ac:dyDescent="0.2">
      <c r="A323" s="33">
        <v>2712944</v>
      </c>
      <c r="B323" s="33" t="s">
        <v>1</v>
      </c>
      <c r="C323" s="33">
        <v>919</v>
      </c>
      <c r="D323" s="33" t="s">
        <v>22</v>
      </c>
      <c r="E323" s="33" t="s">
        <v>198</v>
      </c>
      <c r="F323" s="33" t="s">
        <v>242</v>
      </c>
      <c r="G323" s="33" t="s">
        <v>194</v>
      </c>
      <c r="H323" s="33" t="s">
        <v>195</v>
      </c>
      <c r="I323" s="33">
        <v>3</v>
      </c>
      <c r="J323" s="34">
        <v>39406</v>
      </c>
      <c r="K323" s="33">
        <v>2007</v>
      </c>
      <c r="L323" s="33" t="s">
        <v>51</v>
      </c>
      <c r="M323" s="33">
        <v>3.5000000000000003E-2</v>
      </c>
      <c r="N323" s="33">
        <f t="shared" si="20"/>
        <v>35</v>
      </c>
      <c r="P323" s="34">
        <v>39483.633719444442</v>
      </c>
      <c r="Q323" s="33" t="s">
        <v>206</v>
      </c>
      <c r="R323" s="33" t="s">
        <v>1</v>
      </c>
      <c r="S323" s="33"/>
      <c r="U323" s="36">
        <v>39014</v>
      </c>
      <c r="V323" s="19">
        <v>2</v>
      </c>
      <c r="W323" s="19">
        <v>53</v>
      </c>
      <c r="X323" s="19">
        <v>2.8284271247461903</v>
      </c>
      <c r="Z323" s="19"/>
      <c r="AA323" s="47">
        <v>39014</v>
      </c>
      <c r="AB323" s="50">
        <f t="shared" si="21"/>
        <v>2006</v>
      </c>
      <c r="AC323" s="50">
        <f t="shared" si="22"/>
        <v>10</v>
      </c>
      <c r="AD323">
        <v>2</v>
      </c>
      <c r="AE323" s="30">
        <v>53</v>
      </c>
      <c r="AH323" s="47"/>
      <c r="AI323" s="50"/>
      <c r="AJ323" s="50"/>
      <c r="AL323" s="30"/>
    </row>
    <row r="324" spans="1:38" x14ac:dyDescent="0.2">
      <c r="A324" s="33">
        <v>2713453</v>
      </c>
      <c r="B324" s="33" t="s">
        <v>1</v>
      </c>
      <c r="C324" s="33">
        <v>918</v>
      </c>
      <c r="D324" s="33" t="s">
        <v>25</v>
      </c>
      <c r="E324" s="33" t="s">
        <v>198</v>
      </c>
      <c r="F324" s="33" t="s">
        <v>241</v>
      </c>
      <c r="G324" s="33" t="s">
        <v>194</v>
      </c>
      <c r="H324" s="33" t="s">
        <v>195</v>
      </c>
      <c r="I324" s="33">
        <v>0</v>
      </c>
      <c r="J324" s="34">
        <v>39429</v>
      </c>
      <c r="K324" s="33">
        <v>2007</v>
      </c>
      <c r="L324" s="33" t="s">
        <v>40</v>
      </c>
      <c r="M324" s="33">
        <v>2.4E-2</v>
      </c>
      <c r="N324" s="33">
        <f t="shared" si="20"/>
        <v>24</v>
      </c>
      <c r="P324" s="34">
        <v>39483.633719444442</v>
      </c>
      <c r="Q324" s="33" t="s">
        <v>206</v>
      </c>
      <c r="R324" s="33" t="s">
        <v>1</v>
      </c>
      <c r="S324" s="33"/>
      <c r="U324" s="36">
        <v>39020</v>
      </c>
      <c r="V324" s="19">
        <v>1</v>
      </c>
      <c r="W324" s="19">
        <v>60</v>
      </c>
      <c r="X324" s="19" t="e">
        <v>#DIV/0!</v>
      </c>
      <c r="Z324" s="19"/>
      <c r="AA324" s="47">
        <v>39020</v>
      </c>
      <c r="AB324" s="50">
        <f t="shared" si="21"/>
        <v>2006</v>
      </c>
      <c r="AC324" s="50">
        <f t="shared" si="22"/>
        <v>10</v>
      </c>
      <c r="AD324">
        <v>1</v>
      </c>
      <c r="AE324" s="30">
        <v>60</v>
      </c>
      <c r="AH324" s="47"/>
      <c r="AI324" s="50"/>
      <c r="AJ324" s="50"/>
      <c r="AL324" s="30"/>
    </row>
    <row r="325" spans="1:38" x14ac:dyDescent="0.2">
      <c r="A325" s="33">
        <v>2713454</v>
      </c>
      <c r="B325" s="33" t="s">
        <v>1</v>
      </c>
      <c r="C325" s="33">
        <v>919</v>
      </c>
      <c r="D325" s="33" t="s">
        <v>22</v>
      </c>
      <c r="E325" s="33" t="s">
        <v>198</v>
      </c>
      <c r="F325" s="33" t="s">
        <v>241</v>
      </c>
      <c r="G325" s="33" t="s">
        <v>194</v>
      </c>
      <c r="H325" s="33" t="s">
        <v>195</v>
      </c>
      <c r="I325" s="33">
        <v>3</v>
      </c>
      <c r="J325" s="34">
        <v>39429</v>
      </c>
      <c r="K325" s="33">
        <v>2007</v>
      </c>
      <c r="L325" s="33" t="s">
        <v>45</v>
      </c>
      <c r="M325" s="33">
        <v>2.8000000000000001E-2</v>
      </c>
      <c r="N325" s="33">
        <f t="shared" si="20"/>
        <v>28</v>
      </c>
      <c r="P325" s="34">
        <v>39483.633719444442</v>
      </c>
      <c r="Q325" s="33" t="s">
        <v>206</v>
      </c>
      <c r="R325" s="33" t="s">
        <v>1</v>
      </c>
      <c r="S325" s="33"/>
      <c r="U325" s="36">
        <v>39029</v>
      </c>
      <c r="V325" s="19">
        <v>2</v>
      </c>
      <c r="W325" s="19">
        <v>51</v>
      </c>
      <c r="X325" s="19">
        <v>5.6568542494923806</v>
      </c>
      <c r="Z325" s="19"/>
      <c r="AA325" s="47">
        <v>39029</v>
      </c>
      <c r="AB325" s="50">
        <f t="shared" si="21"/>
        <v>2006</v>
      </c>
      <c r="AC325" s="50">
        <f t="shared" si="22"/>
        <v>11</v>
      </c>
      <c r="AD325">
        <v>2</v>
      </c>
      <c r="AE325" s="30">
        <v>51</v>
      </c>
      <c r="AH325" s="47"/>
      <c r="AI325" s="50"/>
      <c r="AJ325" s="50"/>
      <c r="AL325" s="30"/>
    </row>
    <row r="326" spans="1:38" x14ac:dyDescent="0.2">
      <c r="A326" s="33">
        <v>2800022</v>
      </c>
      <c r="B326" s="33" t="s">
        <v>1</v>
      </c>
      <c r="C326" s="33">
        <v>918</v>
      </c>
      <c r="D326" s="33" t="s">
        <v>25</v>
      </c>
      <c r="E326" s="33" t="s">
        <v>198</v>
      </c>
      <c r="F326" s="33" t="s">
        <v>213</v>
      </c>
      <c r="G326" s="33" t="s">
        <v>194</v>
      </c>
      <c r="H326" s="33" t="s">
        <v>195</v>
      </c>
      <c r="I326" s="33">
        <v>0</v>
      </c>
      <c r="J326" s="34">
        <v>39455</v>
      </c>
      <c r="K326" s="33">
        <v>2008</v>
      </c>
      <c r="L326" s="33" t="s">
        <v>23</v>
      </c>
      <c r="M326" s="33">
        <v>1.9E-2</v>
      </c>
      <c r="N326" s="33">
        <f t="shared" ref="N326:N389" si="23">M326*1000</f>
        <v>19</v>
      </c>
      <c r="P326" s="34">
        <v>39841.49851203704</v>
      </c>
      <c r="Q326" s="33" t="s">
        <v>206</v>
      </c>
      <c r="R326" s="33" t="s">
        <v>1</v>
      </c>
      <c r="S326" s="33"/>
      <c r="U326" s="36">
        <v>39042</v>
      </c>
      <c r="V326" s="19">
        <v>2</v>
      </c>
      <c r="W326" s="19">
        <v>46</v>
      </c>
      <c r="X326" s="19">
        <v>0</v>
      </c>
      <c r="Z326" s="19"/>
      <c r="AA326" s="47">
        <v>39042</v>
      </c>
      <c r="AB326" s="50">
        <f t="shared" ref="AB326:AB389" si="24">YEAR(AA326)</f>
        <v>2006</v>
      </c>
      <c r="AC326" s="50">
        <f t="shared" ref="AC326:AC389" si="25">MONTH(AA326)</f>
        <v>11</v>
      </c>
      <c r="AD326">
        <v>2</v>
      </c>
      <c r="AE326" s="30">
        <v>46</v>
      </c>
      <c r="AH326" s="47"/>
      <c r="AI326" s="50"/>
      <c r="AJ326" s="50"/>
      <c r="AL326" s="30"/>
    </row>
    <row r="327" spans="1:38" x14ac:dyDescent="0.2">
      <c r="A327" s="33">
        <v>2800023</v>
      </c>
      <c r="B327" s="33" t="s">
        <v>1</v>
      </c>
      <c r="C327" s="33">
        <v>919</v>
      </c>
      <c r="D327" s="33" t="s">
        <v>22</v>
      </c>
      <c r="E327" s="33" t="s">
        <v>198</v>
      </c>
      <c r="F327" s="33" t="s">
        <v>213</v>
      </c>
      <c r="G327" s="33" t="s">
        <v>194</v>
      </c>
      <c r="H327" s="33" t="s">
        <v>195</v>
      </c>
      <c r="I327" s="33">
        <v>3</v>
      </c>
      <c r="J327" s="34">
        <v>39455</v>
      </c>
      <c r="K327" s="33">
        <v>2008</v>
      </c>
      <c r="L327" s="33" t="s">
        <v>26</v>
      </c>
      <c r="M327" s="33">
        <v>1.7000000000000001E-2</v>
      </c>
      <c r="N327" s="33">
        <f t="shared" si="23"/>
        <v>17</v>
      </c>
      <c r="P327" s="34">
        <v>39841.49851203704</v>
      </c>
      <c r="Q327" s="33" t="s">
        <v>206</v>
      </c>
      <c r="R327" s="33" t="s">
        <v>1</v>
      </c>
      <c r="S327" s="33"/>
      <c r="U327" s="36">
        <v>39056</v>
      </c>
      <c r="V327" s="19">
        <v>2</v>
      </c>
      <c r="W327" s="19">
        <v>34.5</v>
      </c>
      <c r="X327" s="19">
        <v>4.9497474683058327</v>
      </c>
      <c r="Z327" s="19"/>
      <c r="AA327" s="47">
        <v>39056</v>
      </c>
      <c r="AB327" s="50">
        <f t="shared" si="24"/>
        <v>2006</v>
      </c>
      <c r="AC327" s="50">
        <f t="shared" si="25"/>
        <v>12</v>
      </c>
      <c r="AD327">
        <v>2</v>
      </c>
      <c r="AE327" s="30">
        <v>34.5</v>
      </c>
      <c r="AH327" s="47"/>
      <c r="AI327" s="50"/>
      <c r="AJ327" s="50"/>
      <c r="AL327" s="30"/>
    </row>
    <row r="328" spans="1:38" x14ac:dyDescent="0.2">
      <c r="A328" s="33">
        <v>2801537</v>
      </c>
      <c r="B328" s="33" t="s">
        <v>1</v>
      </c>
      <c r="C328" s="33">
        <v>918</v>
      </c>
      <c r="D328" s="33" t="s">
        <v>25</v>
      </c>
      <c r="E328" s="33" t="s">
        <v>198</v>
      </c>
      <c r="F328" s="33" t="s">
        <v>213</v>
      </c>
      <c r="G328" s="33" t="s">
        <v>194</v>
      </c>
      <c r="H328" s="33" t="s">
        <v>195</v>
      </c>
      <c r="I328" s="33">
        <v>0</v>
      </c>
      <c r="J328" s="34">
        <v>39486</v>
      </c>
      <c r="K328" s="33">
        <v>2008</v>
      </c>
      <c r="L328" s="33" t="s">
        <v>45</v>
      </c>
      <c r="M328" s="33">
        <v>2.8000000000000001E-2</v>
      </c>
      <c r="N328" s="33">
        <f t="shared" si="23"/>
        <v>28</v>
      </c>
      <c r="P328" s="34">
        <v>39841.498514004626</v>
      </c>
      <c r="Q328" s="33" t="s">
        <v>206</v>
      </c>
      <c r="R328" s="33" t="s">
        <v>1</v>
      </c>
      <c r="S328" s="33"/>
      <c r="U328" s="36">
        <v>39080</v>
      </c>
      <c r="V328" s="19">
        <v>2</v>
      </c>
      <c r="W328" s="19">
        <v>24.5</v>
      </c>
      <c r="X328" s="19">
        <v>2.1213203435596424</v>
      </c>
      <c r="Z328" s="19"/>
      <c r="AA328" s="47">
        <v>39080</v>
      </c>
      <c r="AB328" s="50">
        <f t="shared" si="24"/>
        <v>2006</v>
      </c>
      <c r="AC328" s="50">
        <f t="shared" si="25"/>
        <v>12</v>
      </c>
      <c r="AD328">
        <v>2</v>
      </c>
      <c r="AE328" s="30">
        <v>24.5</v>
      </c>
      <c r="AH328" s="47"/>
      <c r="AI328" s="50"/>
      <c r="AJ328" s="50"/>
      <c r="AL328" s="30"/>
    </row>
    <row r="329" spans="1:38" x14ac:dyDescent="0.2">
      <c r="A329" s="33">
        <v>2801538</v>
      </c>
      <c r="B329" s="33" t="s">
        <v>1</v>
      </c>
      <c r="C329" s="33">
        <v>919</v>
      </c>
      <c r="D329" s="33" t="s">
        <v>22</v>
      </c>
      <c r="E329" s="33" t="s">
        <v>198</v>
      </c>
      <c r="F329" s="33" t="s">
        <v>213</v>
      </c>
      <c r="G329" s="33" t="s">
        <v>194</v>
      </c>
      <c r="H329" s="33" t="s">
        <v>195</v>
      </c>
      <c r="I329" s="33">
        <v>3</v>
      </c>
      <c r="J329" s="34">
        <v>39486</v>
      </c>
      <c r="K329" s="33">
        <v>2008</v>
      </c>
      <c r="L329" s="33" t="s">
        <v>26</v>
      </c>
      <c r="M329" s="33">
        <v>1.7000000000000001E-2</v>
      </c>
      <c r="N329" s="33">
        <f t="shared" si="23"/>
        <v>17</v>
      </c>
      <c r="P329" s="34">
        <v>39841.498514004626</v>
      </c>
      <c r="Q329" s="33" t="s">
        <v>206</v>
      </c>
      <c r="R329" s="33" t="s">
        <v>1</v>
      </c>
      <c r="S329" s="33"/>
      <c r="U329" s="36">
        <v>39182</v>
      </c>
      <c r="V329" s="19">
        <v>2</v>
      </c>
      <c r="W329" s="19">
        <v>11</v>
      </c>
      <c r="X329" s="19">
        <v>0</v>
      </c>
      <c r="Z329" s="19"/>
      <c r="AA329" s="47">
        <v>39182</v>
      </c>
      <c r="AB329" s="50">
        <f t="shared" si="24"/>
        <v>2007</v>
      </c>
      <c r="AC329" s="50">
        <f t="shared" si="25"/>
        <v>4</v>
      </c>
      <c r="AD329">
        <v>2</v>
      </c>
      <c r="AE329" s="30">
        <v>11</v>
      </c>
      <c r="AH329" s="47"/>
      <c r="AI329" s="50"/>
      <c r="AJ329" s="50"/>
      <c r="AL329" s="30"/>
    </row>
    <row r="330" spans="1:38" x14ac:dyDescent="0.2">
      <c r="A330" s="33">
        <v>2803379</v>
      </c>
      <c r="B330" s="33" t="s">
        <v>1</v>
      </c>
      <c r="C330" s="33">
        <v>918</v>
      </c>
      <c r="D330" s="33" t="s">
        <v>25</v>
      </c>
      <c r="E330" s="33" t="s">
        <v>198</v>
      </c>
      <c r="F330" s="33" t="s">
        <v>244</v>
      </c>
      <c r="G330" s="33" t="s">
        <v>194</v>
      </c>
      <c r="H330" s="33" t="s">
        <v>195</v>
      </c>
      <c r="I330" s="33">
        <v>0</v>
      </c>
      <c r="J330" s="34">
        <v>39534</v>
      </c>
      <c r="K330" s="33">
        <v>2008</v>
      </c>
      <c r="L330" s="33" t="s">
        <v>239</v>
      </c>
      <c r="M330" s="33">
        <v>8.0000000000000002E-3</v>
      </c>
      <c r="N330" s="33">
        <f t="shared" si="23"/>
        <v>8</v>
      </c>
      <c r="P330" s="34">
        <v>39841.498517245367</v>
      </c>
      <c r="Q330" s="33" t="s">
        <v>206</v>
      </c>
      <c r="R330" s="33" t="s">
        <v>1</v>
      </c>
      <c r="S330" s="33"/>
      <c r="U330" s="36">
        <v>39196</v>
      </c>
      <c r="V330" s="19">
        <v>2</v>
      </c>
      <c r="W330" s="19">
        <v>13</v>
      </c>
      <c r="X330" s="19">
        <v>5.6568542494923806</v>
      </c>
      <c r="Z330" s="19"/>
      <c r="AA330" s="47">
        <v>39196</v>
      </c>
      <c r="AB330" s="50">
        <f t="shared" si="24"/>
        <v>2007</v>
      </c>
      <c r="AC330" s="50">
        <f t="shared" si="25"/>
        <v>4</v>
      </c>
      <c r="AD330">
        <v>2</v>
      </c>
      <c r="AE330" s="30">
        <v>13</v>
      </c>
      <c r="AH330" s="47"/>
      <c r="AI330" s="50"/>
      <c r="AJ330" s="50"/>
      <c r="AL330" s="30"/>
    </row>
    <row r="331" spans="1:38" x14ac:dyDescent="0.2">
      <c r="A331" s="33">
        <v>2803380</v>
      </c>
      <c r="B331" s="33" t="s">
        <v>1</v>
      </c>
      <c r="C331" s="33">
        <v>919</v>
      </c>
      <c r="D331" s="33" t="s">
        <v>22</v>
      </c>
      <c r="E331" s="33" t="s">
        <v>198</v>
      </c>
      <c r="F331" s="33" t="s">
        <v>244</v>
      </c>
      <c r="G331" s="33" t="s">
        <v>194</v>
      </c>
      <c r="H331" s="33" t="s">
        <v>195</v>
      </c>
      <c r="I331" s="33">
        <v>3</v>
      </c>
      <c r="J331" s="34">
        <v>39534</v>
      </c>
      <c r="K331" s="33">
        <v>2008</v>
      </c>
      <c r="L331" s="33" t="s">
        <v>222</v>
      </c>
      <c r="M331" s="33">
        <v>7.0000000000000001E-3</v>
      </c>
      <c r="N331" s="33">
        <f t="shared" si="23"/>
        <v>7</v>
      </c>
      <c r="P331" s="34">
        <v>39841.498517245367</v>
      </c>
      <c r="Q331" s="33" t="s">
        <v>206</v>
      </c>
      <c r="R331" s="33" t="s">
        <v>1</v>
      </c>
      <c r="S331" s="33"/>
      <c r="U331" s="36">
        <v>39210</v>
      </c>
      <c r="V331" s="19">
        <v>2</v>
      </c>
      <c r="W331" s="19">
        <v>7.5</v>
      </c>
      <c r="X331" s="19">
        <v>2.1213203435596424</v>
      </c>
      <c r="Z331" s="19"/>
      <c r="AA331" s="47">
        <v>39210</v>
      </c>
      <c r="AB331" s="50">
        <f t="shared" si="24"/>
        <v>2007</v>
      </c>
      <c r="AC331" s="50">
        <f t="shared" si="25"/>
        <v>5</v>
      </c>
      <c r="AD331">
        <v>2</v>
      </c>
      <c r="AE331" s="30">
        <v>7.5</v>
      </c>
      <c r="AH331" s="47"/>
      <c r="AI331" s="50"/>
      <c r="AJ331" s="50"/>
      <c r="AL331" s="30"/>
    </row>
    <row r="332" spans="1:38" x14ac:dyDescent="0.2">
      <c r="A332" s="33">
        <v>2804092</v>
      </c>
      <c r="B332" s="33" t="s">
        <v>1</v>
      </c>
      <c r="C332" s="33">
        <v>918</v>
      </c>
      <c r="D332" s="33" t="s">
        <v>25</v>
      </c>
      <c r="E332" s="33" t="s">
        <v>198</v>
      </c>
      <c r="F332" s="33" t="s">
        <v>242</v>
      </c>
      <c r="G332" s="33" t="s">
        <v>194</v>
      </c>
      <c r="H332" s="33" t="s">
        <v>195</v>
      </c>
      <c r="I332" s="33">
        <v>0</v>
      </c>
      <c r="J332" s="34">
        <v>39547</v>
      </c>
      <c r="K332" s="33">
        <v>2008</v>
      </c>
      <c r="L332" s="33" t="s">
        <v>239</v>
      </c>
      <c r="M332" s="33">
        <v>8.0000000000000002E-3</v>
      </c>
      <c r="N332" s="33">
        <f t="shared" si="23"/>
        <v>8</v>
      </c>
      <c r="P332" s="34">
        <v>39841.498520486108</v>
      </c>
      <c r="Q332" s="33" t="s">
        <v>206</v>
      </c>
      <c r="R332" s="33" t="s">
        <v>1</v>
      </c>
      <c r="S332" s="33"/>
      <c r="U332" s="36">
        <v>39224</v>
      </c>
      <c r="V332" s="19">
        <v>2</v>
      </c>
      <c r="W332" s="19">
        <v>11.5</v>
      </c>
      <c r="X332" s="19">
        <v>4.9497474683058327</v>
      </c>
      <c r="Z332" s="19"/>
      <c r="AA332" s="47">
        <v>39224</v>
      </c>
      <c r="AB332" s="50">
        <f t="shared" si="24"/>
        <v>2007</v>
      </c>
      <c r="AC332" s="50">
        <f t="shared" si="25"/>
        <v>5</v>
      </c>
      <c r="AD332">
        <v>2</v>
      </c>
      <c r="AE332" s="30">
        <v>11.5</v>
      </c>
      <c r="AH332" s="47"/>
      <c r="AI332" s="50"/>
      <c r="AJ332" s="50"/>
      <c r="AL332" s="30"/>
    </row>
    <row r="333" spans="1:38" x14ac:dyDescent="0.2">
      <c r="A333" s="33">
        <v>2804093</v>
      </c>
      <c r="B333" s="33" t="s">
        <v>1</v>
      </c>
      <c r="C333" s="33">
        <v>919</v>
      </c>
      <c r="D333" s="33" t="s">
        <v>22</v>
      </c>
      <c r="E333" s="33" t="s">
        <v>198</v>
      </c>
      <c r="F333" s="33" t="s">
        <v>242</v>
      </c>
      <c r="G333" s="33" t="s">
        <v>194</v>
      </c>
      <c r="H333" s="33" t="s">
        <v>195</v>
      </c>
      <c r="I333" s="33">
        <v>3</v>
      </c>
      <c r="J333" s="34">
        <v>39547</v>
      </c>
      <c r="K333" s="33">
        <v>2008</v>
      </c>
      <c r="L333" s="33" t="s">
        <v>222</v>
      </c>
      <c r="M333" s="33">
        <v>7.0000000000000001E-3</v>
      </c>
      <c r="N333" s="33">
        <f t="shared" si="23"/>
        <v>7</v>
      </c>
      <c r="P333" s="34">
        <v>39841.498520486108</v>
      </c>
      <c r="Q333" s="33" t="s">
        <v>206</v>
      </c>
      <c r="R333" s="33" t="s">
        <v>1</v>
      </c>
      <c r="S333" s="33"/>
      <c r="U333" s="36">
        <v>39238</v>
      </c>
      <c r="V333" s="19">
        <v>2</v>
      </c>
      <c r="W333" s="19">
        <v>8</v>
      </c>
      <c r="X333" s="19">
        <v>1.4142135623730951</v>
      </c>
      <c r="Z333" s="19"/>
      <c r="AA333" s="47">
        <v>39238</v>
      </c>
      <c r="AB333" s="50">
        <f t="shared" si="24"/>
        <v>2007</v>
      </c>
      <c r="AC333" s="50">
        <f t="shared" si="25"/>
        <v>6</v>
      </c>
      <c r="AD333">
        <v>2</v>
      </c>
      <c r="AE333" s="30">
        <v>8</v>
      </c>
      <c r="AH333" s="47"/>
      <c r="AI333" s="50"/>
      <c r="AJ333" s="50"/>
      <c r="AL333" s="30"/>
    </row>
    <row r="334" spans="1:38" x14ac:dyDescent="0.2">
      <c r="A334" s="33">
        <v>2804591</v>
      </c>
      <c r="B334" s="33" t="s">
        <v>1</v>
      </c>
      <c r="C334" s="33">
        <v>918</v>
      </c>
      <c r="D334" s="33" t="s">
        <v>25</v>
      </c>
      <c r="E334" s="33" t="s">
        <v>198</v>
      </c>
      <c r="F334" s="33" t="s">
        <v>241</v>
      </c>
      <c r="G334" s="33" t="s">
        <v>194</v>
      </c>
      <c r="H334" s="33" t="s">
        <v>195</v>
      </c>
      <c r="I334" s="33">
        <v>0</v>
      </c>
      <c r="J334" s="34">
        <v>39560</v>
      </c>
      <c r="K334" s="33">
        <v>2008</v>
      </c>
      <c r="L334" s="33" t="s">
        <v>240</v>
      </c>
      <c r="M334" s="33">
        <v>4.0000000000000001E-3</v>
      </c>
      <c r="N334" s="33">
        <f t="shared" si="23"/>
        <v>4</v>
      </c>
      <c r="P334" s="34">
        <v>39841.498522800925</v>
      </c>
      <c r="Q334" s="33" t="s">
        <v>206</v>
      </c>
      <c r="R334" s="33" t="s">
        <v>1</v>
      </c>
      <c r="S334" s="33"/>
      <c r="U334" s="36">
        <v>39252</v>
      </c>
      <c r="V334" s="19">
        <v>2</v>
      </c>
      <c r="W334" s="19">
        <v>6</v>
      </c>
      <c r="X334" s="19">
        <v>1.4142135623730951</v>
      </c>
      <c r="Z334" s="19"/>
      <c r="AA334" s="47">
        <v>39252</v>
      </c>
      <c r="AB334" s="50">
        <f t="shared" si="24"/>
        <v>2007</v>
      </c>
      <c r="AC334" s="50">
        <f t="shared" si="25"/>
        <v>6</v>
      </c>
      <c r="AD334">
        <v>2</v>
      </c>
      <c r="AE334" s="30">
        <v>6</v>
      </c>
      <c r="AH334" s="47"/>
      <c r="AI334" s="50"/>
      <c r="AJ334" s="50"/>
      <c r="AL334" s="30"/>
    </row>
    <row r="335" spans="1:38" x14ac:dyDescent="0.2">
      <c r="A335" s="33">
        <v>2804592</v>
      </c>
      <c r="B335" s="33" t="s">
        <v>1</v>
      </c>
      <c r="C335" s="33">
        <v>919</v>
      </c>
      <c r="D335" s="33" t="s">
        <v>22</v>
      </c>
      <c r="E335" s="33" t="s">
        <v>198</v>
      </c>
      <c r="F335" s="33" t="s">
        <v>241</v>
      </c>
      <c r="G335" s="33" t="s">
        <v>194</v>
      </c>
      <c r="H335" s="33" t="s">
        <v>195</v>
      </c>
      <c r="I335" s="33">
        <v>3</v>
      </c>
      <c r="J335" s="34">
        <v>39560</v>
      </c>
      <c r="K335" s="33">
        <v>2008</v>
      </c>
      <c r="L335" s="33" t="s">
        <v>26</v>
      </c>
      <c r="M335" s="33">
        <v>1.7000000000000001E-2</v>
      </c>
      <c r="N335" s="33">
        <f t="shared" si="23"/>
        <v>17</v>
      </c>
      <c r="P335" s="34">
        <v>39841.498522800925</v>
      </c>
      <c r="Q335" s="33" t="s">
        <v>206</v>
      </c>
      <c r="R335" s="33" t="s">
        <v>1</v>
      </c>
      <c r="S335" s="33"/>
      <c r="U335" s="36">
        <v>39266</v>
      </c>
      <c r="V335" s="19">
        <v>2</v>
      </c>
      <c r="W335" s="19">
        <v>7</v>
      </c>
      <c r="X335" s="19">
        <v>1.4142135623730951</v>
      </c>
      <c r="Z335" s="19"/>
      <c r="AA335" s="47">
        <v>39266</v>
      </c>
      <c r="AB335" s="50">
        <f t="shared" si="24"/>
        <v>2007</v>
      </c>
      <c r="AC335" s="50">
        <f t="shared" si="25"/>
        <v>7</v>
      </c>
      <c r="AD335">
        <v>2</v>
      </c>
      <c r="AE335" s="30">
        <v>7</v>
      </c>
      <c r="AH335" s="47"/>
      <c r="AI335" s="50"/>
      <c r="AJ335" s="50"/>
      <c r="AL335" s="30"/>
    </row>
    <row r="336" spans="1:38" x14ac:dyDescent="0.2">
      <c r="A336" s="33">
        <v>2805108</v>
      </c>
      <c r="B336" s="33" t="s">
        <v>1</v>
      </c>
      <c r="C336" s="33">
        <v>918</v>
      </c>
      <c r="D336" s="33" t="s">
        <v>25</v>
      </c>
      <c r="E336" s="33" t="s">
        <v>198</v>
      </c>
      <c r="F336" s="33" t="s">
        <v>241</v>
      </c>
      <c r="G336" s="33" t="s">
        <v>194</v>
      </c>
      <c r="H336" s="33" t="s">
        <v>195</v>
      </c>
      <c r="I336" s="33">
        <v>0</v>
      </c>
      <c r="J336" s="34">
        <v>39574</v>
      </c>
      <c r="K336" s="33">
        <v>2008</v>
      </c>
      <c r="L336" s="33" t="s">
        <v>215</v>
      </c>
      <c r="M336" s="33">
        <v>5.0000000000000001E-3</v>
      </c>
      <c r="N336" s="33">
        <f t="shared" si="23"/>
        <v>5</v>
      </c>
      <c r="P336" s="34">
        <v>39841.498524884257</v>
      </c>
      <c r="Q336" s="33" t="s">
        <v>206</v>
      </c>
      <c r="R336" s="33" t="s">
        <v>1</v>
      </c>
      <c r="S336" s="33"/>
      <c r="U336" s="36">
        <v>39280</v>
      </c>
      <c r="V336" s="19">
        <v>2</v>
      </c>
      <c r="W336" s="19">
        <v>8</v>
      </c>
      <c r="X336" s="19">
        <v>2.8284271247461903</v>
      </c>
      <c r="Z336" s="19"/>
      <c r="AA336" s="47">
        <v>39280</v>
      </c>
      <c r="AB336" s="50">
        <f t="shared" si="24"/>
        <v>2007</v>
      </c>
      <c r="AC336" s="50">
        <f t="shared" si="25"/>
        <v>7</v>
      </c>
      <c r="AD336">
        <v>2</v>
      </c>
      <c r="AE336" s="30">
        <v>8</v>
      </c>
      <c r="AH336" s="47"/>
      <c r="AI336" s="50"/>
      <c r="AJ336" s="50"/>
      <c r="AL336" s="30"/>
    </row>
    <row r="337" spans="1:31" x14ac:dyDescent="0.2">
      <c r="A337" s="33">
        <v>2805109</v>
      </c>
      <c r="B337" s="33" t="s">
        <v>1</v>
      </c>
      <c r="C337" s="33">
        <v>919</v>
      </c>
      <c r="D337" s="33" t="s">
        <v>22</v>
      </c>
      <c r="E337" s="33" t="s">
        <v>198</v>
      </c>
      <c r="F337" s="33" t="s">
        <v>241</v>
      </c>
      <c r="G337" s="33" t="s">
        <v>194</v>
      </c>
      <c r="H337" s="33" t="s">
        <v>195</v>
      </c>
      <c r="I337" s="33">
        <v>3</v>
      </c>
      <c r="J337" s="34">
        <v>39574</v>
      </c>
      <c r="K337" s="33">
        <v>2008</v>
      </c>
      <c r="L337" s="33" t="s">
        <v>215</v>
      </c>
      <c r="M337" s="33">
        <v>5.0000000000000001E-3</v>
      </c>
      <c r="N337" s="33">
        <f t="shared" si="23"/>
        <v>5</v>
      </c>
      <c r="P337" s="34">
        <v>39841.498524884257</v>
      </c>
      <c r="Q337" s="33" t="s">
        <v>206</v>
      </c>
      <c r="R337" s="33" t="s">
        <v>1</v>
      </c>
      <c r="S337" s="33"/>
      <c r="U337" s="36">
        <v>39294</v>
      </c>
      <c r="V337" s="19">
        <v>2</v>
      </c>
      <c r="W337" s="19">
        <v>7.5</v>
      </c>
      <c r="X337" s="19">
        <v>3.5355339059327378</v>
      </c>
      <c r="Z337" s="19"/>
      <c r="AA337" s="47">
        <v>39294</v>
      </c>
      <c r="AB337" s="50">
        <f t="shared" si="24"/>
        <v>2007</v>
      </c>
      <c r="AC337" s="50">
        <f t="shared" si="25"/>
        <v>7</v>
      </c>
      <c r="AD337">
        <v>2</v>
      </c>
      <c r="AE337" s="30">
        <v>7.5</v>
      </c>
    </row>
    <row r="338" spans="1:31" x14ac:dyDescent="0.2">
      <c r="A338" s="33">
        <v>2805641</v>
      </c>
      <c r="B338" s="33" t="s">
        <v>1</v>
      </c>
      <c r="C338" s="33">
        <v>918</v>
      </c>
      <c r="D338" s="33" t="s">
        <v>25</v>
      </c>
      <c r="E338" s="33" t="s">
        <v>198</v>
      </c>
      <c r="F338" s="33" t="s">
        <v>241</v>
      </c>
      <c r="G338" s="33" t="s">
        <v>194</v>
      </c>
      <c r="H338" s="33" t="s">
        <v>195</v>
      </c>
      <c r="I338" s="33">
        <v>0</v>
      </c>
      <c r="J338" s="34">
        <v>39588</v>
      </c>
      <c r="K338" s="33">
        <v>2008</v>
      </c>
      <c r="L338" s="33" t="s">
        <v>82</v>
      </c>
      <c r="M338" s="33">
        <v>3.0000000000000001E-3</v>
      </c>
      <c r="N338" s="33">
        <f t="shared" si="23"/>
        <v>3</v>
      </c>
      <c r="P338" s="34">
        <v>39841.498527199074</v>
      </c>
      <c r="Q338" s="33" t="s">
        <v>206</v>
      </c>
      <c r="R338" s="33" t="s">
        <v>1</v>
      </c>
      <c r="S338" s="33"/>
      <c r="U338" s="36">
        <v>39308</v>
      </c>
      <c r="V338" s="19">
        <v>2</v>
      </c>
      <c r="W338" s="19">
        <v>6</v>
      </c>
      <c r="X338" s="19">
        <v>1.4142135623730951</v>
      </c>
      <c r="Z338" s="19"/>
      <c r="AA338" s="47">
        <v>39308</v>
      </c>
      <c r="AB338" s="50">
        <f t="shared" si="24"/>
        <v>2007</v>
      </c>
      <c r="AC338" s="50">
        <f t="shared" si="25"/>
        <v>8</v>
      </c>
      <c r="AD338">
        <v>2</v>
      </c>
      <c r="AE338" s="30">
        <v>6</v>
      </c>
    </row>
    <row r="339" spans="1:31" x14ac:dyDescent="0.2">
      <c r="A339" s="33">
        <v>2805642</v>
      </c>
      <c r="B339" s="33" t="s">
        <v>1</v>
      </c>
      <c r="C339" s="33">
        <v>919</v>
      </c>
      <c r="D339" s="33" t="s">
        <v>22</v>
      </c>
      <c r="E339" s="33" t="s">
        <v>198</v>
      </c>
      <c r="F339" s="33" t="s">
        <v>241</v>
      </c>
      <c r="G339" s="33" t="s">
        <v>194</v>
      </c>
      <c r="H339" s="33" t="s">
        <v>195</v>
      </c>
      <c r="I339" s="33">
        <v>3</v>
      </c>
      <c r="J339" s="34">
        <v>39588</v>
      </c>
      <c r="K339" s="33">
        <v>2008</v>
      </c>
      <c r="L339" s="33" t="s">
        <v>82</v>
      </c>
      <c r="M339" s="33">
        <v>3.0000000000000001E-3</v>
      </c>
      <c r="N339" s="33">
        <f t="shared" si="23"/>
        <v>3</v>
      </c>
      <c r="P339" s="34">
        <v>39841.498527199074</v>
      </c>
      <c r="Q339" s="33" t="s">
        <v>206</v>
      </c>
      <c r="R339" s="33" t="s">
        <v>1</v>
      </c>
      <c r="S339" s="33"/>
      <c r="U339" s="36">
        <v>39322</v>
      </c>
      <c r="V339" s="19">
        <v>2</v>
      </c>
      <c r="W339" s="19">
        <v>10</v>
      </c>
      <c r="X339" s="19">
        <v>2.8284271247461903</v>
      </c>
      <c r="Z339" s="19"/>
      <c r="AA339" s="47">
        <v>39322</v>
      </c>
      <c r="AB339" s="50">
        <f t="shared" si="24"/>
        <v>2007</v>
      </c>
      <c r="AC339" s="50">
        <f t="shared" si="25"/>
        <v>8</v>
      </c>
      <c r="AD339">
        <v>2</v>
      </c>
      <c r="AE339" s="30">
        <v>10</v>
      </c>
    </row>
    <row r="340" spans="1:31" x14ac:dyDescent="0.2">
      <c r="A340" s="33">
        <v>2806151</v>
      </c>
      <c r="B340" s="33" t="s">
        <v>1</v>
      </c>
      <c r="C340" s="33">
        <v>918</v>
      </c>
      <c r="D340" s="33" t="s">
        <v>25</v>
      </c>
      <c r="E340" s="33" t="s">
        <v>198</v>
      </c>
      <c r="F340" s="33" t="s">
        <v>241</v>
      </c>
      <c r="G340" s="33" t="s">
        <v>194</v>
      </c>
      <c r="H340" s="33" t="s">
        <v>195</v>
      </c>
      <c r="I340" s="33">
        <v>0</v>
      </c>
      <c r="J340" s="34">
        <v>39602</v>
      </c>
      <c r="K340" s="33">
        <v>2008</v>
      </c>
      <c r="L340" s="33" t="s">
        <v>240</v>
      </c>
      <c r="M340" s="33">
        <v>4.0000000000000001E-3</v>
      </c>
      <c r="N340" s="33">
        <f t="shared" si="23"/>
        <v>4</v>
      </c>
      <c r="P340" s="34">
        <v>39841.49852951389</v>
      </c>
      <c r="Q340" s="33" t="s">
        <v>206</v>
      </c>
      <c r="R340" s="33" t="s">
        <v>1</v>
      </c>
      <c r="S340" s="33"/>
      <c r="U340" s="36">
        <v>39336</v>
      </c>
      <c r="V340" s="19">
        <v>2</v>
      </c>
      <c r="W340" s="19">
        <v>9</v>
      </c>
      <c r="X340" s="19">
        <v>0</v>
      </c>
      <c r="Z340" s="19"/>
      <c r="AA340" s="47">
        <v>39336</v>
      </c>
      <c r="AB340" s="50">
        <f t="shared" si="24"/>
        <v>2007</v>
      </c>
      <c r="AC340" s="50">
        <f t="shared" si="25"/>
        <v>9</v>
      </c>
      <c r="AD340">
        <v>2</v>
      </c>
      <c r="AE340" s="30">
        <v>9</v>
      </c>
    </row>
    <row r="341" spans="1:31" x14ac:dyDescent="0.2">
      <c r="A341" s="33">
        <v>2806152</v>
      </c>
      <c r="B341" s="33" t="s">
        <v>1</v>
      </c>
      <c r="C341" s="33">
        <v>919</v>
      </c>
      <c r="D341" s="33" t="s">
        <v>22</v>
      </c>
      <c r="E341" s="33" t="s">
        <v>198</v>
      </c>
      <c r="F341" s="33" t="s">
        <v>241</v>
      </c>
      <c r="G341" s="33" t="s">
        <v>194</v>
      </c>
      <c r="H341" s="33" t="s">
        <v>195</v>
      </c>
      <c r="I341" s="33">
        <v>3</v>
      </c>
      <c r="J341" s="34">
        <v>39602</v>
      </c>
      <c r="K341" s="33">
        <v>2008</v>
      </c>
      <c r="L341" s="33" t="s">
        <v>214</v>
      </c>
      <c r="M341" s="33">
        <v>6.0000000000000001E-3</v>
      </c>
      <c r="N341" s="33">
        <f t="shared" si="23"/>
        <v>6</v>
      </c>
      <c r="P341" s="34">
        <v>39841.49852951389</v>
      </c>
      <c r="Q341" s="33" t="s">
        <v>206</v>
      </c>
      <c r="R341" s="33" t="s">
        <v>1</v>
      </c>
      <c r="S341" s="33"/>
      <c r="U341" s="36">
        <v>39350</v>
      </c>
      <c r="V341" s="19">
        <v>2</v>
      </c>
      <c r="W341" s="19">
        <v>6.5</v>
      </c>
      <c r="X341" s="19">
        <v>0.70710678118654757</v>
      </c>
      <c r="Z341" s="19"/>
      <c r="AA341" s="47">
        <v>39350</v>
      </c>
      <c r="AB341" s="50">
        <f t="shared" si="24"/>
        <v>2007</v>
      </c>
      <c r="AC341" s="50">
        <f t="shared" si="25"/>
        <v>9</v>
      </c>
      <c r="AD341">
        <v>2</v>
      </c>
      <c r="AE341" s="30">
        <v>6.5</v>
      </c>
    </row>
    <row r="342" spans="1:31" x14ac:dyDescent="0.2">
      <c r="A342" s="33">
        <v>2806738</v>
      </c>
      <c r="B342" s="33" t="s">
        <v>1</v>
      </c>
      <c r="C342" s="33">
        <v>918</v>
      </c>
      <c r="D342" s="33" t="s">
        <v>25</v>
      </c>
      <c r="E342" s="33" t="s">
        <v>198</v>
      </c>
      <c r="F342" s="33" t="s">
        <v>242</v>
      </c>
      <c r="G342" s="33" t="s">
        <v>194</v>
      </c>
      <c r="H342" s="33" t="s">
        <v>195</v>
      </c>
      <c r="I342" s="33">
        <v>0</v>
      </c>
      <c r="J342" s="34">
        <v>39616</v>
      </c>
      <c r="K342" s="33">
        <v>2008</v>
      </c>
      <c r="L342" s="33" t="s">
        <v>82</v>
      </c>
      <c r="M342" s="33">
        <v>3.0000000000000001E-3</v>
      </c>
      <c r="N342" s="33">
        <f t="shared" si="23"/>
        <v>3</v>
      </c>
      <c r="P342" s="34">
        <v>39841.498532986108</v>
      </c>
      <c r="Q342" s="33" t="s">
        <v>206</v>
      </c>
      <c r="R342" s="33" t="s">
        <v>1</v>
      </c>
      <c r="S342" s="33"/>
      <c r="U342" s="36">
        <v>39364</v>
      </c>
      <c r="V342" s="19">
        <v>2</v>
      </c>
      <c r="W342" s="19">
        <v>10</v>
      </c>
      <c r="X342" s="19">
        <v>1.4142135623730951</v>
      </c>
      <c r="Z342" s="19"/>
      <c r="AA342" s="47">
        <v>39364</v>
      </c>
      <c r="AB342" s="50">
        <f t="shared" si="24"/>
        <v>2007</v>
      </c>
      <c r="AC342" s="50">
        <f t="shared" si="25"/>
        <v>10</v>
      </c>
      <c r="AD342">
        <v>2</v>
      </c>
      <c r="AE342" s="30">
        <v>10</v>
      </c>
    </row>
    <row r="343" spans="1:31" x14ac:dyDescent="0.2">
      <c r="A343" s="33">
        <v>2806739</v>
      </c>
      <c r="B343" s="33" t="s">
        <v>1</v>
      </c>
      <c r="C343" s="33">
        <v>919</v>
      </c>
      <c r="D343" s="33" t="s">
        <v>22</v>
      </c>
      <c r="E343" s="33" t="s">
        <v>198</v>
      </c>
      <c r="F343" s="33" t="s">
        <v>242</v>
      </c>
      <c r="G343" s="33" t="s">
        <v>194</v>
      </c>
      <c r="H343" s="33" t="s">
        <v>195</v>
      </c>
      <c r="I343" s="33">
        <v>3</v>
      </c>
      <c r="J343" s="34">
        <v>39616</v>
      </c>
      <c r="K343" s="33">
        <v>2008</v>
      </c>
      <c r="L343" s="33" t="s">
        <v>82</v>
      </c>
      <c r="M343" s="33">
        <v>3.0000000000000001E-3</v>
      </c>
      <c r="N343" s="33">
        <f t="shared" si="23"/>
        <v>3</v>
      </c>
      <c r="P343" s="34">
        <v>39841.498532986108</v>
      </c>
      <c r="Q343" s="33" t="s">
        <v>206</v>
      </c>
      <c r="R343" s="33" t="s">
        <v>1</v>
      </c>
      <c r="S343" s="33"/>
      <c r="U343" s="36">
        <v>39379</v>
      </c>
      <c r="V343" s="19">
        <v>3</v>
      </c>
      <c r="W343" s="19">
        <v>7.666666666666667</v>
      </c>
      <c r="X343" s="19">
        <v>0.57735026918962162</v>
      </c>
      <c r="Z343" s="19"/>
      <c r="AA343" s="47">
        <v>39379</v>
      </c>
      <c r="AB343" s="50">
        <f t="shared" si="24"/>
        <v>2007</v>
      </c>
      <c r="AC343" s="50">
        <f t="shared" si="25"/>
        <v>10</v>
      </c>
      <c r="AD343">
        <v>3</v>
      </c>
      <c r="AE343" s="30">
        <v>7.666666666666667</v>
      </c>
    </row>
    <row r="344" spans="1:31" x14ac:dyDescent="0.2">
      <c r="A344" s="33">
        <v>2807338</v>
      </c>
      <c r="B344" s="33" t="s">
        <v>1</v>
      </c>
      <c r="C344" s="33">
        <v>918</v>
      </c>
      <c r="D344" s="33" t="s">
        <v>25</v>
      </c>
      <c r="E344" s="33" t="s">
        <v>198</v>
      </c>
      <c r="F344" s="33" t="s">
        <v>241</v>
      </c>
      <c r="G344" s="33" t="s">
        <v>194</v>
      </c>
      <c r="H344" s="33" t="s">
        <v>195</v>
      </c>
      <c r="I344" s="33">
        <v>0</v>
      </c>
      <c r="J344" s="34">
        <v>39630</v>
      </c>
      <c r="K344" s="33">
        <v>2008</v>
      </c>
      <c r="L344" s="33" t="s">
        <v>239</v>
      </c>
      <c r="M344" s="33">
        <v>8.0000000000000002E-3</v>
      </c>
      <c r="N344" s="33">
        <f t="shared" si="23"/>
        <v>8</v>
      </c>
      <c r="P344" s="34">
        <v>39841.498536805557</v>
      </c>
      <c r="Q344" s="33" t="s">
        <v>206</v>
      </c>
      <c r="R344" s="33" t="s">
        <v>1</v>
      </c>
      <c r="S344" s="33"/>
      <c r="U344" s="36">
        <v>39386</v>
      </c>
      <c r="V344" s="19">
        <v>1</v>
      </c>
      <c r="W344" s="19">
        <v>15</v>
      </c>
      <c r="X344" s="19" t="e">
        <v>#DIV/0!</v>
      </c>
      <c r="Z344" s="19"/>
      <c r="AA344" s="47">
        <v>39386</v>
      </c>
      <c r="AB344" s="50">
        <f t="shared" si="24"/>
        <v>2007</v>
      </c>
      <c r="AC344" s="50">
        <f t="shared" si="25"/>
        <v>10</v>
      </c>
      <c r="AD344">
        <v>1</v>
      </c>
      <c r="AE344" s="30">
        <v>15</v>
      </c>
    </row>
    <row r="345" spans="1:31" x14ac:dyDescent="0.2">
      <c r="A345" s="33">
        <v>2807339</v>
      </c>
      <c r="B345" s="33" t="s">
        <v>1</v>
      </c>
      <c r="C345" s="33">
        <v>919</v>
      </c>
      <c r="D345" s="33" t="s">
        <v>22</v>
      </c>
      <c r="E345" s="33" t="s">
        <v>198</v>
      </c>
      <c r="F345" s="33" t="s">
        <v>241</v>
      </c>
      <c r="G345" s="33" t="s">
        <v>194</v>
      </c>
      <c r="H345" s="33" t="s">
        <v>195</v>
      </c>
      <c r="I345" s="33">
        <v>3</v>
      </c>
      <c r="J345" s="34">
        <v>39630</v>
      </c>
      <c r="K345" s="33">
        <v>2008</v>
      </c>
      <c r="L345" s="33" t="s">
        <v>47</v>
      </c>
      <c r="M345" s="33">
        <v>8.9999999999999993E-3</v>
      </c>
      <c r="N345" s="33">
        <f t="shared" si="23"/>
        <v>9</v>
      </c>
      <c r="P345" s="34">
        <v>39841.498536921295</v>
      </c>
      <c r="Q345" s="33" t="s">
        <v>206</v>
      </c>
      <c r="R345" s="33" t="s">
        <v>1</v>
      </c>
      <c r="S345" s="33"/>
      <c r="U345" s="36">
        <v>39394</v>
      </c>
      <c r="V345" s="19">
        <v>2</v>
      </c>
      <c r="W345" s="19">
        <v>28.5</v>
      </c>
      <c r="X345" s="19">
        <v>0.70710678118654757</v>
      </c>
      <c r="Z345" s="19"/>
      <c r="AA345" s="47">
        <v>39394</v>
      </c>
      <c r="AB345" s="50">
        <f t="shared" si="24"/>
        <v>2007</v>
      </c>
      <c r="AC345" s="50">
        <f t="shared" si="25"/>
        <v>11</v>
      </c>
      <c r="AD345">
        <v>2</v>
      </c>
      <c r="AE345" s="30">
        <v>28.5</v>
      </c>
    </row>
    <row r="346" spans="1:31" x14ac:dyDescent="0.2">
      <c r="A346" s="33">
        <v>2807835</v>
      </c>
      <c r="B346" s="33" t="s">
        <v>1</v>
      </c>
      <c r="C346" s="33">
        <v>918</v>
      </c>
      <c r="D346" s="33" t="s">
        <v>25</v>
      </c>
      <c r="E346" s="33" t="s">
        <v>198</v>
      </c>
      <c r="F346" s="33" t="s">
        <v>241</v>
      </c>
      <c r="G346" s="33" t="s">
        <v>194</v>
      </c>
      <c r="H346" s="33" t="s">
        <v>195</v>
      </c>
      <c r="I346" s="33">
        <v>0</v>
      </c>
      <c r="J346" s="34">
        <v>39644</v>
      </c>
      <c r="K346" s="33">
        <v>2008</v>
      </c>
      <c r="L346" s="33" t="s">
        <v>239</v>
      </c>
      <c r="M346" s="33">
        <v>8.0000000000000002E-3</v>
      </c>
      <c r="N346" s="33">
        <f t="shared" si="23"/>
        <v>8</v>
      </c>
      <c r="P346" s="34">
        <v>39841.498540509259</v>
      </c>
      <c r="Q346" s="33" t="s">
        <v>206</v>
      </c>
      <c r="R346" s="33" t="s">
        <v>1</v>
      </c>
      <c r="S346" s="33"/>
      <c r="U346" s="36">
        <v>39406</v>
      </c>
      <c r="V346" s="19">
        <v>2</v>
      </c>
      <c r="W346" s="19">
        <v>35</v>
      </c>
      <c r="X346" s="19">
        <v>0</v>
      </c>
      <c r="Z346" s="19"/>
      <c r="AA346" s="47">
        <v>39406</v>
      </c>
      <c r="AB346" s="50">
        <f t="shared" si="24"/>
        <v>2007</v>
      </c>
      <c r="AC346" s="50">
        <f t="shared" si="25"/>
        <v>11</v>
      </c>
      <c r="AD346">
        <v>2</v>
      </c>
      <c r="AE346" s="30">
        <v>35</v>
      </c>
    </row>
    <row r="347" spans="1:31" x14ac:dyDescent="0.2">
      <c r="A347" s="33">
        <v>2807836</v>
      </c>
      <c r="B347" s="33" t="s">
        <v>1</v>
      </c>
      <c r="C347" s="33">
        <v>919</v>
      </c>
      <c r="D347" s="33" t="s">
        <v>22</v>
      </c>
      <c r="E347" s="33" t="s">
        <v>198</v>
      </c>
      <c r="F347" s="33" t="s">
        <v>241</v>
      </c>
      <c r="G347" s="33" t="s">
        <v>194</v>
      </c>
      <c r="H347" s="33" t="s">
        <v>195</v>
      </c>
      <c r="I347" s="33">
        <v>3</v>
      </c>
      <c r="J347" s="34">
        <v>39644</v>
      </c>
      <c r="K347" s="33">
        <v>2008</v>
      </c>
      <c r="L347" s="33" t="s">
        <v>47</v>
      </c>
      <c r="M347" s="33">
        <v>8.9999999999999993E-3</v>
      </c>
      <c r="N347" s="33">
        <f t="shared" si="23"/>
        <v>9</v>
      </c>
      <c r="P347" s="34">
        <v>39841.498540509259</v>
      </c>
      <c r="Q347" s="33" t="s">
        <v>206</v>
      </c>
      <c r="R347" s="33" t="s">
        <v>1</v>
      </c>
      <c r="S347" s="33"/>
      <c r="U347" s="36">
        <v>39429</v>
      </c>
      <c r="V347" s="19">
        <v>2</v>
      </c>
      <c r="W347" s="19">
        <v>26</v>
      </c>
      <c r="X347" s="19">
        <v>2.8284271247461903</v>
      </c>
      <c r="Z347" s="19"/>
      <c r="AA347" s="47">
        <v>39429</v>
      </c>
      <c r="AB347" s="50">
        <f t="shared" si="24"/>
        <v>2007</v>
      </c>
      <c r="AC347" s="50">
        <f t="shared" si="25"/>
        <v>12</v>
      </c>
      <c r="AD347">
        <v>2</v>
      </c>
      <c r="AE347" s="30">
        <v>26</v>
      </c>
    </row>
    <row r="348" spans="1:31" x14ac:dyDescent="0.2">
      <c r="A348" s="33">
        <v>2808515</v>
      </c>
      <c r="B348" s="33" t="s">
        <v>1</v>
      </c>
      <c r="C348" s="33">
        <v>918</v>
      </c>
      <c r="D348" s="33" t="s">
        <v>25</v>
      </c>
      <c r="E348" s="33" t="s">
        <v>198</v>
      </c>
      <c r="F348" s="33" t="s">
        <v>241</v>
      </c>
      <c r="G348" s="33" t="s">
        <v>194</v>
      </c>
      <c r="H348" s="33" t="s">
        <v>195</v>
      </c>
      <c r="I348" s="33">
        <v>0</v>
      </c>
      <c r="J348" s="34">
        <v>39658</v>
      </c>
      <c r="K348" s="33">
        <v>2008</v>
      </c>
      <c r="L348" s="33" t="s">
        <v>240</v>
      </c>
      <c r="M348" s="33">
        <v>4.0000000000000001E-3</v>
      </c>
      <c r="N348" s="33">
        <f t="shared" si="23"/>
        <v>4</v>
      </c>
      <c r="P348" s="34">
        <v>39841.498547569441</v>
      </c>
      <c r="Q348" s="33" t="s">
        <v>206</v>
      </c>
      <c r="R348" s="33" t="s">
        <v>1</v>
      </c>
      <c r="S348" s="33"/>
      <c r="U348" s="36">
        <v>39455</v>
      </c>
      <c r="V348" s="19">
        <v>2</v>
      </c>
      <c r="W348" s="19">
        <v>18</v>
      </c>
      <c r="X348" s="19">
        <v>1.4142135623730951</v>
      </c>
      <c r="Z348" s="19"/>
      <c r="AA348" s="47">
        <v>39455</v>
      </c>
      <c r="AB348" s="50">
        <f t="shared" si="24"/>
        <v>2008</v>
      </c>
      <c r="AC348" s="50">
        <f t="shared" si="25"/>
        <v>1</v>
      </c>
      <c r="AD348">
        <v>2</v>
      </c>
      <c r="AE348" s="30">
        <v>18</v>
      </c>
    </row>
    <row r="349" spans="1:31" x14ac:dyDescent="0.2">
      <c r="A349" s="33">
        <v>2808516</v>
      </c>
      <c r="B349" s="33" t="s">
        <v>1</v>
      </c>
      <c r="C349" s="33">
        <v>919</v>
      </c>
      <c r="D349" s="33" t="s">
        <v>22</v>
      </c>
      <c r="E349" s="33" t="s">
        <v>198</v>
      </c>
      <c r="F349" s="33" t="s">
        <v>241</v>
      </c>
      <c r="G349" s="33" t="s">
        <v>194</v>
      </c>
      <c r="H349" s="33" t="s">
        <v>195</v>
      </c>
      <c r="I349" s="33">
        <v>3</v>
      </c>
      <c r="J349" s="34">
        <v>39658</v>
      </c>
      <c r="K349" s="33">
        <v>2008</v>
      </c>
      <c r="L349" s="33" t="s">
        <v>215</v>
      </c>
      <c r="M349" s="33">
        <v>5.0000000000000001E-3</v>
      </c>
      <c r="N349" s="33">
        <f t="shared" si="23"/>
        <v>5</v>
      </c>
      <c r="P349" s="34">
        <v>39841.498547569441</v>
      </c>
      <c r="Q349" s="33" t="s">
        <v>206</v>
      </c>
      <c r="R349" s="33" t="s">
        <v>1</v>
      </c>
      <c r="S349" s="33"/>
      <c r="U349" s="36">
        <v>39486</v>
      </c>
      <c r="V349" s="19">
        <v>2</v>
      </c>
      <c r="W349" s="19">
        <v>22.5</v>
      </c>
      <c r="X349" s="19">
        <v>7.7781745930520225</v>
      </c>
      <c r="Z349" s="19"/>
      <c r="AA349" s="47">
        <v>39486</v>
      </c>
      <c r="AB349" s="50">
        <f t="shared" si="24"/>
        <v>2008</v>
      </c>
      <c r="AC349" s="50">
        <f t="shared" si="25"/>
        <v>2</v>
      </c>
      <c r="AD349">
        <v>2</v>
      </c>
      <c r="AE349" s="30">
        <v>22.5</v>
      </c>
    </row>
    <row r="350" spans="1:31" x14ac:dyDescent="0.2">
      <c r="A350" s="33">
        <v>2809017</v>
      </c>
      <c r="B350" s="33" t="s">
        <v>1</v>
      </c>
      <c r="C350" s="33">
        <v>918</v>
      </c>
      <c r="D350" s="33" t="s">
        <v>25</v>
      </c>
      <c r="E350" s="33" t="s">
        <v>198</v>
      </c>
      <c r="F350" s="33" t="s">
        <v>241</v>
      </c>
      <c r="G350" s="33" t="s">
        <v>194</v>
      </c>
      <c r="H350" s="33" t="s">
        <v>195</v>
      </c>
      <c r="I350" s="33">
        <v>0</v>
      </c>
      <c r="J350" s="34">
        <v>39672</v>
      </c>
      <c r="K350" s="33">
        <v>2008</v>
      </c>
      <c r="L350" s="33" t="s">
        <v>214</v>
      </c>
      <c r="M350" s="33">
        <v>6.0000000000000001E-3</v>
      </c>
      <c r="N350" s="33">
        <f t="shared" si="23"/>
        <v>6</v>
      </c>
      <c r="P350" s="34">
        <v>39841.49855196759</v>
      </c>
      <c r="Q350" s="33" t="s">
        <v>206</v>
      </c>
      <c r="R350" s="33" t="s">
        <v>1</v>
      </c>
      <c r="S350" s="33"/>
      <c r="U350" s="36">
        <v>39534</v>
      </c>
      <c r="V350" s="19">
        <v>2</v>
      </c>
      <c r="W350" s="19">
        <v>7.5</v>
      </c>
      <c r="X350" s="19">
        <v>0.70710678118654757</v>
      </c>
      <c r="Z350" s="19"/>
      <c r="AA350" s="47">
        <v>39534</v>
      </c>
      <c r="AB350" s="50">
        <f t="shared" si="24"/>
        <v>2008</v>
      </c>
      <c r="AC350" s="50">
        <f t="shared" si="25"/>
        <v>3</v>
      </c>
      <c r="AD350">
        <v>2</v>
      </c>
      <c r="AE350" s="30">
        <v>7.5</v>
      </c>
    </row>
    <row r="351" spans="1:31" x14ac:dyDescent="0.2">
      <c r="A351" s="33">
        <v>2809018</v>
      </c>
      <c r="B351" s="33" t="s">
        <v>1</v>
      </c>
      <c r="C351" s="33">
        <v>919</v>
      </c>
      <c r="D351" s="33" t="s">
        <v>22</v>
      </c>
      <c r="E351" s="33" t="s">
        <v>198</v>
      </c>
      <c r="F351" s="33" t="s">
        <v>241</v>
      </c>
      <c r="G351" s="33" t="s">
        <v>194</v>
      </c>
      <c r="H351" s="33" t="s">
        <v>195</v>
      </c>
      <c r="I351" s="33">
        <v>3</v>
      </c>
      <c r="J351" s="34">
        <v>39672</v>
      </c>
      <c r="K351" s="33">
        <v>2008</v>
      </c>
      <c r="L351" s="33" t="s">
        <v>72</v>
      </c>
      <c r="M351" s="33">
        <v>1.2999999999999999E-2</v>
      </c>
      <c r="N351" s="33">
        <f t="shared" si="23"/>
        <v>13</v>
      </c>
      <c r="P351" s="34">
        <v>39841.49855196759</v>
      </c>
      <c r="Q351" s="33" t="s">
        <v>206</v>
      </c>
      <c r="R351" s="33" t="s">
        <v>1</v>
      </c>
      <c r="S351" s="33"/>
      <c r="U351" s="36">
        <v>39547</v>
      </c>
      <c r="V351" s="19">
        <v>2</v>
      </c>
      <c r="W351" s="19">
        <v>7.5</v>
      </c>
      <c r="X351" s="19">
        <v>0.70710678118654757</v>
      </c>
      <c r="Z351" s="19"/>
      <c r="AA351" s="47">
        <v>39547</v>
      </c>
      <c r="AB351" s="50">
        <f t="shared" si="24"/>
        <v>2008</v>
      </c>
      <c r="AC351" s="50">
        <f t="shared" si="25"/>
        <v>4</v>
      </c>
      <c r="AD351">
        <v>2</v>
      </c>
      <c r="AE351" s="30">
        <v>7.5</v>
      </c>
    </row>
    <row r="352" spans="1:31" x14ac:dyDescent="0.2">
      <c r="A352" s="33">
        <v>2809779</v>
      </c>
      <c r="B352" s="33" t="s">
        <v>1</v>
      </c>
      <c r="C352" s="33">
        <v>918</v>
      </c>
      <c r="D352" s="33" t="s">
        <v>25</v>
      </c>
      <c r="E352" s="33" t="s">
        <v>198</v>
      </c>
      <c r="F352" s="33" t="s">
        <v>241</v>
      </c>
      <c r="G352" s="33" t="s">
        <v>194</v>
      </c>
      <c r="H352" s="33" t="s">
        <v>195</v>
      </c>
      <c r="I352" s="33">
        <v>0</v>
      </c>
      <c r="J352" s="34">
        <v>39686</v>
      </c>
      <c r="K352" s="33">
        <v>2008</v>
      </c>
      <c r="L352" s="33" t="s">
        <v>240</v>
      </c>
      <c r="M352" s="33">
        <v>4.0000000000000001E-3</v>
      </c>
      <c r="N352" s="33">
        <f t="shared" si="23"/>
        <v>4</v>
      </c>
      <c r="P352" s="34">
        <v>39841.498559722226</v>
      </c>
      <c r="Q352" s="33" t="s">
        <v>206</v>
      </c>
      <c r="R352" s="33" t="s">
        <v>1</v>
      </c>
      <c r="S352" s="33"/>
      <c r="U352" s="36">
        <v>39560</v>
      </c>
      <c r="V352" s="19">
        <v>2</v>
      </c>
      <c r="W352" s="19">
        <v>10.5</v>
      </c>
      <c r="X352" s="19">
        <v>9.1923881554251174</v>
      </c>
      <c r="Z352" s="19"/>
      <c r="AA352" s="47">
        <v>39560</v>
      </c>
      <c r="AB352" s="50">
        <f t="shared" si="24"/>
        <v>2008</v>
      </c>
      <c r="AC352" s="50">
        <f t="shared" si="25"/>
        <v>4</v>
      </c>
      <c r="AD352">
        <v>2</v>
      </c>
      <c r="AE352" s="30">
        <v>10.5</v>
      </c>
    </row>
    <row r="353" spans="1:31" x14ac:dyDescent="0.2">
      <c r="A353" s="33">
        <v>2809780</v>
      </c>
      <c r="B353" s="33" t="s">
        <v>1</v>
      </c>
      <c r="C353" s="33">
        <v>919</v>
      </c>
      <c r="D353" s="33" t="s">
        <v>22</v>
      </c>
      <c r="E353" s="33" t="s">
        <v>198</v>
      </c>
      <c r="F353" s="33" t="s">
        <v>241</v>
      </c>
      <c r="G353" s="33" t="s">
        <v>194</v>
      </c>
      <c r="H353" s="33" t="s">
        <v>195</v>
      </c>
      <c r="I353" s="33">
        <v>3</v>
      </c>
      <c r="J353" s="34">
        <v>39686</v>
      </c>
      <c r="K353" s="33">
        <v>2008</v>
      </c>
      <c r="L353" s="33" t="s">
        <v>245</v>
      </c>
      <c r="M353" s="33">
        <v>3.0000000000000001E-3</v>
      </c>
      <c r="N353" s="33">
        <f t="shared" si="23"/>
        <v>3</v>
      </c>
      <c r="P353" s="34">
        <v>39841.498559722226</v>
      </c>
      <c r="Q353" s="33" t="s">
        <v>206</v>
      </c>
      <c r="R353" s="33" t="s">
        <v>1</v>
      </c>
      <c r="S353" s="33"/>
      <c r="U353" s="36">
        <v>39574</v>
      </c>
      <c r="V353" s="19">
        <v>2</v>
      </c>
      <c r="W353" s="19">
        <v>5</v>
      </c>
      <c r="X353" s="19">
        <v>0</v>
      </c>
      <c r="Z353" s="19"/>
      <c r="AA353" s="47">
        <v>39574</v>
      </c>
      <c r="AB353" s="50">
        <f t="shared" si="24"/>
        <v>2008</v>
      </c>
      <c r="AC353" s="50">
        <f t="shared" si="25"/>
        <v>5</v>
      </c>
      <c r="AD353">
        <v>2</v>
      </c>
      <c r="AE353" s="30">
        <v>5</v>
      </c>
    </row>
    <row r="354" spans="1:31" x14ac:dyDescent="0.2">
      <c r="A354" s="33">
        <v>2810266</v>
      </c>
      <c r="B354" s="33" t="s">
        <v>1</v>
      </c>
      <c r="C354" s="33">
        <v>918</v>
      </c>
      <c r="D354" s="33" t="s">
        <v>25</v>
      </c>
      <c r="E354" s="33" t="s">
        <v>198</v>
      </c>
      <c r="F354" s="33" t="s">
        <v>241</v>
      </c>
      <c r="G354" s="33" t="s">
        <v>194</v>
      </c>
      <c r="H354" s="33" t="s">
        <v>195</v>
      </c>
      <c r="I354" s="33">
        <v>0</v>
      </c>
      <c r="J354" s="34">
        <v>39700</v>
      </c>
      <c r="K354" s="33">
        <v>2008</v>
      </c>
      <c r="L354" s="33" t="s">
        <v>222</v>
      </c>
      <c r="M354" s="33">
        <v>7.0000000000000001E-3</v>
      </c>
      <c r="N354" s="33">
        <f t="shared" si="23"/>
        <v>7</v>
      </c>
      <c r="P354" s="34">
        <v>39841.498564814814</v>
      </c>
      <c r="Q354" s="33" t="s">
        <v>206</v>
      </c>
      <c r="R354" s="33" t="s">
        <v>1</v>
      </c>
      <c r="S354" s="33"/>
      <c r="U354" s="36">
        <v>39588</v>
      </c>
      <c r="V354" s="19">
        <v>2</v>
      </c>
      <c r="W354" s="19">
        <v>3</v>
      </c>
      <c r="X354" s="19">
        <v>0</v>
      </c>
      <c r="Z354" s="19"/>
      <c r="AA354" s="47">
        <v>39588</v>
      </c>
      <c r="AB354" s="50">
        <f t="shared" si="24"/>
        <v>2008</v>
      </c>
      <c r="AC354" s="50">
        <f t="shared" si="25"/>
        <v>5</v>
      </c>
      <c r="AD354">
        <v>2</v>
      </c>
      <c r="AE354" s="30">
        <v>3</v>
      </c>
    </row>
    <row r="355" spans="1:31" x14ac:dyDescent="0.2">
      <c r="A355" s="33">
        <v>2810267</v>
      </c>
      <c r="B355" s="33" t="s">
        <v>1</v>
      </c>
      <c r="C355" s="33">
        <v>919</v>
      </c>
      <c r="D355" s="33" t="s">
        <v>22</v>
      </c>
      <c r="E355" s="33" t="s">
        <v>198</v>
      </c>
      <c r="F355" s="33" t="s">
        <v>241</v>
      </c>
      <c r="G355" s="33" t="s">
        <v>194</v>
      </c>
      <c r="H355" s="33" t="s">
        <v>195</v>
      </c>
      <c r="I355" s="33">
        <v>3</v>
      </c>
      <c r="J355" s="34">
        <v>39700</v>
      </c>
      <c r="K355" s="33">
        <v>2008</v>
      </c>
      <c r="L355" s="33" t="s">
        <v>82</v>
      </c>
      <c r="M355" s="33">
        <v>3.0000000000000001E-3</v>
      </c>
      <c r="N355" s="33">
        <f t="shared" si="23"/>
        <v>3</v>
      </c>
      <c r="P355" s="34">
        <v>39841.498564814814</v>
      </c>
      <c r="Q355" s="33" t="s">
        <v>206</v>
      </c>
      <c r="R355" s="33" t="s">
        <v>1</v>
      </c>
      <c r="S355" s="33"/>
      <c r="U355" s="36">
        <v>39602</v>
      </c>
      <c r="V355" s="19">
        <v>2</v>
      </c>
      <c r="W355" s="19">
        <v>5</v>
      </c>
      <c r="X355" s="19">
        <v>1.4142135623730951</v>
      </c>
      <c r="Z355" s="19"/>
      <c r="AA355" s="47">
        <v>39602</v>
      </c>
      <c r="AB355" s="50">
        <f t="shared" si="24"/>
        <v>2008</v>
      </c>
      <c r="AC355" s="50">
        <f t="shared" si="25"/>
        <v>6</v>
      </c>
      <c r="AD355">
        <v>2</v>
      </c>
      <c r="AE355" s="30">
        <v>5</v>
      </c>
    </row>
    <row r="356" spans="1:31" x14ac:dyDescent="0.2">
      <c r="A356" s="33">
        <v>2810910</v>
      </c>
      <c r="B356" s="33" t="s">
        <v>1</v>
      </c>
      <c r="C356" s="33">
        <v>918</v>
      </c>
      <c r="D356" s="33" t="s">
        <v>25</v>
      </c>
      <c r="E356" s="33" t="s">
        <v>198</v>
      </c>
      <c r="F356" s="33" t="s">
        <v>242</v>
      </c>
      <c r="G356" s="33" t="s">
        <v>194</v>
      </c>
      <c r="H356" s="33" t="s">
        <v>195</v>
      </c>
      <c r="I356" s="33">
        <v>0</v>
      </c>
      <c r="J356" s="34">
        <v>39714</v>
      </c>
      <c r="K356" s="33">
        <v>2008</v>
      </c>
      <c r="L356" s="33" t="s">
        <v>240</v>
      </c>
      <c r="M356" s="33">
        <v>4.0000000000000001E-3</v>
      </c>
      <c r="N356" s="33">
        <f t="shared" si="23"/>
        <v>4</v>
      </c>
      <c r="P356" s="34">
        <v>39841.498575231482</v>
      </c>
      <c r="Q356" s="33" t="s">
        <v>206</v>
      </c>
      <c r="R356" s="33" t="s">
        <v>1</v>
      </c>
      <c r="S356" s="33"/>
      <c r="U356" s="36">
        <v>39616</v>
      </c>
      <c r="V356" s="19">
        <v>2</v>
      </c>
      <c r="W356" s="19">
        <v>3</v>
      </c>
      <c r="X356" s="19">
        <v>0</v>
      </c>
      <c r="Z356" s="19"/>
      <c r="AA356" s="47">
        <v>39616</v>
      </c>
      <c r="AB356" s="50">
        <f t="shared" si="24"/>
        <v>2008</v>
      </c>
      <c r="AC356" s="50">
        <f t="shared" si="25"/>
        <v>6</v>
      </c>
      <c r="AD356">
        <v>2</v>
      </c>
      <c r="AE356" s="30">
        <v>3</v>
      </c>
    </row>
    <row r="357" spans="1:31" x14ac:dyDescent="0.2">
      <c r="A357" s="33">
        <v>2810911</v>
      </c>
      <c r="B357" s="33" t="s">
        <v>1</v>
      </c>
      <c r="C357" s="33">
        <v>919</v>
      </c>
      <c r="D357" s="33" t="s">
        <v>22</v>
      </c>
      <c r="E357" s="33" t="s">
        <v>198</v>
      </c>
      <c r="F357" s="33" t="s">
        <v>242</v>
      </c>
      <c r="G357" s="33" t="s">
        <v>194</v>
      </c>
      <c r="H357" s="33" t="s">
        <v>195</v>
      </c>
      <c r="I357" s="33">
        <v>3</v>
      </c>
      <c r="J357" s="34">
        <v>39714</v>
      </c>
      <c r="K357" s="33">
        <v>2008</v>
      </c>
      <c r="L357" s="33" t="s">
        <v>54</v>
      </c>
      <c r="M357" s="33">
        <v>1.0999999999999999E-2</v>
      </c>
      <c r="N357" s="33">
        <f t="shared" si="23"/>
        <v>11</v>
      </c>
      <c r="P357" s="34">
        <v>39841.49857546296</v>
      </c>
      <c r="Q357" s="33" t="s">
        <v>206</v>
      </c>
      <c r="R357" s="33" t="s">
        <v>1</v>
      </c>
      <c r="S357" s="33"/>
      <c r="U357" s="36">
        <v>39630</v>
      </c>
      <c r="V357" s="19">
        <v>2</v>
      </c>
      <c r="W357" s="19">
        <v>8.5</v>
      </c>
      <c r="X357" s="19">
        <v>0.70710678118654757</v>
      </c>
      <c r="Z357" s="19"/>
      <c r="AA357" s="47">
        <v>39630</v>
      </c>
      <c r="AB357" s="50">
        <f t="shared" si="24"/>
        <v>2008</v>
      </c>
      <c r="AC357" s="50">
        <f t="shared" si="25"/>
        <v>7</v>
      </c>
      <c r="AD357">
        <v>2</v>
      </c>
      <c r="AE357" s="30">
        <v>8.5</v>
      </c>
    </row>
    <row r="358" spans="1:31" x14ac:dyDescent="0.2">
      <c r="A358" s="33">
        <v>2811692</v>
      </c>
      <c r="B358" s="33" t="s">
        <v>1</v>
      </c>
      <c r="C358" s="33">
        <v>918</v>
      </c>
      <c r="D358" s="33" t="s">
        <v>25</v>
      </c>
      <c r="E358" s="33" t="s">
        <v>198</v>
      </c>
      <c r="F358" s="33" t="s">
        <v>241</v>
      </c>
      <c r="G358" s="33" t="s">
        <v>194</v>
      </c>
      <c r="H358" s="33" t="s">
        <v>195</v>
      </c>
      <c r="I358" s="33">
        <v>0</v>
      </c>
      <c r="J358" s="34">
        <v>39730</v>
      </c>
      <c r="K358" s="33">
        <v>2008</v>
      </c>
      <c r="L358" s="33" t="s">
        <v>55</v>
      </c>
      <c r="M358" s="33">
        <v>0.01</v>
      </c>
      <c r="N358" s="33">
        <f t="shared" si="23"/>
        <v>10</v>
      </c>
      <c r="P358" s="34">
        <v>39841.498588078706</v>
      </c>
      <c r="Q358" s="33" t="s">
        <v>206</v>
      </c>
      <c r="R358" s="33" t="s">
        <v>1</v>
      </c>
      <c r="S358" s="33"/>
      <c r="U358" s="36">
        <v>39644</v>
      </c>
      <c r="V358" s="19">
        <v>2</v>
      </c>
      <c r="W358" s="19">
        <v>8.5</v>
      </c>
      <c r="X358" s="19">
        <v>0.70710678118654757</v>
      </c>
      <c r="Z358" s="19"/>
      <c r="AA358" s="47">
        <v>39644</v>
      </c>
      <c r="AB358" s="50">
        <f t="shared" si="24"/>
        <v>2008</v>
      </c>
      <c r="AC358" s="50">
        <f t="shared" si="25"/>
        <v>7</v>
      </c>
      <c r="AD358">
        <v>2</v>
      </c>
      <c r="AE358" s="30">
        <v>8.5</v>
      </c>
    </row>
    <row r="359" spans="1:31" x14ac:dyDescent="0.2">
      <c r="A359" s="33">
        <v>2811693</v>
      </c>
      <c r="B359" s="33" t="s">
        <v>1</v>
      </c>
      <c r="C359" s="33">
        <v>919</v>
      </c>
      <c r="D359" s="33" t="s">
        <v>22</v>
      </c>
      <c r="E359" s="33" t="s">
        <v>198</v>
      </c>
      <c r="F359" s="33" t="s">
        <v>241</v>
      </c>
      <c r="G359" s="33" t="s">
        <v>194</v>
      </c>
      <c r="H359" s="33" t="s">
        <v>195</v>
      </c>
      <c r="I359" s="33">
        <v>3</v>
      </c>
      <c r="J359" s="34">
        <v>39730</v>
      </c>
      <c r="K359" s="33">
        <v>2008</v>
      </c>
      <c r="L359" s="33" t="s">
        <v>54</v>
      </c>
      <c r="M359" s="33">
        <v>1.0999999999999999E-2</v>
      </c>
      <c r="N359" s="33">
        <f t="shared" si="23"/>
        <v>11</v>
      </c>
      <c r="P359" s="34">
        <v>39841.498588078706</v>
      </c>
      <c r="Q359" s="33" t="s">
        <v>206</v>
      </c>
      <c r="R359" s="33" t="s">
        <v>1</v>
      </c>
      <c r="S359" s="33"/>
      <c r="U359" s="36">
        <v>39658</v>
      </c>
      <c r="V359" s="19">
        <v>2</v>
      </c>
      <c r="W359" s="19">
        <v>4.5</v>
      </c>
      <c r="X359" s="19">
        <v>0.70710678118654757</v>
      </c>
      <c r="Z359" s="19"/>
      <c r="AA359" s="47">
        <v>39658</v>
      </c>
      <c r="AB359" s="50">
        <f t="shared" si="24"/>
        <v>2008</v>
      </c>
      <c r="AC359" s="50">
        <f t="shared" si="25"/>
        <v>7</v>
      </c>
      <c r="AD359">
        <v>2</v>
      </c>
      <c r="AE359" s="30">
        <v>4.5</v>
      </c>
    </row>
    <row r="360" spans="1:31" x14ac:dyDescent="0.2">
      <c r="A360" s="33">
        <v>2812600</v>
      </c>
      <c r="B360" s="33" t="s">
        <v>1</v>
      </c>
      <c r="C360" s="33">
        <v>918</v>
      </c>
      <c r="D360" s="33" t="s">
        <v>25</v>
      </c>
      <c r="E360" s="33" t="s">
        <v>198</v>
      </c>
      <c r="F360" s="33" t="s">
        <v>241</v>
      </c>
      <c r="G360" s="33" t="s">
        <v>194</v>
      </c>
      <c r="H360" s="33" t="s">
        <v>195</v>
      </c>
      <c r="I360" s="33">
        <v>0</v>
      </c>
      <c r="J360" s="34">
        <v>39743</v>
      </c>
      <c r="K360" s="33">
        <v>2008</v>
      </c>
      <c r="L360" s="33" t="s">
        <v>23</v>
      </c>
      <c r="M360" s="33">
        <v>1.9E-2</v>
      </c>
      <c r="N360" s="33">
        <f t="shared" si="23"/>
        <v>19</v>
      </c>
      <c r="P360" s="34">
        <v>39841.498596990743</v>
      </c>
      <c r="Q360" s="33" t="s">
        <v>206</v>
      </c>
      <c r="R360" s="33" t="s">
        <v>1</v>
      </c>
      <c r="S360" s="33"/>
      <c r="U360" s="36">
        <v>39672</v>
      </c>
      <c r="V360" s="19">
        <v>2</v>
      </c>
      <c r="W360" s="19">
        <v>9.5</v>
      </c>
      <c r="X360" s="19">
        <v>4.9497474683058327</v>
      </c>
      <c r="Z360" s="19"/>
      <c r="AA360" s="47">
        <v>39672</v>
      </c>
      <c r="AB360" s="50">
        <f t="shared" si="24"/>
        <v>2008</v>
      </c>
      <c r="AC360" s="50">
        <f t="shared" si="25"/>
        <v>8</v>
      </c>
      <c r="AD360">
        <v>2</v>
      </c>
      <c r="AE360" s="30">
        <v>9.5</v>
      </c>
    </row>
    <row r="361" spans="1:31" x14ac:dyDescent="0.2">
      <c r="A361" s="33">
        <v>2812601</v>
      </c>
      <c r="B361" s="33" t="s">
        <v>1</v>
      </c>
      <c r="C361" s="33">
        <v>919</v>
      </c>
      <c r="D361" s="33" t="s">
        <v>22</v>
      </c>
      <c r="E361" s="33" t="s">
        <v>198</v>
      </c>
      <c r="F361" s="33" t="s">
        <v>241</v>
      </c>
      <c r="G361" s="33" t="s">
        <v>194</v>
      </c>
      <c r="H361" s="33" t="s">
        <v>195</v>
      </c>
      <c r="I361" s="33">
        <v>3</v>
      </c>
      <c r="J361" s="34">
        <v>39743</v>
      </c>
      <c r="K361" s="33">
        <v>2008</v>
      </c>
      <c r="L361" s="33" t="s">
        <v>46</v>
      </c>
      <c r="M361" s="33">
        <v>2.1000000000000001E-2</v>
      </c>
      <c r="N361" s="33">
        <f t="shared" si="23"/>
        <v>21</v>
      </c>
      <c r="P361" s="34">
        <v>39841.49859722222</v>
      </c>
      <c r="Q361" s="33" t="s">
        <v>206</v>
      </c>
      <c r="R361" s="33" t="s">
        <v>1</v>
      </c>
      <c r="S361" s="33"/>
      <c r="U361" s="36">
        <v>39686</v>
      </c>
      <c r="V361" s="19">
        <v>2</v>
      </c>
      <c r="W361" s="19">
        <v>3.5</v>
      </c>
      <c r="X361" s="19">
        <v>0.70710678118654757</v>
      </c>
      <c r="Z361" s="19"/>
      <c r="AA361" s="47">
        <v>39686</v>
      </c>
      <c r="AB361" s="50">
        <f t="shared" si="24"/>
        <v>2008</v>
      </c>
      <c r="AC361" s="50">
        <f t="shared" si="25"/>
        <v>8</v>
      </c>
      <c r="AD361">
        <v>2</v>
      </c>
      <c r="AE361" s="30">
        <v>3.5</v>
      </c>
    </row>
    <row r="362" spans="1:31" x14ac:dyDescent="0.2">
      <c r="A362" s="33">
        <v>2813271</v>
      </c>
      <c r="B362" s="33" t="s">
        <v>1</v>
      </c>
      <c r="C362" s="33">
        <v>918</v>
      </c>
      <c r="D362" s="33" t="s">
        <v>25</v>
      </c>
      <c r="E362" s="33" t="s">
        <v>198</v>
      </c>
      <c r="F362" s="33" t="s">
        <v>241</v>
      </c>
      <c r="G362" s="33" t="s">
        <v>194</v>
      </c>
      <c r="H362" s="33" t="s">
        <v>195</v>
      </c>
      <c r="I362" s="33">
        <v>0</v>
      </c>
      <c r="J362" s="34">
        <v>39758</v>
      </c>
      <c r="K362" s="33">
        <v>2008</v>
      </c>
      <c r="L362" s="33" t="s">
        <v>36</v>
      </c>
      <c r="M362" s="33">
        <v>3.9E-2</v>
      </c>
      <c r="N362" s="33">
        <f t="shared" si="23"/>
        <v>39</v>
      </c>
      <c r="P362" s="34">
        <v>39841.498606250003</v>
      </c>
      <c r="Q362" s="33" t="s">
        <v>206</v>
      </c>
      <c r="R362" s="33" t="s">
        <v>1</v>
      </c>
      <c r="S362" s="33"/>
      <c r="U362" s="36">
        <v>39700</v>
      </c>
      <c r="V362" s="19">
        <v>2</v>
      </c>
      <c r="W362" s="19">
        <v>5</v>
      </c>
      <c r="X362" s="19">
        <v>2.8284271247461903</v>
      </c>
      <c r="Z362" s="19"/>
      <c r="AA362" s="47">
        <v>39700</v>
      </c>
      <c r="AB362" s="50">
        <f t="shared" si="24"/>
        <v>2008</v>
      </c>
      <c r="AC362" s="50">
        <f t="shared" si="25"/>
        <v>9</v>
      </c>
      <c r="AD362">
        <v>2</v>
      </c>
      <c r="AE362" s="30">
        <v>5</v>
      </c>
    </row>
    <row r="363" spans="1:31" x14ac:dyDescent="0.2">
      <c r="A363" s="33">
        <v>2813272</v>
      </c>
      <c r="B363" s="33" t="s">
        <v>1</v>
      </c>
      <c r="C363" s="33">
        <v>919</v>
      </c>
      <c r="D363" s="33" t="s">
        <v>22</v>
      </c>
      <c r="E363" s="33" t="s">
        <v>198</v>
      </c>
      <c r="F363" s="33" t="s">
        <v>241</v>
      </c>
      <c r="G363" s="33" t="s">
        <v>194</v>
      </c>
      <c r="H363" s="33" t="s">
        <v>195</v>
      </c>
      <c r="I363" s="33">
        <v>3</v>
      </c>
      <c r="J363" s="34">
        <v>39758</v>
      </c>
      <c r="K363" s="33">
        <v>2008</v>
      </c>
      <c r="L363" s="33" t="s">
        <v>36</v>
      </c>
      <c r="M363" s="33">
        <v>3.9E-2</v>
      </c>
      <c r="N363" s="33">
        <f t="shared" si="23"/>
        <v>39</v>
      </c>
      <c r="P363" s="34">
        <v>39841.498606365742</v>
      </c>
      <c r="Q363" s="33" t="s">
        <v>206</v>
      </c>
      <c r="R363" s="33" t="s">
        <v>1</v>
      </c>
      <c r="S363" s="33"/>
      <c r="U363" s="36">
        <v>39714</v>
      </c>
      <c r="V363" s="19">
        <v>2</v>
      </c>
      <c r="W363" s="19">
        <v>7.5</v>
      </c>
      <c r="X363" s="19">
        <v>4.9497474683058327</v>
      </c>
      <c r="Z363" s="19"/>
      <c r="AA363" s="47">
        <v>39714</v>
      </c>
      <c r="AB363" s="50">
        <f t="shared" si="24"/>
        <v>2008</v>
      </c>
      <c r="AC363" s="50">
        <f t="shared" si="25"/>
        <v>9</v>
      </c>
      <c r="AD363">
        <v>2</v>
      </c>
      <c r="AE363" s="30">
        <v>7.5</v>
      </c>
    </row>
    <row r="364" spans="1:31" x14ac:dyDescent="0.2">
      <c r="A364" s="33">
        <v>2813936</v>
      </c>
      <c r="B364" s="33" t="s">
        <v>1</v>
      </c>
      <c r="C364" s="33">
        <v>918</v>
      </c>
      <c r="D364" s="33" t="s">
        <v>25</v>
      </c>
      <c r="E364" s="33" t="s">
        <v>198</v>
      </c>
      <c r="F364" s="33" t="s">
        <v>242</v>
      </c>
      <c r="G364" s="33" t="s">
        <v>194</v>
      </c>
      <c r="H364" s="33" t="s">
        <v>195</v>
      </c>
      <c r="I364" s="33">
        <v>0</v>
      </c>
      <c r="J364" s="34">
        <v>39770</v>
      </c>
      <c r="K364" s="33">
        <v>2008</v>
      </c>
      <c r="L364" s="33" t="s">
        <v>37</v>
      </c>
      <c r="M364" s="33">
        <v>4.2000000000000003E-2</v>
      </c>
      <c r="N364" s="33">
        <f t="shared" si="23"/>
        <v>42</v>
      </c>
      <c r="P364" s="34">
        <v>39841.498615625002</v>
      </c>
      <c r="Q364" s="33" t="s">
        <v>206</v>
      </c>
      <c r="R364" s="33" t="s">
        <v>1</v>
      </c>
      <c r="S364" s="33"/>
      <c r="U364" s="36">
        <v>39730</v>
      </c>
      <c r="V364" s="19">
        <v>2</v>
      </c>
      <c r="W364" s="19">
        <v>10.5</v>
      </c>
      <c r="X364" s="19">
        <v>0.70710678118654757</v>
      </c>
      <c r="Z364" s="19"/>
      <c r="AA364" s="47">
        <v>39730</v>
      </c>
      <c r="AB364" s="50">
        <f t="shared" si="24"/>
        <v>2008</v>
      </c>
      <c r="AC364" s="50">
        <f t="shared" si="25"/>
        <v>10</v>
      </c>
      <c r="AD364">
        <v>2</v>
      </c>
      <c r="AE364" s="30">
        <v>10.5</v>
      </c>
    </row>
    <row r="365" spans="1:31" x14ac:dyDescent="0.2">
      <c r="A365" s="33">
        <v>2813937</v>
      </c>
      <c r="B365" s="33" t="s">
        <v>1</v>
      </c>
      <c r="C365" s="33">
        <v>919</v>
      </c>
      <c r="D365" s="33" t="s">
        <v>22</v>
      </c>
      <c r="E365" s="33" t="s">
        <v>198</v>
      </c>
      <c r="F365" s="33" t="s">
        <v>242</v>
      </c>
      <c r="G365" s="33" t="s">
        <v>194</v>
      </c>
      <c r="H365" s="33" t="s">
        <v>195</v>
      </c>
      <c r="I365" s="33">
        <v>3</v>
      </c>
      <c r="J365" s="34">
        <v>39770</v>
      </c>
      <c r="K365" s="33">
        <v>2008</v>
      </c>
      <c r="L365" s="33" t="s">
        <v>79</v>
      </c>
      <c r="M365" s="33">
        <v>4.2999999999999997E-2</v>
      </c>
      <c r="N365" s="33">
        <f t="shared" si="23"/>
        <v>43</v>
      </c>
      <c r="P365" s="34">
        <v>39841.49861574074</v>
      </c>
      <c r="Q365" s="33" t="s">
        <v>206</v>
      </c>
      <c r="R365" s="33" t="s">
        <v>1</v>
      </c>
      <c r="S365" s="33"/>
      <c r="U365" s="36">
        <v>39743</v>
      </c>
      <c r="V365" s="19">
        <v>2</v>
      </c>
      <c r="W365" s="19">
        <v>20</v>
      </c>
      <c r="X365" s="19">
        <v>1.4142135623730951</v>
      </c>
      <c r="Z365" s="19"/>
      <c r="AA365" s="47">
        <v>39743</v>
      </c>
      <c r="AB365" s="50">
        <f t="shared" si="24"/>
        <v>2008</v>
      </c>
      <c r="AC365" s="50">
        <f t="shared" si="25"/>
        <v>10</v>
      </c>
      <c r="AD365">
        <v>2</v>
      </c>
      <c r="AE365" s="30">
        <v>20</v>
      </c>
    </row>
    <row r="366" spans="1:31" x14ac:dyDescent="0.2">
      <c r="A366" s="33">
        <v>2814456</v>
      </c>
      <c r="B366" s="33" t="s">
        <v>1</v>
      </c>
      <c r="C366" s="33">
        <v>918</v>
      </c>
      <c r="D366" s="33" t="s">
        <v>25</v>
      </c>
      <c r="E366" s="33" t="s">
        <v>198</v>
      </c>
      <c r="F366" s="33" t="s">
        <v>241</v>
      </c>
      <c r="G366" s="33" t="s">
        <v>194</v>
      </c>
      <c r="H366" s="33" t="s">
        <v>195</v>
      </c>
      <c r="I366" s="33">
        <v>0</v>
      </c>
      <c r="J366" s="34">
        <v>39785</v>
      </c>
      <c r="K366" s="33">
        <v>2008</v>
      </c>
      <c r="L366" s="33" t="s">
        <v>48</v>
      </c>
      <c r="M366" s="33">
        <v>3.2000000000000001E-2</v>
      </c>
      <c r="N366" s="33">
        <f t="shared" si="23"/>
        <v>32</v>
      </c>
      <c r="P366" s="34">
        <v>39841.498626157409</v>
      </c>
      <c r="Q366" s="33" t="s">
        <v>206</v>
      </c>
      <c r="R366" s="33" t="s">
        <v>1</v>
      </c>
      <c r="S366" s="33"/>
      <c r="U366" s="36">
        <v>39758</v>
      </c>
      <c r="V366" s="19">
        <v>2</v>
      </c>
      <c r="W366" s="19">
        <v>39</v>
      </c>
      <c r="X366" s="19">
        <v>0</v>
      </c>
      <c r="Z366" s="19"/>
      <c r="AA366" s="47">
        <v>39758</v>
      </c>
      <c r="AB366" s="50">
        <f t="shared" si="24"/>
        <v>2008</v>
      </c>
      <c r="AC366" s="50">
        <f t="shared" si="25"/>
        <v>11</v>
      </c>
      <c r="AD366">
        <v>2</v>
      </c>
      <c r="AE366" s="30">
        <v>39</v>
      </c>
    </row>
    <row r="367" spans="1:31" x14ac:dyDescent="0.2">
      <c r="A367" s="33">
        <v>2814457</v>
      </c>
      <c r="B367" s="33" t="s">
        <v>1</v>
      </c>
      <c r="C367" s="33">
        <v>919</v>
      </c>
      <c r="D367" s="33" t="s">
        <v>22</v>
      </c>
      <c r="E367" s="33" t="s">
        <v>198</v>
      </c>
      <c r="F367" s="33" t="s">
        <v>241</v>
      </c>
      <c r="G367" s="33" t="s">
        <v>194</v>
      </c>
      <c r="H367" s="33" t="s">
        <v>195</v>
      </c>
      <c r="I367" s="33">
        <v>3</v>
      </c>
      <c r="J367" s="34">
        <v>39785</v>
      </c>
      <c r="K367" s="33">
        <v>2008</v>
      </c>
      <c r="L367" s="33" t="s">
        <v>58</v>
      </c>
      <c r="M367" s="33">
        <v>3.3000000000000002E-2</v>
      </c>
      <c r="N367" s="33">
        <f t="shared" si="23"/>
        <v>33</v>
      </c>
      <c r="P367" s="34">
        <v>39841.498626273147</v>
      </c>
      <c r="Q367" s="33" t="s">
        <v>206</v>
      </c>
      <c r="R367" s="33" t="s">
        <v>1</v>
      </c>
      <c r="S367" s="33"/>
      <c r="U367" s="36">
        <v>39770</v>
      </c>
      <c r="V367" s="19">
        <v>2</v>
      </c>
      <c r="W367" s="19">
        <v>42.5</v>
      </c>
      <c r="X367" s="19">
        <v>0.70710678118654757</v>
      </c>
      <c r="Z367" s="19"/>
      <c r="AA367" s="47">
        <v>39770</v>
      </c>
      <c r="AB367" s="50">
        <f t="shared" si="24"/>
        <v>2008</v>
      </c>
      <c r="AC367" s="50">
        <f t="shared" si="25"/>
        <v>11</v>
      </c>
      <c r="AD367">
        <v>2</v>
      </c>
      <c r="AE367" s="30">
        <v>42.5</v>
      </c>
    </row>
    <row r="368" spans="1:31" x14ac:dyDescent="0.2">
      <c r="A368" s="33">
        <v>2903251</v>
      </c>
      <c r="B368" s="33" t="s">
        <v>1</v>
      </c>
      <c r="C368" s="33">
        <v>918</v>
      </c>
      <c r="D368" s="33" t="s">
        <v>25</v>
      </c>
      <c r="E368" s="33" t="s">
        <v>198</v>
      </c>
      <c r="F368" s="33" t="s">
        <v>244</v>
      </c>
      <c r="G368" s="33" t="s">
        <v>194</v>
      </c>
      <c r="H368" s="33" t="s">
        <v>195</v>
      </c>
      <c r="I368" s="33">
        <v>0</v>
      </c>
      <c r="J368" s="34">
        <v>39896</v>
      </c>
      <c r="K368" s="33">
        <v>2009</v>
      </c>
      <c r="L368" s="33" t="s">
        <v>215</v>
      </c>
      <c r="M368" s="33">
        <v>5.0000000000000001E-3</v>
      </c>
      <c r="N368" s="33">
        <f t="shared" si="23"/>
        <v>5</v>
      </c>
      <c r="P368" s="34">
        <v>40298.60275810185</v>
      </c>
      <c r="Q368" s="33" t="s">
        <v>206</v>
      </c>
      <c r="R368" s="33" t="s">
        <v>1</v>
      </c>
      <c r="S368" s="33"/>
      <c r="U368" s="36">
        <v>39785</v>
      </c>
      <c r="V368" s="19">
        <v>2</v>
      </c>
      <c r="W368" s="19">
        <v>32.5</v>
      </c>
      <c r="X368" s="19">
        <v>0.70710678118654757</v>
      </c>
      <c r="Z368" s="19"/>
      <c r="AA368" s="47">
        <v>39785</v>
      </c>
      <c r="AB368" s="50">
        <f t="shared" si="24"/>
        <v>2008</v>
      </c>
      <c r="AC368" s="50">
        <f t="shared" si="25"/>
        <v>12</v>
      </c>
      <c r="AD368">
        <v>2</v>
      </c>
      <c r="AE368" s="30">
        <v>32.5</v>
      </c>
    </row>
    <row r="369" spans="1:31" x14ac:dyDescent="0.2">
      <c r="A369" s="33">
        <v>2903252</v>
      </c>
      <c r="B369" s="33" t="s">
        <v>1</v>
      </c>
      <c r="C369" s="33">
        <v>919</v>
      </c>
      <c r="D369" s="33" t="s">
        <v>22</v>
      </c>
      <c r="E369" s="33" t="s">
        <v>198</v>
      </c>
      <c r="F369" s="33" t="s">
        <v>244</v>
      </c>
      <c r="G369" s="33" t="s">
        <v>194</v>
      </c>
      <c r="H369" s="33" t="s">
        <v>195</v>
      </c>
      <c r="I369" s="33">
        <v>3</v>
      </c>
      <c r="J369" s="34">
        <v>39896</v>
      </c>
      <c r="K369" s="33">
        <v>2009</v>
      </c>
      <c r="L369" s="33" t="s">
        <v>239</v>
      </c>
      <c r="M369" s="33">
        <v>8.0000000000000002E-3</v>
      </c>
      <c r="N369" s="33">
        <f t="shared" si="23"/>
        <v>8</v>
      </c>
      <c r="P369" s="34">
        <v>40298.60275810185</v>
      </c>
      <c r="Q369" s="33" t="s">
        <v>206</v>
      </c>
      <c r="R369" s="33" t="s">
        <v>1</v>
      </c>
      <c r="S369" s="33"/>
      <c r="U369" s="36">
        <v>39896</v>
      </c>
      <c r="V369" s="19">
        <v>2</v>
      </c>
      <c r="W369" s="19">
        <v>6.5</v>
      </c>
      <c r="X369" s="19">
        <v>2.1213203435596424</v>
      </c>
      <c r="Z369" s="19"/>
      <c r="AA369" s="47">
        <v>39896</v>
      </c>
      <c r="AB369" s="50">
        <f t="shared" si="24"/>
        <v>2009</v>
      </c>
      <c r="AC369" s="50">
        <f t="shared" si="25"/>
        <v>3</v>
      </c>
      <c r="AD369">
        <v>2</v>
      </c>
      <c r="AE369" s="30">
        <v>6.5</v>
      </c>
    </row>
    <row r="370" spans="1:31" x14ac:dyDescent="0.2">
      <c r="A370" s="33">
        <v>2903823</v>
      </c>
      <c r="B370" s="33" t="s">
        <v>1</v>
      </c>
      <c r="C370" s="33">
        <v>918</v>
      </c>
      <c r="D370" s="33" t="s">
        <v>25</v>
      </c>
      <c r="E370" s="33" t="s">
        <v>198</v>
      </c>
      <c r="F370" s="33" t="s">
        <v>242</v>
      </c>
      <c r="G370" s="33" t="s">
        <v>194</v>
      </c>
      <c r="H370" s="33" t="s">
        <v>195</v>
      </c>
      <c r="I370" s="33">
        <v>0</v>
      </c>
      <c r="J370" s="34">
        <v>39912</v>
      </c>
      <c r="K370" s="33">
        <v>2009</v>
      </c>
      <c r="L370" s="33" t="s">
        <v>222</v>
      </c>
      <c r="M370" s="33">
        <v>7.0000000000000001E-3</v>
      </c>
      <c r="N370" s="33">
        <f t="shared" si="23"/>
        <v>7</v>
      </c>
      <c r="P370" s="34">
        <v>40298.602757986111</v>
      </c>
      <c r="Q370" s="33" t="s">
        <v>206</v>
      </c>
      <c r="R370" s="33" t="s">
        <v>1</v>
      </c>
      <c r="S370" s="33"/>
      <c r="U370" s="36">
        <v>39912</v>
      </c>
      <c r="V370" s="19">
        <v>2</v>
      </c>
      <c r="W370" s="19">
        <v>7</v>
      </c>
      <c r="X370" s="19">
        <v>0</v>
      </c>
      <c r="Z370" s="19"/>
      <c r="AA370" s="47">
        <v>39912</v>
      </c>
      <c r="AB370" s="50">
        <f t="shared" si="24"/>
        <v>2009</v>
      </c>
      <c r="AC370" s="50">
        <f t="shared" si="25"/>
        <v>4</v>
      </c>
      <c r="AD370">
        <v>2</v>
      </c>
      <c r="AE370" s="30">
        <v>7</v>
      </c>
    </row>
    <row r="371" spans="1:31" x14ac:dyDescent="0.2">
      <c r="A371" s="33">
        <v>2903824</v>
      </c>
      <c r="B371" s="33" t="s">
        <v>1</v>
      </c>
      <c r="C371" s="33">
        <v>919</v>
      </c>
      <c r="D371" s="33" t="s">
        <v>22</v>
      </c>
      <c r="E371" s="33" t="s">
        <v>198</v>
      </c>
      <c r="F371" s="33" t="s">
        <v>242</v>
      </c>
      <c r="G371" s="33" t="s">
        <v>194</v>
      </c>
      <c r="H371" s="33" t="s">
        <v>195</v>
      </c>
      <c r="I371" s="33">
        <v>3</v>
      </c>
      <c r="J371" s="34">
        <v>39912</v>
      </c>
      <c r="K371" s="33">
        <v>2009</v>
      </c>
      <c r="L371" s="33" t="s">
        <v>222</v>
      </c>
      <c r="M371" s="33">
        <v>7.0000000000000001E-3</v>
      </c>
      <c r="N371" s="33">
        <f t="shared" si="23"/>
        <v>7</v>
      </c>
      <c r="P371" s="34">
        <v>40298.602757986111</v>
      </c>
      <c r="Q371" s="33" t="s">
        <v>206</v>
      </c>
      <c r="R371" s="33" t="s">
        <v>1</v>
      </c>
      <c r="S371" s="33"/>
      <c r="U371" s="36">
        <v>39924</v>
      </c>
      <c r="V371" s="19">
        <v>2</v>
      </c>
      <c r="W371" s="19">
        <v>5</v>
      </c>
      <c r="X371" s="19">
        <v>0</v>
      </c>
      <c r="Z371" s="19"/>
      <c r="AA371" s="47">
        <v>39924</v>
      </c>
      <c r="AB371" s="50">
        <f t="shared" si="24"/>
        <v>2009</v>
      </c>
      <c r="AC371" s="50">
        <f t="shared" si="25"/>
        <v>4</v>
      </c>
      <c r="AD371">
        <v>2</v>
      </c>
      <c r="AE371" s="30">
        <v>5</v>
      </c>
    </row>
    <row r="372" spans="1:31" x14ac:dyDescent="0.2">
      <c r="A372" s="33">
        <v>2904447</v>
      </c>
      <c r="B372" s="33" t="s">
        <v>1</v>
      </c>
      <c r="C372" s="33">
        <v>918</v>
      </c>
      <c r="D372" s="33" t="s">
        <v>25</v>
      </c>
      <c r="E372" s="33" t="s">
        <v>198</v>
      </c>
      <c r="F372" s="33" t="s">
        <v>241</v>
      </c>
      <c r="G372" s="33" t="s">
        <v>194</v>
      </c>
      <c r="H372" s="33" t="s">
        <v>195</v>
      </c>
      <c r="I372" s="33">
        <v>0</v>
      </c>
      <c r="J372" s="34">
        <v>39924</v>
      </c>
      <c r="K372" s="33">
        <v>2009</v>
      </c>
      <c r="L372" s="33" t="s">
        <v>215</v>
      </c>
      <c r="M372" s="33">
        <v>5.0000000000000001E-3</v>
      </c>
      <c r="N372" s="33">
        <f t="shared" si="23"/>
        <v>5</v>
      </c>
      <c r="P372" s="34">
        <v>40298.602757407411</v>
      </c>
      <c r="Q372" s="33" t="s">
        <v>206</v>
      </c>
      <c r="R372" s="33" t="s">
        <v>1</v>
      </c>
      <c r="S372" s="33"/>
      <c r="U372" s="36">
        <v>39938</v>
      </c>
      <c r="V372" s="19">
        <v>2</v>
      </c>
      <c r="W372" s="19">
        <v>6.5</v>
      </c>
      <c r="X372" s="19">
        <v>2.1213203435596424</v>
      </c>
      <c r="Z372" s="19"/>
      <c r="AA372" s="47">
        <v>39938</v>
      </c>
      <c r="AB372" s="50">
        <f t="shared" si="24"/>
        <v>2009</v>
      </c>
      <c r="AC372" s="50">
        <f t="shared" si="25"/>
        <v>5</v>
      </c>
      <c r="AD372">
        <v>2</v>
      </c>
      <c r="AE372" s="30">
        <v>6.5</v>
      </c>
    </row>
    <row r="373" spans="1:31" x14ac:dyDescent="0.2">
      <c r="A373" s="33">
        <v>2904448</v>
      </c>
      <c r="B373" s="33" t="s">
        <v>1</v>
      </c>
      <c r="C373" s="33">
        <v>919</v>
      </c>
      <c r="D373" s="33" t="s">
        <v>22</v>
      </c>
      <c r="E373" s="33" t="s">
        <v>198</v>
      </c>
      <c r="F373" s="33" t="s">
        <v>241</v>
      </c>
      <c r="G373" s="33" t="s">
        <v>194</v>
      </c>
      <c r="H373" s="33" t="s">
        <v>195</v>
      </c>
      <c r="I373" s="33">
        <v>3</v>
      </c>
      <c r="J373" s="34">
        <v>39924</v>
      </c>
      <c r="K373" s="33">
        <v>2009</v>
      </c>
      <c r="L373" s="33" t="s">
        <v>215</v>
      </c>
      <c r="M373" s="33">
        <v>5.0000000000000001E-3</v>
      </c>
      <c r="N373" s="33">
        <f t="shared" si="23"/>
        <v>5</v>
      </c>
      <c r="P373" s="34">
        <v>40298.602757407411</v>
      </c>
      <c r="Q373" s="33" t="s">
        <v>206</v>
      </c>
      <c r="R373" s="33" t="s">
        <v>1</v>
      </c>
      <c r="S373" s="33"/>
      <c r="U373" s="36">
        <v>39952</v>
      </c>
      <c r="V373" s="19">
        <v>2</v>
      </c>
      <c r="W373" s="19">
        <v>5.5</v>
      </c>
      <c r="X373" s="19">
        <v>0.70710678118654757</v>
      </c>
      <c r="Z373" s="19"/>
      <c r="AA373" s="47">
        <v>39952</v>
      </c>
      <c r="AB373" s="50">
        <f t="shared" si="24"/>
        <v>2009</v>
      </c>
      <c r="AC373" s="50">
        <f t="shared" si="25"/>
        <v>5</v>
      </c>
      <c r="AD373">
        <v>2</v>
      </c>
      <c r="AE373" s="30">
        <v>5.5</v>
      </c>
    </row>
    <row r="374" spans="1:31" x14ac:dyDescent="0.2">
      <c r="A374" s="33">
        <v>2904913</v>
      </c>
      <c r="B374" s="33" t="s">
        <v>1</v>
      </c>
      <c r="C374" s="33">
        <v>918</v>
      </c>
      <c r="D374" s="33" t="s">
        <v>25</v>
      </c>
      <c r="E374" s="33" t="s">
        <v>198</v>
      </c>
      <c r="F374" s="33" t="s">
        <v>241</v>
      </c>
      <c r="G374" s="33" t="s">
        <v>194</v>
      </c>
      <c r="H374" s="33" t="s">
        <v>195</v>
      </c>
      <c r="I374" s="33">
        <v>0</v>
      </c>
      <c r="J374" s="34">
        <v>39938</v>
      </c>
      <c r="K374" s="33">
        <v>2009</v>
      </c>
      <c r="L374" s="33" t="s">
        <v>215</v>
      </c>
      <c r="M374" s="33">
        <v>5.0000000000000001E-3</v>
      </c>
      <c r="N374" s="33">
        <f t="shared" si="23"/>
        <v>5</v>
      </c>
      <c r="P374" s="34">
        <v>40298.602757060187</v>
      </c>
      <c r="Q374" s="33" t="s">
        <v>206</v>
      </c>
      <c r="R374" s="33" t="s">
        <v>1</v>
      </c>
      <c r="S374" s="33"/>
      <c r="U374" s="36">
        <v>39966</v>
      </c>
      <c r="V374" s="19">
        <v>2</v>
      </c>
      <c r="W374" s="19">
        <v>5</v>
      </c>
      <c r="X374" s="19">
        <v>1.4142135623730951</v>
      </c>
      <c r="Z374" s="19"/>
      <c r="AA374" s="47">
        <v>39966</v>
      </c>
      <c r="AB374" s="50">
        <f t="shared" si="24"/>
        <v>2009</v>
      </c>
      <c r="AC374" s="50">
        <f t="shared" si="25"/>
        <v>6</v>
      </c>
      <c r="AD374">
        <v>2</v>
      </c>
      <c r="AE374" s="30">
        <v>5</v>
      </c>
    </row>
    <row r="375" spans="1:31" x14ac:dyDescent="0.2">
      <c r="A375" s="33">
        <v>2904914</v>
      </c>
      <c r="B375" s="33" t="s">
        <v>1</v>
      </c>
      <c r="C375" s="33">
        <v>919</v>
      </c>
      <c r="D375" s="33" t="s">
        <v>22</v>
      </c>
      <c r="E375" s="33" t="s">
        <v>198</v>
      </c>
      <c r="F375" s="33" t="s">
        <v>241</v>
      </c>
      <c r="G375" s="33" t="s">
        <v>194</v>
      </c>
      <c r="H375" s="33" t="s">
        <v>195</v>
      </c>
      <c r="I375" s="33">
        <v>3</v>
      </c>
      <c r="J375" s="34">
        <v>39938</v>
      </c>
      <c r="K375" s="33">
        <v>2009</v>
      </c>
      <c r="L375" s="33" t="s">
        <v>239</v>
      </c>
      <c r="M375" s="33">
        <v>8.0000000000000002E-3</v>
      </c>
      <c r="N375" s="33">
        <f t="shared" si="23"/>
        <v>8</v>
      </c>
      <c r="P375" s="34">
        <v>40298.602757060187</v>
      </c>
      <c r="Q375" s="33" t="s">
        <v>206</v>
      </c>
      <c r="R375" s="33" t="s">
        <v>1</v>
      </c>
      <c r="S375" s="33"/>
      <c r="U375" s="36">
        <v>39980</v>
      </c>
      <c r="V375" s="19">
        <v>2</v>
      </c>
      <c r="W375" s="19">
        <v>6</v>
      </c>
      <c r="X375" s="19">
        <v>1.4142135623730951</v>
      </c>
      <c r="Z375" s="19"/>
      <c r="AA375" s="47">
        <v>39980</v>
      </c>
      <c r="AB375" s="50">
        <f t="shared" si="24"/>
        <v>2009</v>
      </c>
      <c r="AC375" s="50">
        <f t="shared" si="25"/>
        <v>6</v>
      </c>
      <c r="AD375">
        <v>2</v>
      </c>
      <c r="AE375" s="30">
        <v>6</v>
      </c>
    </row>
    <row r="376" spans="1:31" x14ac:dyDescent="0.2">
      <c r="A376" s="33">
        <v>2905502</v>
      </c>
      <c r="B376" s="33" t="s">
        <v>1</v>
      </c>
      <c r="C376" s="33">
        <v>918</v>
      </c>
      <c r="D376" s="33" t="s">
        <v>25</v>
      </c>
      <c r="E376" s="33" t="s">
        <v>198</v>
      </c>
      <c r="F376" s="33" t="s">
        <v>241</v>
      </c>
      <c r="G376" s="33" t="s">
        <v>194</v>
      </c>
      <c r="H376" s="33" t="s">
        <v>195</v>
      </c>
      <c r="I376" s="33">
        <v>0</v>
      </c>
      <c r="J376" s="34">
        <v>39952</v>
      </c>
      <c r="K376" s="33">
        <v>2009</v>
      </c>
      <c r="L376" s="33" t="s">
        <v>214</v>
      </c>
      <c r="M376" s="33">
        <v>6.0000000000000001E-3</v>
      </c>
      <c r="N376" s="33">
        <f t="shared" si="23"/>
        <v>6</v>
      </c>
      <c r="P376" s="34">
        <v>40298.602756712964</v>
      </c>
      <c r="Q376" s="33" t="s">
        <v>206</v>
      </c>
      <c r="R376" s="33" t="s">
        <v>1</v>
      </c>
      <c r="S376" s="33"/>
      <c r="U376" s="36">
        <v>39993</v>
      </c>
      <c r="V376" s="19">
        <v>2</v>
      </c>
      <c r="W376" s="19">
        <v>5</v>
      </c>
      <c r="X376" s="19">
        <v>1.4142135623730951</v>
      </c>
      <c r="Z376" s="19"/>
      <c r="AA376" s="47">
        <v>39993</v>
      </c>
      <c r="AB376" s="50">
        <f t="shared" si="24"/>
        <v>2009</v>
      </c>
      <c r="AC376" s="50">
        <f t="shared" si="25"/>
        <v>6</v>
      </c>
      <c r="AD376">
        <v>2</v>
      </c>
      <c r="AE376" s="30">
        <v>5</v>
      </c>
    </row>
    <row r="377" spans="1:31" x14ac:dyDescent="0.2">
      <c r="A377" s="33">
        <v>2905503</v>
      </c>
      <c r="B377" s="33" t="s">
        <v>1</v>
      </c>
      <c r="C377" s="33">
        <v>919</v>
      </c>
      <c r="D377" s="33" t="s">
        <v>22</v>
      </c>
      <c r="E377" s="33" t="s">
        <v>198</v>
      </c>
      <c r="F377" s="33" t="s">
        <v>241</v>
      </c>
      <c r="G377" s="33" t="s">
        <v>194</v>
      </c>
      <c r="H377" s="33" t="s">
        <v>195</v>
      </c>
      <c r="I377" s="33">
        <v>3</v>
      </c>
      <c r="J377" s="34">
        <v>39952</v>
      </c>
      <c r="K377" s="33">
        <v>2009</v>
      </c>
      <c r="L377" s="33" t="s">
        <v>215</v>
      </c>
      <c r="M377" s="33">
        <v>5.0000000000000001E-3</v>
      </c>
      <c r="N377" s="33">
        <f t="shared" si="23"/>
        <v>5</v>
      </c>
      <c r="P377" s="34">
        <v>40298.602756712964</v>
      </c>
      <c r="Q377" s="33" t="s">
        <v>206</v>
      </c>
      <c r="R377" s="33" t="s">
        <v>1</v>
      </c>
      <c r="S377" s="33"/>
      <c r="U377" s="36">
        <v>40008</v>
      </c>
      <c r="V377" s="19">
        <v>2</v>
      </c>
      <c r="W377" s="19">
        <v>6</v>
      </c>
      <c r="X377" s="19">
        <v>0</v>
      </c>
      <c r="Z377" s="19"/>
      <c r="AA377" s="47">
        <v>40008</v>
      </c>
      <c r="AB377" s="50">
        <f t="shared" si="24"/>
        <v>2009</v>
      </c>
      <c r="AC377" s="50">
        <f t="shared" si="25"/>
        <v>7</v>
      </c>
      <c r="AD377">
        <v>2</v>
      </c>
      <c r="AE377" s="30">
        <v>6</v>
      </c>
    </row>
    <row r="378" spans="1:31" x14ac:dyDescent="0.2">
      <c r="A378" s="33">
        <v>2906041</v>
      </c>
      <c r="B378" s="33" t="s">
        <v>1</v>
      </c>
      <c r="C378" s="33">
        <v>918</v>
      </c>
      <c r="D378" s="33" t="s">
        <v>25</v>
      </c>
      <c r="E378" s="33" t="s">
        <v>198</v>
      </c>
      <c r="F378" s="33" t="s">
        <v>241</v>
      </c>
      <c r="G378" s="33" t="s">
        <v>194</v>
      </c>
      <c r="H378" s="33" t="s">
        <v>195</v>
      </c>
      <c r="I378" s="33">
        <v>0</v>
      </c>
      <c r="J378" s="34">
        <v>39966</v>
      </c>
      <c r="K378" s="33">
        <v>2009</v>
      </c>
      <c r="L378" s="33" t="s">
        <v>214</v>
      </c>
      <c r="M378" s="33">
        <v>6.0000000000000001E-3</v>
      </c>
      <c r="N378" s="33">
        <f t="shared" si="23"/>
        <v>6</v>
      </c>
      <c r="P378" s="34">
        <v>40298.602756365741</v>
      </c>
      <c r="Q378" s="33" t="s">
        <v>206</v>
      </c>
      <c r="R378" s="33" t="s">
        <v>1</v>
      </c>
      <c r="S378" s="33"/>
      <c r="U378" s="36">
        <v>40022</v>
      </c>
      <c r="V378" s="19">
        <v>2</v>
      </c>
      <c r="W378" s="19">
        <v>7.5</v>
      </c>
      <c r="X378" s="19">
        <v>0.70710678118654757</v>
      </c>
      <c r="Z378" s="19"/>
      <c r="AA378" s="47">
        <v>40022</v>
      </c>
      <c r="AB378" s="50">
        <f t="shared" si="24"/>
        <v>2009</v>
      </c>
      <c r="AC378" s="50">
        <f t="shared" si="25"/>
        <v>7</v>
      </c>
      <c r="AD378">
        <v>2</v>
      </c>
      <c r="AE378" s="30">
        <v>7.5</v>
      </c>
    </row>
    <row r="379" spans="1:31" x14ac:dyDescent="0.2">
      <c r="A379" s="33">
        <v>2906042</v>
      </c>
      <c r="B379" s="33" t="s">
        <v>1</v>
      </c>
      <c r="C379" s="33">
        <v>919</v>
      </c>
      <c r="D379" s="33" t="s">
        <v>22</v>
      </c>
      <c r="E379" s="33" t="s">
        <v>198</v>
      </c>
      <c r="F379" s="33" t="s">
        <v>241</v>
      </c>
      <c r="G379" s="33" t="s">
        <v>194</v>
      </c>
      <c r="H379" s="33" t="s">
        <v>195</v>
      </c>
      <c r="I379" s="33">
        <v>3</v>
      </c>
      <c r="J379" s="34">
        <v>39966</v>
      </c>
      <c r="K379" s="33">
        <v>2009</v>
      </c>
      <c r="L379" s="33" t="s">
        <v>240</v>
      </c>
      <c r="M379" s="33">
        <v>4.0000000000000001E-3</v>
      </c>
      <c r="N379" s="33">
        <f t="shared" si="23"/>
        <v>4</v>
      </c>
      <c r="P379" s="34">
        <v>40298.602756134256</v>
      </c>
      <c r="Q379" s="33" t="s">
        <v>206</v>
      </c>
      <c r="R379" s="33" t="s">
        <v>1</v>
      </c>
      <c r="S379" s="33"/>
      <c r="U379" s="36">
        <v>40036</v>
      </c>
      <c r="V379" s="19">
        <v>2</v>
      </c>
      <c r="W379" s="19">
        <v>10</v>
      </c>
      <c r="X379" s="19">
        <v>2.8284271247461903</v>
      </c>
      <c r="Z379" s="19"/>
      <c r="AA379" s="47">
        <v>40036</v>
      </c>
      <c r="AB379" s="50">
        <f t="shared" si="24"/>
        <v>2009</v>
      </c>
      <c r="AC379" s="50">
        <f t="shared" si="25"/>
        <v>8</v>
      </c>
      <c r="AD379">
        <v>2</v>
      </c>
      <c r="AE379" s="30">
        <v>10</v>
      </c>
    </row>
    <row r="380" spans="1:31" x14ac:dyDescent="0.2">
      <c r="A380" s="33">
        <v>2906643</v>
      </c>
      <c r="B380" s="33" t="s">
        <v>1</v>
      </c>
      <c r="C380" s="33">
        <v>918</v>
      </c>
      <c r="D380" s="33" t="s">
        <v>25</v>
      </c>
      <c r="E380" s="33" t="s">
        <v>198</v>
      </c>
      <c r="F380" s="33" t="s">
        <v>242</v>
      </c>
      <c r="G380" s="33" t="s">
        <v>194</v>
      </c>
      <c r="H380" s="33" t="s">
        <v>195</v>
      </c>
      <c r="I380" s="33">
        <v>0</v>
      </c>
      <c r="J380" s="34">
        <v>39980</v>
      </c>
      <c r="K380" s="33">
        <v>2009</v>
      </c>
      <c r="L380" s="33" t="s">
        <v>215</v>
      </c>
      <c r="M380" s="33">
        <v>5.0000000000000001E-3</v>
      </c>
      <c r="N380" s="33">
        <f t="shared" si="23"/>
        <v>5</v>
      </c>
      <c r="P380" s="34">
        <v>40298.60275578704</v>
      </c>
      <c r="Q380" s="33" t="s">
        <v>206</v>
      </c>
      <c r="R380" s="33" t="s">
        <v>1</v>
      </c>
      <c r="S380" s="33"/>
      <c r="U380" s="36">
        <v>40050</v>
      </c>
      <c r="V380" s="19">
        <v>2</v>
      </c>
      <c r="W380" s="19">
        <v>5</v>
      </c>
      <c r="X380" s="19">
        <v>1.4142135623730951</v>
      </c>
      <c r="Z380" s="19"/>
      <c r="AA380" s="47">
        <v>40050</v>
      </c>
      <c r="AB380" s="50">
        <f t="shared" si="24"/>
        <v>2009</v>
      </c>
      <c r="AC380" s="50">
        <f t="shared" si="25"/>
        <v>8</v>
      </c>
      <c r="AD380">
        <v>2</v>
      </c>
      <c r="AE380" s="30">
        <v>5</v>
      </c>
    </row>
    <row r="381" spans="1:31" x14ac:dyDescent="0.2">
      <c r="A381" s="33">
        <v>2906644</v>
      </c>
      <c r="B381" s="33" t="s">
        <v>1</v>
      </c>
      <c r="C381" s="33">
        <v>919</v>
      </c>
      <c r="D381" s="33" t="s">
        <v>22</v>
      </c>
      <c r="E381" s="33" t="s">
        <v>198</v>
      </c>
      <c r="F381" s="33" t="s">
        <v>242</v>
      </c>
      <c r="G381" s="33" t="s">
        <v>194</v>
      </c>
      <c r="H381" s="33" t="s">
        <v>195</v>
      </c>
      <c r="I381" s="33">
        <v>3</v>
      </c>
      <c r="J381" s="34">
        <v>39980</v>
      </c>
      <c r="K381" s="33">
        <v>2009</v>
      </c>
      <c r="L381" s="33" t="s">
        <v>222</v>
      </c>
      <c r="M381" s="33">
        <v>7.0000000000000001E-3</v>
      </c>
      <c r="N381" s="33">
        <f t="shared" si="23"/>
        <v>7</v>
      </c>
      <c r="P381" s="34">
        <v>40298.60275578704</v>
      </c>
      <c r="Q381" s="33" t="s">
        <v>206</v>
      </c>
      <c r="R381" s="33" t="s">
        <v>1</v>
      </c>
      <c r="S381" s="33"/>
      <c r="U381" s="36">
        <v>40065</v>
      </c>
      <c r="V381" s="19">
        <v>2</v>
      </c>
      <c r="W381" s="19">
        <v>4.5</v>
      </c>
      <c r="X381" s="19">
        <v>0.70710678118654757</v>
      </c>
      <c r="Z381" s="19"/>
      <c r="AA381" s="47">
        <v>40065</v>
      </c>
      <c r="AB381" s="50">
        <f t="shared" si="24"/>
        <v>2009</v>
      </c>
      <c r="AC381" s="50">
        <f t="shared" si="25"/>
        <v>9</v>
      </c>
      <c r="AD381">
        <v>2</v>
      </c>
      <c r="AE381" s="30">
        <v>4.5</v>
      </c>
    </row>
    <row r="382" spans="1:31" x14ac:dyDescent="0.2">
      <c r="A382" s="33">
        <v>2907190</v>
      </c>
      <c r="B382" s="33" t="s">
        <v>1</v>
      </c>
      <c r="C382" s="33">
        <v>918</v>
      </c>
      <c r="D382" s="33" t="s">
        <v>25</v>
      </c>
      <c r="E382" s="33" t="s">
        <v>198</v>
      </c>
      <c r="F382" s="33" t="s">
        <v>241</v>
      </c>
      <c r="G382" s="33" t="s">
        <v>194</v>
      </c>
      <c r="H382" s="33" t="s">
        <v>195</v>
      </c>
      <c r="I382" s="33">
        <v>0</v>
      </c>
      <c r="J382" s="34">
        <v>39993</v>
      </c>
      <c r="K382" s="33">
        <v>2009</v>
      </c>
      <c r="L382" s="33" t="s">
        <v>240</v>
      </c>
      <c r="M382" s="33">
        <v>4.0000000000000001E-3</v>
      </c>
      <c r="N382" s="33">
        <f t="shared" si="23"/>
        <v>4</v>
      </c>
      <c r="P382" s="34">
        <v>40298.602754861109</v>
      </c>
      <c r="Q382" s="33" t="s">
        <v>206</v>
      </c>
      <c r="R382" s="33" t="s">
        <v>1</v>
      </c>
      <c r="S382" s="33"/>
      <c r="U382" s="36">
        <v>40078</v>
      </c>
      <c r="V382" s="19">
        <v>2</v>
      </c>
      <c r="W382" s="19">
        <v>3</v>
      </c>
      <c r="X382" s="19">
        <v>0</v>
      </c>
      <c r="Z382" s="19"/>
      <c r="AA382" s="47">
        <v>40078</v>
      </c>
      <c r="AB382" s="50">
        <f t="shared" si="24"/>
        <v>2009</v>
      </c>
      <c r="AC382" s="50">
        <f t="shared" si="25"/>
        <v>9</v>
      </c>
      <c r="AD382">
        <v>2</v>
      </c>
      <c r="AE382" s="30">
        <v>3</v>
      </c>
    </row>
    <row r="383" spans="1:31" x14ac:dyDescent="0.2">
      <c r="A383" s="33">
        <v>2907191</v>
      </c>
      <c r="B383" s="33" t="s">
        <v>1</v>
      </c>
      <c r="C383" s="33">
        <v>919</v>
      </c>
      <c r="D383" s="33" t="s">
        <v>22</v>
      </c>
      <c r="E383" s="33" t="s">
        <v>198</v>
      </c>
      <c r="F383" s="33" t="s">
        <v>241</v>
      </c>
      <c r="G383" s="33" t="s">
        <v>194</v>
      </c>
      <c r="H383" s="33" t="s">
        <v>195</v>
      </c>
      <c r="I383" s="33">
        <v>3</v>
      </c>
      <c r="J383" s="34">
        <v>39993</v>
      </c>
      <c r="K383" s="33">
        <v>2009</v>
      </c>
      <c r="L383" s="33" t="s">
        <v>214</v>
      </c>
      <c r="M383" s="33">
        <v>6.0000000000000001E-3</v>
      </c>
      <c r="N383" s="33">
        <f t="shared" si="23"/>
        <v>6</v>
      </c>
      <c r="P383" s="34">
        <v>40298.602754861109</v>
      </c>
      <c r="Q383" s="33" t="s">
        <v>206</v>
      </c>
      <c r="R383" s="33" t="s">
        <v>1</v>
      </c>
      <c r="S383" s="33"/>
      <c r="U383" s="36">
        <v>40094</v>
      </c>
      <c r="V383" s="19">
        <v>2</v>
      </c>
      <c r="W383" s="19">
        <v>37.5</v>
      </c>
      <c r="X383" s="19">
        <v>6.3639610306789276</v>
      </c>
      <c r="Z383" s="19"/>
      <c r="AA383" s="47">
        <v>40094</v>
      </c>
      <c r="AB383" s="50">
        <f t="shared" si="24"/>
        <v>2009</v>
      </c>
      <c r="AC383" s="50">
        <f t="shared" si="25"/>
        <v>10</v>
      </c>
      <c r="AD383">
        <v>2</v>
      </c>
      <c r="AE383" s="30">
        <v>37.5</v>
      </c>
    </row>
    <row r="384" spans="1:31" x14ac:dyDescent="0.2">
      <c r="A384" s="33">
        <v>2907694</v>
      </c>
      <c r="B384" s="33" t="s">
        <v>1</v>
      </c>
      <c r="C384" s="33">
        <v>918</v>
      </c>
      <c r="D384" s="33" t="s">
        <v>25</v>
      </c>
      <c r="E384" s="33" t="s">
        <v>198</v>
      </c>
      <c r="F384" s="33" t="s">
        <v>241</v>
      </c>
      <c r="G384" s="33" t="s">
        <v>194</v>
      </c>
      <c r="H384" s="33" t="s">
        <v>195</v>
      </c>
      <c r="I384" s="33">
        <v>0</v>
      </c>
      <c r="J384" s="34">
        <v>40008</v>
      </c>
      <c r="K384" s="33">
        <v>2009</v>
      </c>
      <c r="L384" s="33" t="s">
        <v>214</v>
      </c>
      <c r="M384" s="33">
        <v>6.0000000000000001E-3</v>
      </c>
      <c r="N384" s="33">
        <f t="shared" si="23"/>
        <v>6</v>
      </c>
      <c r="P384" s="34">
        <v>40298.602754282409</v>
      </c>
      <c r="Q384" s="33" t="s">
        <v>206</v>
      </c>
      <c r="R384" s="33" t="s">
        <v>1</v>
      </c>
      <c r="S384" s="33"/>
      <c r="U384" s="36">
        <v>40106</v>
      </c>
      <c r="V384" s="19">
        <v>2</v>
      </c>
      <c r="W384" s="19">
        <v>47.5</v>
      </c>
      <c r="X384" s="19">
        <v>2.1213203435596424</v>
      </c>
      <c r="Z384" s="19"/>
      <c r="AA384" s="47">
        <v>40106</v>
      </c>
      <c r="AB384" s="50">
        <f t="shared" si="24"/>
        <v>2009</v>
      </c>
      <c r="AC384" s="50">
        <f t="shared" si="25"/>
        <v>10</v>
      </c>
      <c r="AD384">
        <v>2</v>
      </c>
      <c r="AE384" s="30">
        <v>47.5</v>
      </c>
    </row>
    <row r="385" spans="1:31" x14ac:dyDescent="0.2">
      <c r="A385" s="33">
        <v>2907695</v>
      </c>
      <c r="B385" s="33" t="s">
        <v>1</v>
      </c>
      <c r="C385" s="33">
        <v>919</v>
      </c>
      <c r="D385" s="33" t="s">
        <v>22</v>
      </c>
      <c r="E385" s="33" t="s">
        <v>198</v>
      </c>
      <c r="F385" s="33" t="s">
        <v>241</v>
      </c>
      <c r="G385" s="33" t="s">
        <v>194</v>
      </c>
      <c r="H385" s="33" t="s">
        <v>195</v>
      </c>
      <c r="I385" s="33">
        <v>3</v>
      </c>
      <c r="J385" s="34">
        <v>40008</v>
      </c>
      <c r="K385" s="33">
        <v>2009</v>
      </c>
      <c r="L385" s="33" t="s">
        <v>214</v>
      </c>
      <c r="M385" s="33">
        <v>6.0000000000000001E-3</v>
      </c>
      <c r="N385" s="33">
        <f t="shared" si="23"/>
        <v>6</v>
      </c>
      <c r="P385" s="34">
        <v>40298.602754282409</v>
      </c>
      <c r="Q385" s="33" t="s">
        <v>206</v>
      </c>
      <c r="R385" s="33" t="s">
        <v>1</v>
      </c>
      <c r="S385" s="33"/>
      <c r="U385" s="36">
        <v>40120</v>
      </c>
      <c r="V385" s="19">
        <v>2</v>
      </c>
      <c r="W385" s="19">
        <v>42.5</v>
      </c>
      <c r="X385" s="19">
        <v>0.70710678118654757</v>
      </c>
      <c r="Z385" s="19"/>
      <c r="AA385" s="47">
        <v>40120</v>
      </c>
      <c r="AB385" s="50">
        <f t="shared" si="24"/>
        <v>2009</v>
      </c>
      <c r="AC385" s="50">
        <f t="shared" si="25"/>
        <v>11</v>
      </c>
      <c r="AD385">
        <v>2</v>
      </c>
      <c r="AE385" s="30">
        <v>42.5</v>
      </c>
    </row>
    <row r="386" spans="1:31" x14ac:dyDescent="0.2">
      <c r="A386" s="33">
        <v>2908176</v>
      </c>
      <c r="B386" s="33" t="s">
        <v>1</v>
      </c>
      <c r="C386" s="33">
        <v>918</v>
      </c>
      <c r="D386" s="33" t="s">
        <v>25</v>
      </c>
      <c r="E386" s="33" t="s">
        <v>198</v>
      </c>
      <c r="F386" s="33" t="s">
        <v>241</v>
      </c>
      <c r="G386" s="33" t="s">
        <v>194</v>
      </c>
      <c r="H386" s="33" t="s">
        <v>195</v>
      </c>
      <c r="I386" s="33">
        <v>0</v>
      </c>
      <c r="J386" s="34">
        <v>40022</v>
      </c>
      <c r="K386" s="33">
        <v>2009</v>
      </c>
      <c r="L386" s="33" t="s">
        <v>222</v>
      </c>
      <c r="M386" s="33">
        <v>7.0000000000000001E-3</v>
      </c>
      <c r="N386" s="33">
        <f t="shared" si="23"/>
        <v>7</v>
      </c>
      <c r="P386" s="34">
        <v>40298.602753819447</v>
      </c>
      <c r="Q386" s="33" t="s">
        <v>206</v>
      </c>
      <c r="R386" s="33" t="s">
        <v>1</v>
      </c>
      <c r="S386" s="33"/>
      <c r="U386" s="36">
        <v>40134</v>
      </c>
      <c r="V386" s="19">
        <v>2</v>
      </c>
      <c r="W386" s="19">
        <v>25.5</v>
      </c>
      <c r="X386" s="19">
        <v>10.606601717798213</v>
      </c>
      <c r="Z386" s="19"/>
      <c r="AA386" s="47">
        <v>40134</v>
      </c>
      <c r="AB386" s="50">
        <f t="shared" si="24"/>
        <v>2009</v>
      </c>
      <c r="AC386" s="50">
        <f t="shared" si="25"/>
        <v>11</v>
      </c>
      <c r="AD386">
        <v>2</v>
      </c>
      <c r="AE386" s="30">
        <v>25.5</v>
      </c>
    </row>
    <row r="387" spans="1:31" x14ac:dyDescent="0.2">
      <c r="A387" s="33">
        <v>2908177</v>
      </c>
      <c r="B387" s="33" t="s">
        <v>1</v>
      </c>
      <c r="C387" s="33">
        <v>919</v>
      </c>
      <c r="D387" s="33" t="s">
        <v>22</v>
      </c>
      <c r="E387" s="33" t="s">
        <v>198</v>
      </c>
      <c r="F387" s="33" t="s">
        <v>241</v>
      </c>
      <c r="G387" s="33" t="s">
        <v>194</v>
      </c>
      <c r="H387" s="33" t="s">
        <v>195</v>
      </c>
      <c r="I387" s="33">
        <v>3</v>
      </c>
      <c r="J387" s="34">
        <v>40022</v>
      </c>
      <c r="K387" s="33">
        <v>2009</v>
      </c>
      <c r="L387" s="33" t="s">
        <v>239</v>
      </c>
      <c r="M387" s="33">
        <v>8.0000000000000002E-3</v>
      </c>
      <c r="N387" s="33">
        <f t="shared" si="23"/>
        <v>8</v>
      </c>
      <c r="P387" s="34">
        <v>40298.602753587962</v>
      </c>
      <c r="Q387" s="33" t="s">
        <v>206</v>
      </c>
      <c r="R387" s="33" t="s">
        <v>1</v>
      </c>
      <c r="S387" s="33"/>
      <c r="U387" s="36">
        <v>40148</v>
      </c>
      <c r="V387" s="19">
        <v>2</v>
      </c>
      <c r="W387" s="19">
        <v>8</v>
      </c>
      <c r="X387" s="19">
        <v>1.4142135623730951</v>
      </c>
      <c r="Z387" s="19"/>
      <c r="AA387" s="47">
        <v>40148</v>
      </c>
      <c r="AB387" s="50">
        <f t="shared" si="24"/>
        <v>2009</v>
      </c>
      <c r="AC387" s="50">
        <f t="shared" si="25"/>
        <v>12</v>
      </c>
      <c r="AD387">
        <v>2</v>
      </c>
      <c r="AE387" s="30">
        <v>8</v>
      </c>
    </row>
    <row r="388" spans="1:31" x14ac:dyDescent="0.2">
      <c r="A388" s="33">
        <v>2908774</v>
      </c>
      <c r="B388" s="33" t="s">
        <v>1</v>
      </c>
      <c r="C388" s="33">
        <v>918</v>
      </c>
      <c r="D388" s="33" t="s">
        <v>25</v>
      </c>
      <c r="E388" s="33" t="s">
        <v>198</v>
      </c>
      <c r="F388" s="33" t="s">
        <v>241</v>
      </c>
      <c r="G388" s="33" t="s">
        <v>194</v>
      </c>
      <c r="H388" s="33" t="s">
        <v>195</v>
      </c>
      <c r="I388" s="33">
        <v>0</v>
      </c>
      <c r="J388" s="34">
        <v>40036</v>
      </c>
      <c r="K388" s="33">
        <v>2009</v>
      </c>
      <c r="L388" s="33" t="s">
        <v>73</v>
      </c>
      <c r="M388" s="33">
        <v>1.2E-2</v>
      </c>
      <c r="N388" s="33">
        <f t="shared" si="23"/>
        <v>12</v>
      </c>
      <c r="P388" s="34">
        <v>40298.602753009262</v>
      </c>
      <c r="Q388" s="33" t="s">
        <v>206</v>
      </c>
      <c r="R388" s="33" t="s">
        <v>1</v>
      </c>
      <c r="S388" s="33"/>
      <c r="U388" s="36">
        <v>40260</v>
      </c>
      <c r="V388" s="19">
        <v>2</v>
      </c>
      <c r="W388" s="19">
        <v>6</v>
      </c>
      <c r="X388" s="19">
        <v>1.4142135623730951</v>
      </c>
      <c r="Z388" s="19"/>
      <c r="AA388" s="47">
        <v>40260</v>
      </c>
      <c r="AB388" s="50">
        <f t="shared" si="24"/>
        <v>2010</v>
      </c>
      <c r="AC388" s="50">
        <f t="shared" si="25"/>
        <v>3</v>
      </c>
      <c r="AD388">
        <v>2</v>
      </c>
      <c r="AE388" s="30">
        <v>6</v>
      </c>
    </row>
    <row r="389" spans="1:31" x14ac:dyDescent="0.2">
      <c r="A389" s="33">
        <v>2908775</v>
      </c>
      <c r="B389" s="33" t="s">
        <v>1</v>
      </c>
      <c r="C389" s="33">
        <v>919</v>
      </c>
      <c r="D389" s="33" t="s">
        <v>22</v>
      </c>
      <c r="E389" s="33" t="s">
        <v>198</v>
      </c>
      <c r="F389" s="33" t="s">
        <v>241</v>
      </c>
      <c r="G389" s="33" t="s">
        <v>194</v>
      </c>
      <c r="H389" s="33" t="s">
        <v>195</v>
      </c>
      <c r="I389" s="33">
        <v>3</v>
      </c>
      <c r="J389" s="34">
        <v>40036</v>
      </c>
      <c r="K389" s="33">
        <v>2009</v>
      </c>
      <c r="L389" s="33" t="s">
        <v>239</v>
      </c>
      <c r="M389" s="33">
        <v>8.0000000000000002E-3</v>
      </c>
      <c r="N389" s="33">
        <f t="shared" si="23"/>
        <v>8</v>
      </c>
      <c r="P389" s="34">
        <v>40298.602753009262</v>
      </c>
      <c r="Q389" s="33" t="s">
        <v>206</v>
      </c>
      <c r="R389" s="33" t="s">
        <v>1</v>
      </c>
      <c r="S389" s="33"/>
      <c r="U389" s="36">
        <v>40275</v>
      </c>
      <c r="V389" s="19">
        <v>2</v>
      </c>
      <c r="W389" s="19">
        <v>4</v>
      </c>
      <c r="X389" s="19">
        <v>0</v>
      </c>
      <c r="Z389" s="19"/>
      <c r="AA389" s="47">
        <v>40275</v>
      </c>
      <c r="AB389" s="50">
        <f t="shared" si="24"/>
        <v>2010</v>
      </c>
      <c r="AC389" s="50">
        <f t="shared" si="25"/>
        <v>4</v>
      </c>
      <c r="AD389">
        <v>2</v>
      </c>
      <c r="AE389" s="30">
        <v>4</v>
      </c>
    </row>
    <row r="390" spans="1:31" x14ac:dyDescent="0.2">
      <c r="A390" s="33">
        <v>2909565</v>
      </c>
      <c r="B390" s="33" t="s">
        <v>1</v>
      </c>
      <c r="C390" s="33">
        <v>918</v>
      </c>
      <c r="D390" s="33" t="s">
        <v>25</v>
      </c>
      <c r="E390" s="33" t="s">
        <v>198</v>
      </c>
      <c r="F390" s="33" t="s">
        <v>241</v>
      </c>
      <c r="G390" s="33" t="s">
        <v>194</v>
      </c>
      <c r="H390" s="33" t="s">
        <v>195</v>
      </c>
      <c r="I390" s="33">
        <v>0</v>
      </c>
      <c r="J390" s="34">
        <v>40050</v>
      </c>
      <c r="K390" s="33">
        <v>2009</v>
      </c>
      <c r="L390" s="33" t="s">
        <v>214</v>
      </c>
      <c r="M390" s="33">
        <v>6.0000000000000001E-3</v>
      </c>
      <c r="N390" s="33">
        <f t="shared" ref="N390:N453" si="26">M390*1000</f>
        <v>6</v>
      </c>
      <c r="P390" s="34">
        <v>40298.602752314815</v>
      </c>
      <c r="Q390" s="33" t="s">
        <v>206</v>
      </c>
      <c r="R390" s="33" t="s">
        <v>1</v>
      </c>
      <c r="S390" s="33"/>
      <c r="U390" s="36">
        <v>40288</v>
      </c>
      <c r="V390" s="19">
        <v>2</v>
      </c>
      <c r="W390" s="19">
        <v>3</v>
      </c>
      <c r="X390" s="19">
        <v>0</v>
      </c>
      <c r="Z390" s="19"/>
      <c r="AA390" s="47">
        <v>40288</v>
      </c>
      <c r="AB390" s="50">
        <f t="shared" ref="AB390:AB453" si="27">YEAR(AA390)</f>
        <v>2010</v>
      </c>
      <c r="AC390" s="50">
        <f t="shared" ref="AC390:AC453" si="28">MONTH(AA390)</f>
        <v>4</v>
      </c>
      <c r="AD390">
        <v>2</v>
      </c>
      <c r="AE390" s="30">
        <v>3</v>
      </c>
    </row>
    <row r="391" spans="1:31" x14ac:dyDescent="0.2">
      <c r="A391" s="33">
        <v>2909566</v>
      </c>
      <c r="B391" s="33" t="s">
        <v>1</v>
      </c>
      <c r="C391" s="33">
        <v>919</v>
      </c>
      <c r="D391" s="33" t="s">
        <v>22</v>
      </c>
      <c r="E391" s="33" t="s">
        <v>198</v>
      </c>
      <c r="F391" s="33" t="s">
        <v>241</v>
      </c>
      <c r="G391" s="33" t="s">
        <v>194</v>
      </c>
      <c r="H391" s="33" t="s">
        <v>195</v>
      </c>
      <c r="I391" s="33">
        <v>3</v>
      </c>
      <c r="J391" s="34">
        <v>40050</v>
      </c>
      <c r="K391" s="33">
        <v>2009</v>
      </c>
      <c r="L391" s="33" t="s">
        <v>240</v>
      </c>
      <c r="M391" s="33">
        <v>4.0000000000000001E-3</v>
      </c>
      <c r="N391" s="33">
        <f t="shared" si="26"/>
        <v>4</v>
      </c>
      <c r="P391" s="34">
        <v>40298.602752314815</v>
      </c>
      <c r="Q391" s="33" t="s">
        <v>206</v>
      </c>
      <c r="R391" s="33" t="s">
        <v>1</v>
      </c>
      <c r="S391" s="33"/>
      <c r="U391" s="36">
        <v>40302</v>
      </c>
      <c r="V391" s="19">
        <v>2</v>
      </c>
      <c r="W391" s="19">
        <v>3</v>
      </c>
      <c r="X391" s="19">
        <v>0</v>
      </c>
      <c r="Z391" s="19"/>
      <c r="AA391" s="47">
        <v>40302</v>
      </c>
      <c r="AB391" s="50">
        <f t="shared" si="27"/>
        <v>2010</v>
      </c>
      <c r="AC391" s="50">
        <f t="shared" si="28"/>
        <v>5</v>
      </c>
      <c r="AD391">
        <v>2</v>
      </c>
      <c r="AE391" s="30">
        <v>3</v>
      </c>
    </row>
    <row r="392" spans="1:31" x14ac:dyDescent="0.2">
      <c r="A392" s="33">
        <v>2910112</v>
      </c>
      <c r="B392" s="33" t="s">
        <v>1</v>
      </c>
      <c r="C392" s="33">
        <v>918</v>
      </c>
      <c r="D392" s="33" t="s">
        <v>25</v>
      </c>
      <c r="E392" s="33" t="s">
        <v>198</v>
      </c>
      <c r="F392" s="33" t="s">
        <v>241</v>
      </c>
      <c r="G392" s="33" t="s">
        <v>194</v>
      </c>
      <c r="H392" s="33" t="s">
        <v>195</v>
      </c>
      <c r="I392" s="33">
        <v>0</v>
      </c>
      <c r="J392" s="34">
        <v>40065</v>
      </c>
      <c r="K392" s="33">
        <v>2009</v>
      </c>
      <c r="L392" s="33" t="s">
        <v>215</v>
      </c>
      <c r="M392" s="33">
        <v>5.0000000000000001E-3</v>
      </c>
      <c r="N392" s="33">
        <f t="shared" si="26"/>
        <v>5</v>
      </c>
      <c r="P392" s="34">
        <v>40298.602751620369</v>
      </c>
      <c r="Q392" s="33" t="s">
        <v>206</v>
      </c>
      <c r="R392" s="33" t="s">
        <v>1</v>
      </c>
      <c r="S392" s="33"/>
      <c r="U392" s="36">
        <v>40316</v>
      </c>
      <c r="V392" s="19">
        <v>2</v>
      </c>
      <c r="W392" s="19">
        <v>6</v>
      </c>
      <c r="X392" s="19">
        <v>0</v>
      </c>
      <c r="Z392" s="19"/>
      <c r="AA392" s="47">
        <v>40316</v>
      </c>
      <c r="AB392" s="50">
        <f t="shared" si="27"/>
        <v>2010</v>
      </c>
      <c r="AC392" s="50">
        <f t="shared" si="28"/>
        <v>5</v>
      </c>
      <c r="AD392">
        <v>2</v>
      </c>
      <c r="AE392" s="30">
        <v>6</v>
      </c>
    </row>
    <row r="393" spans="1:31" x14ac:dyDescent="0.2">
      <c r="A393" s="33">
        <v>2910113</v>
      </c>
      <c r="B393" s="33" t="s">
        <v>1</v>
      </c>
      <c r="C393" s="33">
        <v>919</v>
      </c>
      <c r="D393" s="33" t="s">
        <v>22</v>
      </c>
      <c r="E393" s="33" t="s">
        <v>198</v>
      </c>
      <c r="F393" s="33" t="s">
        <v>241</v>
      </c>
      <c r="G393" s="33" t="s">
        <v>194</v>
      </c>
      <c r="H393" s="33" t="s">
        <v>195</v>
      </c>
      <c r="I393" s="33">
        <v>3</v>
      </c>
      <c r="J393" s="34">
        <v>40065</v>
      </c>
      <c r="K393" s="33">
        <v>2009</v>
      </c>
      <c r="L393" s="33" t="s">
        <v>240</v>
      </c>
      <c r="M393" s="33">
        <v>4.0000000000000001E-3</v>
      </c>
      <c r="N393" s="33">
        <f t="shared" si="26"/>
        <v>4</v>
      </c>
      <c r="P393" s="34">
        <v>40298.602751620369</v>
      </c>
      <c r="Q393" s="33" t="s">
        <v>206</v>
      </c>
      <c r="R393" s="33" t="s">
        <v>1</v>
      </c>
      <c r="S393" s="33"/>
      <c r="U393" s="36">
        <v>40331</v>
      </c>
      <c r="V393" s="19">
        <v>2</v>
      </c>
      <c r="W393" s="19">
        <v>5.5</v>
      </c>
      <c r="X393" s="19">
        <v>0.70710678118654757</v>
      </c>
      <c r="Z393" s="19"/>
      <c r="AA393" s="47">
        <v>40331</v>
      </c>
      <c r="AB393" s="50">
        <f t="shared" si="27"/>
        <v>2010</v>
      </c>
      <c r="AC393" s="50">
        <f t="shared" si="28"/>
        <v>6</v>
      </c>
      <c r="AD393">
        <v>2</v>
      </c>
      <c r="AE393" s="30">
        <v>5.5</v>
      </c>
    </row>
    <row r="394" spans="1:31" x14ac:dyDescent="0.2">
      <c r="A394" s="33">
        <v>2910629</v>
      </c>
      <c r="B394" s="33" t="s">
        <v>1</v>
      </c>
      <c r="C394" s="33">
        <v>918</v>
      </c>
      <c r="D394" s="33" t="s">
        <v>25</v>
      </c>
      <c r="E394" s="33" t="s">
        <v>198</v>
      </c>
      <c r="F394" s="33" t="s">
        <v>242</v>
      </c>
      <c r="G394" s="33" t="s">
        <v>194</v>
      </c>
      <c r="H394" s="33" t="s">
        <v>195</v>
      </c>
      <c r="I394" s="33">
        <v>0</v>
      </c>
      <c r="J394" s="34">
        <v>40078</v>
      </c>
      <c r="K394" s="33">
        <v>2009</v>
      </c>
      <c r="L394" s="33" t="s">
        <v>82</v>
      </c>
      <c r="M394" s="33">
        <v>3.0000000000000001E-3</v>
      </c>
      <c r="N394" s="33">
        <f t="shared" si="26"/>
        <v>3</v>
      </c>
      <c r="P394" s="34">
        <v>40298.602750925929</v>
      </c>
      <c r="Q394" s="33" t="s">
        <v>206</v>
      </c>
      <c r="R394" s="33" t="s">
        <v>1</v>
      </c>
      <c r="S394" s="33"/>
      <c r="U394" s="36">
        <v>40344</v>
      </c>
      <c r="V394" s="19">
        <v>2</v>
      </c>
      <c r="W394" s="19">
        <v>6</v>
      </c>
      <c r="X394" s="19">
        <v>2.8284271247461903</v>
      </c>
      <c r="Z394" s="19"/>
      <c r="AA394" s="47">
        <v>40344</v>
      </c>
      <c r="AB394" s="50">
        <f t="shared" si="27"/>
        <v>2010</v>
      </c>
      <c r="AC394" s="50">
        <f t="shared" si="28"/>
        <v>6</v>
      </c>
      <c r="AD394">
        <v>2</v>
      </c>
      <c r="AE394" s="30">
        <v>6</v>
      </c>
    </row>
    <row r="395" spans="1:31" x14ac:dyDescent="0.2">
      <c r="A395" s="33">
        <v>2910630</v>
      </c>
      <c r="B395" s="33" t="s">
        <v>1</v>
      </c>
      <c r="C395" s="33">
        <v>919</v>
      </c>
      <c r="D395" s="33" t="s">
        <v>22</v>
      </c>
      <c r="E395" s="33" t="s">
        <v>198</v>
      </c>
      <c r="F395" s="33" t="s">
        <v>242</v>
      </c>
      <c r="G395" s="33" t="s">
        <v>194</v>
      </c>
      <c r="H395" s="33" t="s">
        <v>195</v>
      </c>
      <c r="I395" s="33">
        <v>3</v>
      </c>
      <c r="J395" s="34">
        <v>40078</v>
      </c>
      <c r="K395" s="33">
        <v>2009</v>
      </c>
      <c r="L395" s="33" t="s">
        <v>82</v>
      </c>
      <c r="M395" s="33">
        <v>3.0000000000000001E-3</v>
      </c>
      <c r="N395" s="33">
        <f t="shared" si="26"/>
        <v>3</v>
      </c>
      <c r="P395" s="34">
        <v>40298.602750925929</v>
      </c>
      <c r="Q395" s="33" t="s">
        <v>206</v>
      </c>
      <c r="R395" s="33" t="s">
        <v>1</v>
      </c>
      <c r="S395" s="33"/>
      <c r="U395" s="36">
        <v>40358</v>
      </c>
      <c r="V395" s="19">
        <v>2</v>
      </c>
      <c r="W395" s="19">
        <v>5</v>
      </c>
      <c r="X395" s="19">
        <v>1.4142135623730951</v>
      </c>
      <c r="Z395" s="19"/>
      <c r="AA395" s="47">
        <v>40358</v>
      </c>
      <c r="AB395" s="50">
        <f t="shared" si="27"/>
        <v>2010</v>
      </c>
      <c r="AC395" s="50">
        <f t="shared" si="28"/>
        <v>6</v>
      </c>
      <c r="AD395">
        <v>2</v>
      </c>
      <c r="AE395" s="30">
        <v>5</v>
      </c>
    </row>
    <row r="396" spans="1:31" x14ac:dyDescent="0.2">
      <c r="A396" s="33">
        <v>2911379</v>
      </c>
      <c r="B396" s="33" t="s">
        <v>1</v>
      </c>
      <c r="C396" s="33">
        <v>918</v>
      </c>
      <c r="D396" s="33" t="s">
        <v>25</v>
      </c>
      <c r="E396" s="33" t="s">
        <v>198</v>
      </c>
      <c r="F396" s="33" t="s">
        <v>241</v>
      </c>
      <c r="G396" s="33" t="s">
        <v>194</v>
      </c>
      <c r="H396" s="33" t="s">
        <v>195</v>
      </c>
      <c r="I396" s="33">
        <v>0</v>
      </c>
      <c r="J396" s="34">
        <v>40094</v>
      </c>
      <c r="K396" s="33">
        <v>2009</v>
      </c>
      <c r="L396" s="33" t="s">
        <v>58</v>
      </c>
      <c r="M396" s="33">
        <v>3.3000000000000002E-2</v>
      </c>
      <c r="N396" s="33">
        <f t="shared" si="26"/>
        <v>33</v>
      </c>
      <c r="P396" s="34">
        <v>40298.602749652775</v>
      </c>
      <c r="Q396" s="33" t="s">
        <v>206</v>
      </c>
      <c r="R396" s="33" t="s">
        <v>1</v>
      </c>
      <c r="S396" s="33"/>
      <c r="U396" s="36">
        <v>40372</v>
      </c>
      <c r="V396" s="19">
        <v>2</v>
      </c>
      <c r="W396" s="19">
        <v>6</v>
      </c>
      <c r="X396" s="19">
        <v>1.4142135623730951</v>
      </c>
      <c r="Z396" s="19"/>
      <c r="AA396" s="47">
        <v>40372</v>
      </c>
      <c r="AB396" s="50">
        <f t="shared" si="27"/>
        <v>2010</v>
      </c>
      <c r="AC396" s="50">
        <f t="shared" si="28"/>
        <v>7</v>
      </c>
      <c r="AD396">
        <v>2</v>
      </c>
      <c r="AE396" s="30">
        <v>6</v>
      </c>
    </row>
    <row r="397" spans="1:31" x14ac:dyDescent="0.2">
      <c r="A397" s="33">
        <v>2911380</v>
      </c>
      <c r="B397" s="33" t="s">
        <v>1</v>
      </c>
      <c r="C397" s="33">
        <v>919</v>
      </c>
      <c r="D397" s="33" t="s">
        <v>22</v>
      </c>
      <c r="E397" s="33" t="s">
        <v>198</v>
      </c>
      <c r="F397" s="33" t="s">
        <v>241</v>
      </c>
      <c r="G397" s="33" t="s">
        <v>194</v>
      </c>
      <c r="H397" s="33" t="s">
        <v>195</v>
      </c>
      <c r="I397" s="33">
        <v>3</v>
      </c>
      <c r="J397" s="34">
        <v>40094</v>
      </c>
      <c r="K397" s="33">
        <v>2009</v>
      </c>
      <c r="L397" s="33" t="s">
        <v>37</v>
      </c>
      <c r="M397" s="33">
        <v>4.2000000000000003E-2</v>
      </c>
      <c r="N397" s="33">
        <f t="shared" si="26"/>
        <v>42</v>
      </c>
      <c r="P397" s="34">
        <v>40298.602749652775</v>
      </c>
      <c r="Q397" s="33" t="s">
        <v>206</v>
      </c>
      <c r="R397" s="33" t="s">
        <v>1</v>
      </c>
      <c r="S397" s="33"/>
      <c r="U397" s="36">
        <v>40386</v>
      </c>
      <c r="V397" s="19">
        <v>2</v>
      </c>
      <c r="W397" s="19">
        <v>5.5</v>
      </c>
      <c r="X397" s="19">
        <v>0.70710678118654757</v>
      </c>
      <c r="Z397" s="19"/>
      <c r="AA397" s="47">
        <v>40386</v>
      </c>
      <c r="AB397" s="50">
        <f t="shared" si="27"/>
        <v>2010</v>
      </c>
      <c r="AC397" s="50">
        <f t="shared" si="28"/>
        <v>7</v>
      </c>
      <c r="AD397">
        <v>2</v>
      </c>
      <c r="AE397" s="30">
        <v>5.5</v>
      </c>
    </row>
    <row r="398" spans="1:31" x14ac:dyDescent="0.2">
      <c r="A398" s="33">
        <v>2911928</v>
      </c>
      <c r="B398" s="33" t="s">
        <v>1</v>
      </c>
      <c r="C398" s="33">
        <v>918</v>
      </c>
      <c r="D398" s="33" t="s">
        <v>25</v>
      </c>
      <c r="E398" s="33" t="s">
        <v>198</v>
      </c>
      <c r="F398" s="33" t="s">
        <v>241</v>
      </c>
      <c r="G398" s="33" t="s">
        <v>194</v>
      </c>
      <c r="H398" s="33" t="s">
        <v>195</v>
      </c>
      <c r="I398" s="33">
        <v>0</v>
      </c>
      <c r="J398" s="34">
        <v>40106</v>
      </c>
      <c r="K398" s="33">
        <v>2009</v>
      </c>
      <c r="L398" s="33" t="s">
        <v>105</v>
      </c>
      <c r="M398" s="33">
        <v>4.9000000000000002E-2</v>
      </c>
      <c r="N398" s="33">
        <f t="shared" si="26"/>
        <v>49</v>
      </c>
      <c r="P398" s="34">
        <v>40298.602748726851</v>
      </c>
      <c r="Q398" s="33" t="s">
        <v>206</v>
      </c>
      <c r="R398" s="33" t="s">
        <v>1</v>
      </c>
      <c r="S398" s="33"/>
      <c r="U398" s="36">
        <v>40400</v>
      </c>
      <c r="V398" s="19">
        <v>2</v>
      </c>
      <c r="W398" s="19">
        <v>7.5</v>
      </c>
      <c r="X398" s="19">
        <v>0.70710678118654757</v>
      </c>
      <c r="Z398" s="19"/>
      <c r="AA398" s="47">
        <v>40400</v>
      </c>
      <c r="AB398" s="50">
        <f t="shared" si="27"/>
        <v>2010</v>
      </c>
      <c r="AC398" s="50">
        <f t="shared" si="28"/>
        <v>8</v>
      </c>
      <c r="AD398">
        <v>2</v>
      </c>
      <c r="AE398" s="30">
        <v>7.5</v>
      </c>
    </row>
    <row r="399" spans="1:31" x14ac:dyDescent="0.2">
      <c r="A399" s="33">
        <v>2911929</v>
      </c>
      <c r="B399" s="33" t="s">
        <v>1</v>
      </c>
      <c r="C399" s="33">
        <v>919</v>
      </c>
      <c r="D399" s="33" t="s">
        <v>22</v>
      </c>
      <c r="E399" s="33" t="s">
        <v>198</v>
      </c>
      <c r="F399" s="33" t="s">
        <v>241</v>
      </c>
      <c r="G399" s="33" t="s">
        <v>194</v>
      </c>
      <c r="H399" s="33" t="s">
        <v>195</v>
      </c>
      <c r="I399" s="33">
        <v>3</v>
      </c>
      <c r="J399" s="34">
        <v>40106</v>
      </c>
      <c r="K399" s="33">
        <v>2009</v>
      </c>
      <c r="L399" s="33" t="s">
        <v>76</v>
      </c>
      <c r="M399" s="33">
        <v>4.5999999999999999E-2</v>
      </c>
      <c r="N399" s="33">
        <f t="shared" si="26"/>
        <v>46</v>
      </c>
      <c r="P399" s="34">
        <v>40298.602748726851</v>
      </c>
      <c r="Q399" s="33" t="s">
        <v>206</v>
      </c>
      <c r="R399" s="33" t="s">
        <v>1</v>
      </c>
      <c r="S399" s="33"/>
      <c r="U399" s="36">
        <v>40421</v>
      </c>
      <c r="V399" s="19">
        <v>2</v>
      </c>
      <c r="W399" s="19">
        <v>8</v>
      </c>
      <c r="X399" s="19">
        <v>1.4142135623730951</v>
      </c>
      <c r="Z399" s="19"/>
      <c r="AA399" s="47">
        <v>40421</v>
      </c>
      <c r="AB399" s="50">
        <f t="shared" si="27"/>
        <v>2010</v>
      </c>
      <c r="AC399" s="50">
        <f t="shared" si="28"/>
        <v>8</v>
      </c>
      <c r="AD399">
        <v>2</v>
      </c>
      <c r="AE399" s="30">
        <v>8</v>
      </c>
    </row>
    <row r="400" spans="1:31" x14ac:dyDescent="0.2">
      <c r="A400" s="33">
        <v>2912602</v>
      </c>
      <c r="B400" s="33" t="s">
        <v>1</v>
      </c>
      <c r="C400" s="33">
        <v>918</v>
      </c>
      <c r="D400" s="33" t="s">
        <v>25</v>
      </c>
      <c r="E400" s="33" t="s">
        <v>198</v>
      </c>
      <c r="F400" s="33" t="s">
        <v>241</v>
      </c>
      <c r="G400" s="33" t="s">
        <v>194</v>
      </c>
      <c r="H400" s="33" t="s">
        <v>195</v>
      </c>
      <c r="I400" s="33">
        <v>0</v>
      </c>
      <c r="J400" s="34">
        <v>40120</v>
      </c>
      <c r="K400" s="33">
        <v>2009</v>
      </c>
      <c r="L400" s="33" t="s">
        <v>37</v>
      </c>
      <c r="M400" s="33">
        <v>4.2000000000000003E-2</v>
      </c>
      <c r="N400" s="33">
        <f t="shared" si="26"/>
        <v>42</v>
      </c>
      <c r="P400" s="34">
        <v>40298.602747569443</v>
      </c>
      <c r="Q400" s="33" t="s">
        <v>206</v>
      </c>
      <c r="R400" s="33" t="s">
        <v>1</v>
      </c>
      <c r="S400" s="33"/>
      <c r="U400" s="36">
        <v>40429</v>
      </c>
      <c r="V400" s="19">
        <v>2</v>
      </c>
      <c r="W400" s="19">
        <v>7.5</v>
      </c>
      <c r="X400" s="19">
        <v>0.70710678118654757</v>
      </c>
      <c r="Z400" s="19"/>
      <c r="AA400" s="47">
        <v>40429</v>
      </c>
      <c r="AB400" s="50">
        <f t="shared" si="27"/>
        <v>2010</v>
      </c>
      <c r="AC400" s="50">
        <f t="shared" si="28"/>
        <v>9</v>
      </c>
      <c r="AD400">
        <v>2</v>
      </c>
      <c r="AE400" s="30">
        <v>7.5</v>
      </c>
    </row>
    <row r="401" spans="1:31" x14ac:dyDescent="0.2">
      <c r="A401" s="33">
        <v>2912603</v>
      </c>
      <c r="B401" s="33" t="s">
        <v>1</v>
      </c>
      <c r="C401" s="33">
        <v>919</v>
      </c>
      <c r="D401" s="33" t="s">
        <v>22</v>
      </c>
      <c r="E401" s="33" t="s">
        <v>198</v>
      </c>
      <c r="F401" s="33" t="s">
        <v>241</v>
      </c>
      <c r="G401" s="33" t="s">
        <v>194</v>
      </c>
      <c r="H401" s="33" t="s">
        <v>195</v>
      </c>
      <c r="I401" s="33">
        <v>3</v>
      </c>
      <c r="J401" s="34">
        <v>40120</v>
      </c>
      <c r="K401" s="33">
        <v>2009</v>
      </c>
      <c r="L401" s="33" t="s">
        <v>79</v>
      </c>
      <c r="M401" s="33">
        <v>4.2999999999999997E-2</v>
      </c>
      <c r="N401" s="33">
        <f t="shared" si="26"/>
        <v>43</v>
      </c>
      <c r="P401" s="34">
        <v>40298.602747453704</v>
      </c>
      <c r="Q401" s="33" t="s">
        <v>206</v>
      </c>
      <c r="R401" s="33" t="s">
        <v>1</v>
      </c>
      <c r="S401" s="33"/>
      <c r="U401" s="36">
        <v>40444</v>
      </c>
      <c r="V401" s="19">
        <v>2</v>
      </c>
      <c r="W401" s="19">
        <v>6</v>
      </c>
      <c r="X401" s="19">
        <v>0</v>
      </c>
      <c r="Z401" s="19"/>
      <c r="AA401" s="47">
        <v>40444</v>
      </c>
      <c r="AB401" s="50">
        <f t="shared" si="27"/>
        <v>2010</v>
      </c>
      <c r="AC401" s="50">
        <f t="shared" si="28"/>
        <v>9</v>
      </c>
      <c r="AD401">
        <v>2</v>
      </c>
      <c r="AE401" s="30">
        <v>6</v>
      </c>
    </row>
    <row r="402" spans="1:31" x14ac:dyDescent="0.2">
      <c r="A402" s="33">
        <v>2913139</v>
      </c>
      <c r="B402" s="33" t="s">
        <v>1</v>
      </c>
      <c r="C402" s="33">
        <v>918</v>
      </c>
      <c r="D402" s="33" t="s">
        <v>25</v>
      </c>
      <c r="E402" s="33" t="s">
        <v>198</v>
      </c>
      <c r="F402" s="33" t="s">
        <v>242</v>
      </c>
      <c r="G402" s="33" t="s">
        <v>194</v>
      </c>
      <c r="H402" s="33" t="s">
        <v>195</v>
      </c>
      <c r="I402" s="33">
        <v>0</v>
      </c>
      <c r="J402" s="34">
        <v>40134</v>
      </c>
      <c r="K402" s="33">
        <v>2009</v>
      </c>
      <c r="L402" s="33" t="s">
        <v>20</v>
      </c>
      <c r="M402" s="33">
        <v>1.7999999999999999E-2</v>
      </c>
      <c r="N402" s="33">
        <f t="shared" si="26"/>
        <v>18</v>
      </c>
      <c r="P402" s="34">
        <v>40298.60274652778</v>
      </c>
      <c r="Q402" s="33" t="s">
        <v>206</v>
      </c>
      <c r="R402" s="33" t="s">
        <v>1</v>
      </c>
      <c r="S402" s="33"/>
      <c r="U402" s="36">
        <v>40456</v>
      </c>
      <c r="V402" s="19">
        <v>2</v>
      </c>
      <c r="W402" s="19">
        <v>11</v>
      </c>
      <c r="X402" s="19">
        <v>0</v>
      </c>
      <c r="Z402" s="19"/>
      <c r="AA402" s="47">
        <v>40456</v>
      </c>
      <c r="AB402" s="50">
        <f t="shared" si="27"/>
        <v>2010</v>
      </c>
      <c r="AC402" s="50">
        <f t="shared" si="28"/>
        <v>10</v>
      </c>
      <c r="AD402">
        <v>2</v>
      </c>
      <c r="AE402" s="30">
        <v>11</v>
      </c>
    </row>
    <row r="403" spans="1:31" x14ac:dyDescent="0.2">
      <c r="A403" s="33">
        <v>2913140</v>
      </c>
      <c r="B403" s="33" t="s">
        <v>1</v>
      </c>
      <c r="C403" s="33">
        <v>919</v>
      </c>
      <c r="D403" s="33" t="s">
        <v>22</v>
      </c>
      <c r="E403" s="33" t="s">
        <v>198</v>
      </c>
      <c r="F403" s="33" t="s">
        <v>242</v>
      </c>
      <c r="G403" s="33" t="s">
        <v>194</v>
      </c>
      <c r="H403" s="33" t="s">
        <v>195</v>
      </c>
      <c r="I403" s="33">
        <v>3</v>
      </c>
      <c r="J403" s="34">
        <v>40134</v>
      </c>
      <c r="K403" s="33">
        <v>2009</v>
      </c>
      <c r="L403" s="33" t="s">
        <v>58</v>
      </c>
      <c r="M403" s="33">
        <v>3.3000000000000002E-2</v>
      </c>
      <c r="N403" s="33">
        <f t="shared" si="26"/>
        <v>33</v>
      </c>
      <c r="P403" s="34">
        <v>40298.60274652778</v>
      </c>
      <c r="Q403" s="33" t="s">
        <v>206</v>
      </c>
      <c r="R403" s="33" t="s">
        <v>1</v>
      </c>
      <c r="S403" s="33"/>
      <c r="U403" s="36">
        <v>40472</v>
      </c>
      <c r="V403" s="19">
        <v>2</v>
      </c>
      <c r="W403" s="19">
        <v>22.5</v>
      </c>
      <c r="X403" s="19">
        <v>0.70710678118654757</v>
      </c>
      <c r="Z403" s="19"/>
      <c r="AA403" s="47">
        <v>40472</v>
      </c>
      <c r="AB403" s="50">
        <f t="shared" si="27"/>
        <v>2010</v>
      </c>
      <c r="AC403" s="50">
        <f t="shared" si="28"/>
        <v>10</v>
      </c>
      <c r="AD403">
        <v>2</v>
      </c>
      <c r="AE403" s="30">
        <v>22.5</v>
      </c>
    </row>
    <row r="404" spans="1:31" x14ac:dyDescent="0.2">
      <c r="A404" s="33">
        <v>2913595</v>
      </c>
      <c r="B404" s="33" t="s">
        <v>1</v>
      </c>
      <c r="C404" s="33">
        <v>918</v>
      </c>
      <c r="D404" s="33" t="s">
        <v>25</v>
      </c>
      <c r="E404" s="33" t="s">
        <v>198</v>
      </c>
      <c r="F404" s="33" t="s">
        <v>241</v>
      </c>
      <c r="G404" s="33" t="s">
        <v>194</v>
      </c>
      <c r="H404" s="33" t="s">
        <v>195</v>
      </c>
      <c r="I404" s="33">
        <v>0</v>
      </c>
      <c r="J404" s="34">
        <v>40148</v>
      </c>
      <c r="K404" s="33">
        <v>2009</v>
      </c>
      <c r="L404" s="33" t="s">
        <v>222</v>
      </c>
      <c r="M404" s="33">
        <v>7.0000000000000001E-3</v>
      </c>
      <c r="N404" s="33">
        <f t="shared" si="26"/>
        <v>7</v>
      </c>
      <c r="P404" s="34">
        <v>40298.602745138887</v>
      </c>
      <c r="Q404" s="33" t="s">
        <v>206</v>
      </c>
      <c r="R404" s="33" t="s">
        <v>1</v>
      </c>
      <c r="S404" s="33"/>
      <c r="U404" s="36">
        <v>40477</v>
      </c>
      <c r="V404" s="19">
        <v>2</v>
      </c>
      <c r="W404" s="19">
        <v>28</v>
      </c>
      <c r="X404" s="19">
        <v>0</v>
      </c>
      <c r="Z404" s="19"/>
      <c r="AA404" s="47">
        <v>40477</v>
      </c>
      <c r="AB404" s="50">
        <f t="shared" si="27"/>
        <v>2010</v>
      </c>
      <c r="AC404" s="50">
        <f t="shared" si="28"/>
        <v>10</v>
      </c>
      <c r="AD404">
        <v>2</v>
      </c>
      <c r="AE404" s="30">
        <v>28</v>
      </c>
    </row>
    <row r="405" spans="1:31" x14ac:dyDescent="0.2">
      <c r="A405" s="33">
        <v>2913596</v>
      </c>
      <c r="B405" s="33" t="s">
        <v>1</v>
      </c>
      <c r="C405" s="33">
        <v>919</v>
      </c>
      <c r="D405" s="33" t="s">
        <v>22</v>
      </c>
      <c r="E405" s="33" t="s">
        <v>198</v>
      </c>
      <c r="F405" s="33" t="s">
        <v>241</v>
      </c>
      <c r="G405" s="33" t="s">
        <v>194</v>
      </c>
      <c r="H405" s="33" t="s">
        <v>195</v>
      </c>
      <c r="I405" s="33">
        <v>3</v>
      </c>
      <c r="J405" s="34">
        <v>40148</v>
      </c>
      <c r="K405" s="33">
        <v>2009</v>
      </c>
      <c r="L405" s="33" t="s">
        <v>47</v>
      </c>
      <c r="M405" s="33">
        <v>8.9999999999999993E-3</v>
      </c>
      <c r="N405" s="33">
        <f t="shared" si="26"/>
        <v>9</v>
      </c>
      <c r="P405" s="34">
        <v>40298.60274490741</v>
      </c>
      <c r="Q405" s="33" t="s">
        <v>206</v>
      </c>
      <c r="R405" s="33" t="s">
        <v>1</v>
      </c>
      <c r="S405" s="33"/>
      <c r="U405" s="36">
        <v>40484</v>
      </c>
      <c r="V405" s="19">
        <v>2</v>
      </c>
      <c r="W405" s="19">
        <v>28.5</v>
      </c>
      <c r="X405" s="19">
        <v>0.70710678118654757</v>
      </c>
      <c r="Z405" s="19"/>
      <c r="AA405" s="47">
        <v>40484</v>
      </c>
      <c r="AB405" s="50">
        <f t="shared" si="27"/>
        <v>2010</v>
      </c>
      <c r="AC405" s="50">
        <f t="shared" si="28"/>
        <v>11</v>
      </c>
      <c r="AD405">
        <v>2</v>
      </c>
      <c r="AE405" s="30">
        <v>28.5</v>
      </c>
    </row>
    <row r="406" spans="1:31" x14ac:dyDescent="0.2">
      <c r="A406" s="33">
        <v>9200276</v>
      </c>
      <c r="B406" s="33" t="s">
        <v>1</v>
      </c>
      <c r="C406" s="33">
        <v>0</v>
      </c>
      <c r="D406" s="33" t="s">
        <v>246</v>
      </c>
      <c r="F406" s="33" t="s">
        <v>198</v>
      </c>
      <c r="G406" s="33" t="s">
        <v>194</v>
      </c>
      <c r="H406" s="33" t="s">
        <v>247</v>
      </c>
      <c r="I406" s="33">
        <v>0</v>
      </c>
      <c r="J406" s="34">
        <v>33730</v>
      </c>
      <c r="K406" s="33">
        <v>1992</v>
      </c>
      <c r="L406" s="33" t="s">
        <v>51</v>
      </c>
      <c r="M406" s="33">
        <v>3.5000000000000003E-2</v>
      </c>
      <c r="N406" s="33">
        <f t="shared" si="26"/>
        <v>35</v>
      </c>
      <c r="P406" s="34">
        <v>38040.386458333334</v>
      </c>
      <c r="Q406" s="33" t="s">
        <v>206</v>
      </c>
      <c r="R406" s="33" t="s">
        <v>1</v>
      </c>
      <c r="S406" s="33"/>
      <c r="U406" s="36">
        <v>40498</v>
      </c>
      <c r="V406" s="19">
        <v>2</v>
      </c>
      <c r="W406" s="19">
        <v>21.5</v>
      </c>
      <c r="X406" s="19">
        <v>0.70710678118654757</v>
      </c>
      <c r="Z406" s="19"/>
      <c r="AA406" s="47">
        <v>40498</v>
      </c>
      <c r="AB406" s="50">
        <f t="shared" si="27"/>
        <v>2010</v>
      </c>
      <c r="AC406" s="50">
        <f t="shared" si="28"/>
        <v>11</v>
      </c>
      <c r="AD406">
        <v>2</v>
      </c>
      <c r="AE406" s="30">
        <v>21.5</v>
      </c>
    </row>
    <row r="407" spans="1:31" x14ac:dyDescent="0.2">
      <c r="A407" s="33">
        <v>9200949</v>
      </c>
      <c r="B407" s="33" t="s">
        <v>1</v>
      </c>
      <c r="C407" s="33">
        <v>0</v>
      </c>
      <c r="D407" s="33" t="s">
        <v>246</v>
      </c>
      <c r="F407" s="33" t="s">
        <v>198</v>
      </c>
      <c r="G407" s="33" t="s">
        <v>194</v>
      </c>
      <c r="H407" s="33" t="s">
        <v>247</v>
      </c>
      <c r="I407" s="33">
        <v>0</v>
      </c>
      <c r="J407" s="34">
        <v>33744</v>
      </c>
      <c r="K407" s="33">
        <v>1992</v>
      </c>
      <c r="L407" s="33" t="s">
        <v>248</v>
      </c>
      <c r="M407" s="33">
        <v>0.04</v>
      </c>
      <c r="N407" s="33">
        <f t="shared" si="26"/>
        <v>40</v>
      </c>
      <c r="P407" s="34">
        <v>38040.386458333334</v>
      </c>
      <c r="Q407" s="33" t="s">
        <v>206</v>
      </c>
      <c r="R407" s="33" t="s">
        <v>1</v>
      </c>
      <c r="S407" s="33"/>
      <c r="U407" s="36">
        <v>40632</v>
      </c>
      <c r="V407" s="19">
        <v>2</v>
      </c>
      <c r="W407" s="19">
        <v>13.5</v>
      </c>
      <c r="X407" s="19">
        <v>2.1213203435596424</v>
      </c>
      <c r="Z407" s="19"/>
      <c r="AA407" s="47">
        <v>40632</v>
      </c>
      <c r="AB407" s="50">
        <f t="shared" si="27"/>
        <v>2011</v>
      </c>
      <c r="AC407" s="50">
        <f t="shared" si="28"/>
        <v>3</v>
      </c>
      <c r="AD407">
        <v>2</v>
      </c>
      <c r="AE407" s="30">
        <v>13.5</v>
      </c>
    </row>
    <row r="408" spans="1:31" x14ac:dyDescent="0.2">
      <c r="A408" s="33">
        <v>9201626</v>
      </c>
      <c r="B408" s="33" t="s">
        <v>1</v>
      </c>
      <c r="C408" s="33">
        <v>0</v>
      </c>
      <c r="D408" s="33" t="s">
        <v>246</v>
      </c>
      <c r="F408" s="33" t="s">
        <v>198</v>
      </c>
      <c r="G408" s="33" t="s">
        <v>194</v>
      </c>
      <c r="H408" s="33" t="s">
        <v>247</v>
      </c>
      <c r="I408" s="33">
        <v>0</v>
      </c>
      <c r="J408" s="34">
        <v>33758</v>
      </c>
      <c r="K408" s="33">
        <v>1992</v>
      </c>
      <c r="L408" s="33" t="s">
        <v>62</v>
      </c>
      <c r="M408" s="33">
        <v>5.1999999999999998E-2</v>
      </c>
      <c r="N408" s="33">
        <f t="shared" si="26"/>
        <v>52</v>
      </c>
      <c r="P408" s="34">
        <v>38040.386458333334</v>
      </c>
      <c r="Q408" s="33" t="s">
        <v>206</v>
      </c>
      <c r="R408" s="33" t="s">
        <v>1</v>
      </c>
      <c r="S408" s="33"/>
      <c r="U408" s="36">
        <v>40639</v>
      </c>
      <c r="V408" s="19">
        <v>2</v>
      </c>
      <c r="W408" s="19">
        <v>9</v>
      </c>
      <c r="X408" s="19">
        <v>1.4142135623730951</v>
      </c>
      <c r="Z408" s="19"/>
      <c r="AA408" s="47">
        <v>40639</v>
      </c>
      <c r="AB408" s="50">
        <f t="shared" si="27"/>
        <v>2011</v>
      </c>
      <c r="AC408" s="50">
        <f t="shared" si="28"/>
        <v>4</v>
      </c>
      <c r="AD408">
        <v>2</v>
      </c>
      <c r="AE408" s="30">
        <v>9</v>
      </c>
    </row>
    <row r="409" spans="1:31" x14ac:dyDescent="0.2">
      <c r="A409" s="33">
        <v>9203028</v>
      </c>
      <c r="B409" s="33" t="s">
        <v>1</v>
      </c>
      <c r="C409" s="33">
        <v>0</v>
      </c>
      <c r="D409" s="33" t="s">
        <v>249</v>
      </c>
      <c r="F409" s="33" t="s">
        <v>198</v>
      </c>
      <c r="G409" s="33" t="s">
        <v>194</v>
      </c>
      <c r="H409" s="33" t="s">
        <v>247</v>
      </c>
      <c r="I409" s="33">
        <v>0</v>
      </c>
      <c r="J409" s="34">
        <v>33786</v>
      </c>
      <c r="K409" s="33">
        <v>1992</v>
      </c>
      <c r="L409" s="33" t="s">
        <v>56</v>
      </c>
      <c r="M409" s="33">
        <v>4.4999999999999998E-2</v>
      </c>
      <c r="N409" s="33">
        <f t="shared" si="26"/>
        <v>45</v>
      </c>
      <c r="P409" s="34">
        <v>38040.386458333334</v>
      </c>
      <c r="Q409" s="33" t="s">
        <v>206</v>
      </c>
      <c r="R409" s="33" t="s">
        <v>1</v>
      </c>
      <c r="S409" s="33"/>
      <c r="U409" s="36">
        <v>40652</v>
      </c>
      <c r="V409" s="19">
        <v>2</v>
      </c>
      <c r="W409" s="19">
        <v>11.5</v>
      </c>
      <c r="X409" s="19">
        <v>0.70710678118654757</v>
      </c>
      <c r="Z409" s="19"/>
      <c r="AA409" s="47">
        <v>40652</v>
      </c>
      <c r="AB409" s="50">
        <f t="shared" si="27"/>
        <v>2011</v>
      </c>
      <c r="AC409" s="50">
        <f t="shared" si="28"/>
        <v>4</v>
      </c>
      <c r="AD409">
        <v>2</v>
      </c>
      <c r="AE409" s="30">
        <v>11.5</v>
      </c>
    </row>
    <row r="410" spans="1:31" x14ac:dyDescent="0.2">
      <c r="A410" s="33">
        <v>9203691</v>
      </c>
      <c r="B410" s="33" t="s">
        <v>1</v>
      </c>
      <c r="C410" s="33">
        <v>0</v>
      </c>
      <c r="D410" s="33" t="s">
        <v>249</v>
      </c>
      <c r="F410" s="33" t="s">
        <v>198</v>
      </c>
      <c r="G410" s="33" t="s">
        <v>194</v>
      </c>
      <c r="H410" s="33" t="s">
        <v>247</v>
      </c>
      <c r="I410" s="33">
        <v>0</v>
      </c>
      <c r="J410" s="34">
        <v>33800</v>
      </c>
      <c r="K410" s="33">
        <v>1992</v>
      </c>
      <c r="L410" s="33" t="s">
        <v>72</v>
      </c>
      <c r="M410" s="33">
        <v>1.2999999999999999E-2</v>
      </c>
      <c r="N410" s="33">
        <f t="shared" si="26"/>
        <v>13</v>
      </c>
      <c r="P410" s="34">
        <v>38040.386458333334</v>
      </c>
      <c r="Q410" s="33" t="s">
        <v>206</v>
      </c>
      <c r="R410" s="33" t="s">
        <v>1</v>
      </c>
      <c r="S410" s="33"/>
      <c r="U410" s="36">
        <v>40666</v>
      </c>
      <c r="V410" s="19">
        <v>2</v>
      </c>
      <c r="W410" s="19">
        <v>14</v>
      </c>
      <c r="X410" s="19">
        <v>0</v>
      </c>
      <c r="Z410" s="19"/>
      <c r="AA410" s="47">
        <v>40666</v>
      </c>
      <c r="AB410" s="50">
        <f t="shared" si="27"/>
        <v>2011</v>
      </c>
      <c r="AC410" s="50">
        <f t="shared" si="28"/>
        <v>5</v>
      </c>
      <c r="AD410">
        <v>2</v>
      </c>
      <c r="AE410" s="30">
        <v>14</v>
      </c>
    </row>
    <row r="411" spans="1:31" x14ac:dyDescent="0.2">
      <c r="A411" s="33">
        <v>9204395</v>
      </c>
      <c r="B411" s="33" t="s">
        <v>1</v>
      </c>
      <c r="C411" s="33">
        <v>0</v>
      </c>
      <c r="D411" s="33" t="s">
        <v>249</v>
      </c>
      <c r="F411" s="33" t="s">
        <v>198</v>
      </c>
      <c r="G411" s="33" t="s">
        <v>194</v>
      </c>
      <c r="H411" s="33" t="s">
        <v>247</v>
      </c>
      <c r="I411" s="33">
        <v>0</v>
      </c>
      <c r="J411" s="34">
        <v>33814</v>
      </c>
      <c r="K411" s="33">
        <v>1992</v>
      </c>
      <c r="L411" s="33" t="s">
        <v>46</v>
      </c>
      <c r="M411" s="33">
        <v>2.1000000000000001E-2</v>
      </c>
      <c r="N411" s="33">
        <f t="shared" si="26"/>
        <v>21</v>
      </c>
      <c r="P411" s="34">
        <v>38040.386458333334</v>
      </c>
      <c r="Q411" s="33" t="s">
        <v>206</v>
      </c>
      <c r="R411" s="33" t="s">
        <v>1</v>
      </c>
      <c r="S411" s="33"/>
      <c r="U411" s="36">
        <v>40680</v>
      </c>
      <c r="V411" s="19">
        <v>2</v>
      </c>
      <c r="W411" s="19">
        <v>15</v>
      </c>
      <c r="X411" s="19">
        <v>7.0710678118654755</v>
      </c>
      <c r="Z411" s="19"/>
      <c r="AA411" s="47">
        <v>40680</v>
      </c>
      <c r="AB411" s="50">
        <f t="shared" si="27"/>
        <v>2011</v>
      </c>
      <c r="AC411" s="50">
        <f t="shared" si="28"/>
        <v>5</v>
      </c>
      <c r="AD411">
        <v>2</v>
      </c>
      <c r="AE411" s="30">
        <v>15</v>
      </c>
    </row>
    <row r="412" spans="1:31" x14ac:dyDescent="0.2">
      <c r="A412" s="33">
        <v>9205120</v>
      </c>
      <c r="B412" s="33" t="s">
        <v>1</v>
      </c>
      <c r="C412" s="33">
        <v>0</v>
      </c>
      <c r="D412" s="33" t="s">
        <v>249</v>
      </c>
      <c r="F412" s="33" t="s">
        <v>198</v>
      </c>
      <c r="G412" s="33" t="s">
        <v>194</v>
      </c>
      <c r="H412" s="33" t="s">
        <v>247</v>
      </c>
      <c r="I412" s="33">
        <v>0</v>
      </c>
      <c r="J412" s="34">
        <v>33828</v>
      </c>
      <c r="K412" s="33">
        <v>1992</v>
      </c>
      <c r="L412" s="33" t="s">
        <v>46</v>
      </c>
      <c r="M412" s="33">
        <v>2.1000000000000001E-2</v>
      </c>
      <c r="N412" s="33">
        <f t="shared" si="26"/>
        <v>21</v>
      </c>
      <c r="P412" s="34">
        <v>38040.386458333334</v>
      </c>
      <c r="Q412" s="33" t="s">
        <v>206</v>
      </c>
      <c r="R412" s="33" t="s">
        <v>1</v>
      </c>
      <c r="S412" s="33"/>
      <c r="U412" s="36">
        <v>40695</v>
      </c>
      <c r="V412" s="19">
        <v>2</v>
      </c>
      <c r="W412" s="19">
        <v>5</v>
      </c>
      <c r="X412" s="19">
        <v>1.4142135623730951</v>
      </c>
      <c r="Z412" s="19"/>
      <c r="AA412" s="47">
        <v>40695</v>
      </c>
      <c r="AB412" s="50">
        <f t="shared" si="27"/>
        <v>2011</v>
      </c>
      <c r="AC412" s="50">
        <f t="shared" si="28"/>
        <v>6</v>
      </c>
      <c r="AD412">
        <v>2</v>
      </c>
      <c r="AE412" s="30">
        <v>5</v>
      </c>
    </row>
    <row r="413" spans="1:31" x14ac:dyDescent="0.2">
      <c r="A413" s="33">
        <v>9205805</v>
      </c>
      <c r="B413" s="33" t="s">
        <v>1</v>
      </c>
      <c r="C413" s="33">
        <v>0</v>
      </c>
      <c r="D413" s="33" t="s">
        <v>249</v>
      </c>
      <c r="F413" s="33" t="s">
        <v>198</v>
      </c>
      <c r="G413" s="33" t="s">
        <v>194</v>
      </c>
      <c r="H413" s="33" t="s">
        <v>247</v>
      </c>
      <c r="I413" s="33">
        <v>0</v>
      </c>
      <c r="J413" s="34">
        <v>33842</v>
      </c>
      <c r="K413" s="33">
        <v>1992</v>
      </c>
      <c r="L413" s="33" t="s">
        <v>53</v>
      </c>
      <c r="M413" s="33">
        <v>1.4999999999999999E-2</v>
      </c>
      <c r="N413" s="33">
        <f t="shared" si="26"/>
        <v>15</v>
      </c>
      <c r="P413" s="34">
        <v>38040.386458333334</v>
      </c>
      <c r="Q413" s="33" t="s">
        <v>206</v>
      </c>
      <c r="R413" s="33" t="s">
        <v>1</v>
      </c>
      <c r="S413" s="33"/>
      <c r="U413" s="36">
        <v>40701</v>
      </c>
      <c r="V413" s="19">
        <v>2</v>
      </c>
      <c r="W413" s="19">
        <v>4.5</v>
      </c>
      <c r="X413" s="19">
        <v>0.70710678118654757</v>
      </c>
      <c r="Z413" s="19"/>
      <c r="AA413" s="47">
        <v>40701</v>
      </c>
      <c r="AB413" s="50">
        <f t="shared" si="27"/>
        <v>2011</v>
      </c>
      <c r="AC413" s="50">
        <f t="shared" si="28"/>
        <v>6</v>
      </c>
      <c r="AD413">
        <v>2</v>
      </c>
      <c r="AE413" s="30">
        <v>4.5</v>
      </c>
    </row>
    <row r="414" spans="1:31" x14ac:dyDescent="0.2">
      <c r="A414" s="33">
        <v>9207145</v>
      </c>
      <c r="B414" s="33" t="s">
        <v>1</v>
      </c>
      <c r="C414" s="33">
        <v>0</v>
      </c>
      <c r="D414" s="33" t="s">
        <v>249</v>
      </c>
      <c r="F414" s="33" t="s">
        <v>198</v>
      </c>
      <c r="G414" s="33" t="s">
        <v>194</v>
      </c>
      <c r="H414" s="33" t="s">
        <v>247</v>
      </c>
      <c r="I414" s="33">
        <v>0</v>
      </c>
      <c r="J414" s="34">
        <v>33870</v>
      </c>
      <c r="K414" s="33">
        <v>1992</v>
      </c>
      <c r="L414" s="33" t="s">
        <v>90</v>
      </c>
      <c r="M414" s="33">
        <v>9.0999999999999998E-2</v>
      </c>
      <c r="N414" s="33">
        <f t="shared" si="26"/>
        <v>91</v>
      </c>
      <c r="P414" s="34">
        <v>38040.386458333334</v>
      </c>
      <c r="Q414" s="33" t="s">
        <v>206</v>
      </c>
      <c r="R414" s="33" t="s">
        <v>1</v>
      </c>
      <c r="S414" s="33"/>
      <c r="U414" s="36">
        <v>40715</v>
      </c>
      <c r="V414" s="19">
        <v>2</v>
      </c>
      <c r="W414" s="19">
        <v>4.5</v>
      </c>
      <c r="X414" s="19">
        <v>0.70710678118654757</v>
      </c>
      <c r="Z414" s="19"/>
      <c r="AA414" s="47">
        <v>40715</v>
      </c>
      <c r="AB414" s="50">
        <f t="shared" si="27"/>
        <v>2011</v>
      </c>
      <c r="AC414" s="50">
        <f t="shared" si="28"/>
        <v>6</v>
      </c>
      <c r="AD414">
        <v>2</v>
      </c>
      <c r="AE414" s="30">
        <v>4.5</v>
      </c>
    </row>
    <row r="415" spans="1:31" x14ac:dyDescent="0.2">
      <c r="A415" s="33">
        <v>9207821</v>
      </c>
      <c r="B415" s="33" t="s">
        <v>1</v>
      </c>
      <c r="C415" s="33">
        <v>0</v>
      </c>
      <c r="D415" s="33" t="s">
        <v>249</v>
      </c>
      <c r="F415" s="33" t="s">
        <v>198</v>
      </c>
      <c r="G415" s="33" t="s">
        <v>194</v>
      </c>
      <c r="H415" s="33" t="s">
        <v>247</v>
      </c>
      <c r="I415" s="33">
        <v>0</v>
      </c>
      <c r="J415" s="34">
        <v>33884</v>
      </c>
      <c r="K415" s="33">
        <v>1992</v>
      </c>
      <c r="L415" s="33" t="s">
        <v>103</v>
      </c>
      <c r="M415" s="33">
        <v>8.4000000000000005E-2</v>
      </c>
      <c r="N415" s="33">
        <f t="shared" si="26"/>
        <v>84</v>
      </c>
      <c r="P415" s="34">
        <v>38040.386458333334</v>
      </c>
      <c r="Q415" s="33" t="s">
        <v>206</v>
      </c>
      <c r="R415" s="33" t="s">
        <v>1</v>
      </c>
      <c r="S415" s="33"/>
      <c r="U415" s="36">
        <v>40736</v>
      </c>
      <c r="V415" s="19">
        <v>2</v>
      </c>
      <c r="W415" s="19">
        <v>3</v>
      </c>
      <c r="X415" s="19">
        <v>0</v>
      </c>
      <c r="Z415" s="19"/>
      <c r="AA415" s="47">
        <v>40736</v>
      </c>
      <c r="AB415" s="50">
        <f t="shared" si="27"/>
        <v>2011</v>
      </c>
      <c r="AC415" s="50">
        <f t="shared" si="28"/>
        <v>7</v>
      </c>
      <c r="AD415">
        <v>2</v>
      </c>
      <c r="AE415" s="30">
        <v>3</v>
      </c>
    </row>
    <row r="416" spans="1:31" x14ac:dyDescent="0.2">
      <c r="A416" s="33">
        <v>9208470</v>
      </c>
      <c r="B416" s="33" t="s">
        <v>1</v>
      </c>
      <c r="C416" s="33">
        <v>0</v>
      </c>
      <c r="D416" s="33" t="s">
        <v>249</v>
      </c>
      <c r="F416" s="33" t="s">
        <v>198</v>
      </c>
      <c r="G416" s="33" t="s">
        <v>194</v>
      </c>
      <c r="H416" s="33" t="s">
        <v>247</v>
      </c>
      <c r="I416" s="33">
        <v>0</v>
      </c>
      <c r="J416" s="34">
        <v>33898</v>
      </c>
      <c r="K416" s="33">
        <v>1992</v>
      </c>
      <c r="L416" s="33" t="s">
        <v>250</v>
      </c>
      <c r="M416" s="33">
        <v>0.13400000000000001</v>
      </c>
      <c r="N416" s="33">
        <f t="shared" si="26"/>
        <v>134</v>
      </c>
      <c r="P416" s="34">
        <v>38040.386458333334</v>
      </c>
      <c r="Q416" s="33" t="s">
        <v>206</v>
      </c>
      <c r="R416" s="33" t="s">
        <v>1</v>
      </c>
      <c r="S416" s="33"/>
      <c r="U416" s="36">
        <v>40750</v>
      </c>
      <c r="V416" s="19">
        <v>2</v>
      </c>
      <c r="W416" s="19">
        <v>5</v>
      </c>
      <c r="X416" s="19">
        <v>0</v>
      </c>
      <c r="Z416" s="19"/>
      <c r="AA416" s="47">
        <v>40750</v>
      </c>
      <c r="AB416" s="50">
        <f t="shared" si="27"/>
        <v>2011</v>
      </c>
      <c r="AC416" s="50">
        <f t="shared" si="28"/>
        <v>7</v>
      </c>
      <c r="AD416">
        <v>2</v>
      </c>
      <c r="AE416" s="30">
        <v>5</v>
      </c>
    </row>
    <row r="417" spans="1:31" x14ac:dyDescent="0.2">
      <c r="A417" s="33">
        <v>9209068</v>
      </c>
      <c r="B417" s="33" t="s">
        <v>1</v>
      </c>
      <c r="C417" s="33">
        <v>0</v>
      </c>
      <c r="D417" s="33" t="s">
        <v>249</v>
      </c>
      <c r="F417" s="33" t="s">
        <v>198</v>
      </c>
      <c r="G417" s="33" t="s">
        <v>194</v>
      </c>
      <c r="H417" s="33" t="s">
        <v>247</v>
      </c>
      <c r="I417" s="33">
        <v>0</v>
      </c>
      <c r="J417" s="34">
        <v>33912</v>
      </c>
      <c r="K417" s="33">
        <v>1992</v>
      </c>
      <c r="L417" s="33" t="s">
        <v>251</v>
      </c>
      <c r="M417" s="33">
        <v>0.19500000000000001</v>
      </c>
      <c r="N417" s="33">
        <f t="shared" si="26"/>
        <v>195</v>
      </c>
      <c r="P417" s="34">
        <v>38040.386458333334</v>
      </c>
      <c r="Q417" s="33" t="s">
        <v>206</v>
      </c>
      <c r="R417" s="33" t="s">
        <v>1</v>
      </c>
      <c r="S417" s="33"/>
      <c r="U417" s="36">
        <v>40764</v>
      </c>
      <c r="V417" s="19">
        <v>2</v>
      </c>
      <c r="W417" s="19">
        <v>5</v>
      </c>
      <c r="X417" s="19">
        <v>1.4142135623730951</v>
      </c>
      <c r="Z417" s="19"/>
      <c r="AA417" s="47">
        <v>40764</v>
      </c>
      <c r="AB417" s="50">
        <f t="shared" si="27"/>
        <v>2011</v>
      </c>
      <c r="AC417" s="50">
        <f t="shared" si="28"/>
        <v>8</v>
      </c>
      <c r="AD417">
        <v>2</v>
      </c>
      <c r="AE417" s="30">
        <v>5</v>
      </c>
    </row>
    <row r="418" spans="1:31" x14ac:dyDescent="0.2">
      <c r="A418" s="33">
        <v>9210129</v>
      </c>
      <c r="B418" s="33" t="s">
        <v>1</v>
      </c>
      <c r="C418" s="33">
        <v>0</v>
      </c>
      <c r="D418" s="33" t="s">
        <v>249</v>
      </c>
      <c r="F418" s="33" t="s">
        <v>198</v>
      </c>
      <c r="G418" s="33" t="s">
        <v>194</v>
      </c>
      <c r="H418" s="33" t="s">
        <v>247</v>
      </c>
      <c r="I418" s="33">
        <v>0</v>
      </c>
      <c r="J418" s="34">
        <v>33940</v>
      </c>
      <c r="K418" s="33">
        <v>1992</v>
      </c>
      <c r="L418" s="33" t="s">
        <v>252</v>
      </c>
      <c r="M418" s="33">
        <v>0.17500000000000002</v>
      </c>
      <c r="N418" s="33">
        <f t="shared" si="26"/>
        <v>175.00000000000003</v>
      </c>
      <c r="P418" s="34">
        <v>38040.386458333334</v>
      </c>
      <c r="Q418" s="33" t="s">
        <v>206</v>
      </c>
      <c r="R418" s="33" t="s">
        <v>1</v>
      </c>
      <c r="S418" s="33"/>
      <c r="U418" s="36">
        <v>40779</v>
      </c>
      <c r="V418" s="19">
        <v>2</v>
      </c>
      <c r="W418" s="19">
        <v>3.5</v>
      </c>
      <c r="X418" s="19">
        <v>0.70710678118654757</v>
      </c>
      <c r="Z418" s="19"/>
      <c r="AA418" s="47">
        <v>40779</v>
      </c>
      <c r="AB418" s="50">
        <f t="shared" si="27"/>
        <v>2011</v>
      </c>
      <c r="AC418" s="50">
        <f t="shared" si="28"/>
        <v>8</v>
      </c>
      <c r="AD418">
        <v>2</v>
      </c>
      <c r="AE418" s="30">
        <v>3.5</v>
      </c>
    </row>
    <row r="419" spans="1:31" x14ac:dyDescent="0.2">
      <c r="A419" s="33">
        <v>19860292</v>
      </c>
      <c r="B419" s="33" t="s">
        <v>1</v>
      </c>
      <c r="C419" s="33">
        <v>0</v>
      </c>
      <c r="D419" s="33" t="s">
        <v>253</v>
      </c>
      <c r="G419" s="33" t="s">
        <v>194</v>
      </c>
      <c r="H419" s="33" t="s">
        <v>247</v>
      </c>
      <c r="I419" s="33">
        <v>1</v>
      </c>
      <c r="J419" s="34">
        <v>31502</v>
      </c>
      <c r="K419" s="33">
        <v>1986</v>
      </c>
      <c r="L419" s="33" t="s">
        <v>254</v>
      </c>
      <c r="M419" s="33">
        <v>0.13</v>
      </c>
      <c r="N419" s="33">
        <f t="shared" si="26"/>
        <v>130</v>
      </c>
      <c r="P419" s="34">
        <v>38040.386458333334</v>
      </c>
      <c r="Q419" s="33" t="s">
        <v>206</v>
      </c>
      <c r="R419" s="33" t="s">
        <v>1</v>
      </c>
      <c r="S419" s="33"/>
      <c r="U419" s="36">
        <v>40799</v>
      </c>
      <c r="V419" s="19">
        <v>2</v>
      </c>
      <c r="W419" s="19">
        <v>7</v>
      </c>
      <c r="X419" s="19">
        <v>0</v>
      </c>
      <c r="Z419" s="19"/>
      <c r="AA419" s="47">
        <v>40799</v>
      </c>
      <c r="AB419" s="50">
        <f t="shared" si="27"/>
        <v>2011</v>
      </c>
      <c r="AC419" s="50">
        <f t="shared" si="28"/>
        <v>9</v>
      </c>
      <c r="AD419">
        <v>2</v>
      </c>
      <c r="AE419" s="30">
        <v>7</v>
      </c>
    </row>
    <row r="420" spans="1:31" x14ac:dyDescent="0.2">
      <c r="A420" s="33">
        <v>19860338</v>
      </c>
      <c r="B420" s="33" t="s">
        <v>1</v>
      </c>
      <c r="C420" s="33">
        <v>0</v>
      </c>
      <c r="D420" s="33" t="s">
        <v>253</v>
      </c>
      <c r="G420" s="33" t="s">
        <v>194</v>
      </c>
      <c r="H420" s="33" t="s">
        <v>247</v>
      </c>
      <c r="I420" s="33">
        <v>1</v>
      </c>
      <c r="J420" s="34">
        <v>31509</v>
      </c>
      <c r="K420" s="33">
        <v>1986</v>
      </c>
      <c r="L420" s="33" t="s">
        <v>255</v>
      </c>
      <c r="M420" s="33">
        <v>0.1</v>
      </c>
      <c r="N420" s="33">
        <f t="shared" si="26"/>
        <v>100</v>
      </c>
      <c r="P420" s="34">
        <v>38040.386458333334</v>
      </c>
      <c r="Q420" s="33" t="s">
        <v>206</v>
      </c>
      <c r="R420" s="33" t="s">
        <v>1</v>
      </c>
      <c r="S420" s="33"/>
      <c r="U420" s="36">
        <v>40806</v>
      </c>
      <c r="V420" s="19">
        <v>2</v>
      </c>
      <c r="W420" s="19">
        <v>6.5</v>
      </c>
      <c r="X420" s="19">
        <v>3.5355339059327378</v>
      </c>
      <c r="Z420" s="19"/>
      <c r="AA420" s="47">
        <v>40806</v>
      </c>
      <c r="AB420" s="50">
        <f t="shared" si="27"/>
        <v>2011</v>
      </c>
      <c r="AC420" s="50">
        <f t="shared" si="28"/>
        <v>9</v>
      </c>
      <c r="AD420">
        <v>2</v>
      </c>
      <c r="AE420" s="30">
        <v>6.5</v>
      </c>
    </row>
    <row r="421" spans="1:31" x14ac:dyDescent="0.2">
      <c r="A421" s="33">
        <v>19860389</v>
      </c>
      <c r="B421" s="33" t="s">
        <v>1</v>
      </c>
      <c r="C421" s="33">
        <v>0</v>
      </c>
      <c r="D421" s="33" t="s">
        <v>253</v>
      </c>
      <c r="G421" s="33" t="s">
        <v>194</v>
      </c>
      <c r="H421" s="33" t="s">
        <v>247</v>
      </c>
      <c r="I421" s="33">
        <v>1</v>
      </c>
      <c r="J421" s="34">
        <v>31516</v>
      </c>
      <c r="K421" s="33">
        <v>1986</v>
      </c>
      <c r="L421" s="33" t="s">
        <v>24</v>
      </c>
      <c r="M421" s="33">
        <v>1.4E-2</v>
      </c>
      <c r="N421" s="33">
        <f t="shared" si="26"/>
        <v>14</v>
      </c>
      <c r="P421" s="34">
        <v>38040.386458333334</v>
      </c>
      <c r="Q421" s="33" t="s">
        <v>206</v>
      </c>
      <c r="R421" s="33" t="s">
        <v>1</v>
      </c>
      <c r="S421" s="33"/>
      <c r="U421" s="36">
        <v>40820</v>
      </c>
      <c r="V421" s="19">
        <v>2</v>
      </c>
      <c r="W421" s="19">
        <v>6.5</v>
      </c>
      <c r="X421" s="19">
        <v>0.70710678118654757</v>
      </c>
      <c r="Z421" s="19"/>
      <c r="AA421" s="47">
        <v>40820</v>
      </c>
      <c r="AB421" s="50">
        <f t="shared" si="27"/>
        <v>2011</v>
      </c>
      <c r="AC421" s="50">
        <f t="shared" si="28"/>
        <v>10</v>
      </c>
      <c r="AD421">
        <v>2</v>
      </c>
      <c r="AE421" s="30">
        <v>6.5</v>
      </c>
    </row>
    <row r="422" spans="1:31" x14ac:dyDescent="0.2">
      <c r="A422" s="33">
        <v>19860456</v>
      </c>
      <c r="B422" s="33" t="s">
        <v>1</v>
      </c>
      <c r="C422" s="33">
        <v>0</v>
      </c>
      <c r="D422" s="33" t="s">
        <v>253</v>
      </c>
      <c r="G422" s="33" t="s">
        <v>194</v>
      </c>
      <c r="H422" s="33" t="s">
        <v>247</v>
      </c>
      <c r="I422" s="33">
        <v>1</v>
      </c>
      <c r="J422" s="34">
        <v>31525</v>
      </c>
      <c r="K422" s="33">
        <v>1986</v>
      </c>
      <c r="L422" s="33" t="s">
        <v>137</v>
      </c>
      <c r="M422" s="33">
        <v>7.0000000000000007E-2</v>
      </c>
      <c r="N422" s="33">
        <f t="shared" si="26"/>
        <v>70</v>
      </c>
      <c r="P422" s="34">
        <v>38040.386458333334</v>
      </c>
      <c r="Q422" s="33" t="s">
        <v>206</v>
      </c>
      <c r="R422" s="33" t="s">
        <v>1</v>
      </c>
      <c r="S422" s="33"/>
      <c r="U422" s="36">
        <v>40840</v>
      </c>
      <c r="V422" s="19">
        <v>2</v>
      </c>
      <c r="W422" s="19">
        <v>4.5</v>
      </c>
      <c r="X422" s="19">
        <v>0.70710678118654757</v>
      </c>
      <c r="Z422" s="19"/>
      <c r="AA422" s="47">
        <v>40840</v>
      </c>
      <c r="AB422" s="50">
        <f t="shared" si="27"/>
        <v>2011</v>
      </c>
      <c r="AC422" s="50">
        <f t="shared" si="28"/>
        <v>10</v>
      </c>
      <c r="AD422">
        <v>2</v>
      </c>
      <c r="AE422" s="30">
        <v>4.5</v>
      </c>
    </row>
    <row r="423" spans="1:31" x14ac:dyDescent="0.2">
      <c r="A423" s="33">
        <v>19860496</v>
      </c>
      <c r="B423" s="33" t="s">
        <v>1</v>
      </c>
      <c r="C423" s="33">
        <v>0</v>
      </c>
      <c r="D423" s="33" t="s">
        <v>253</v>
      </c>
      <c r="G423" s="33" t="s">
        <v>194</v>
      </c>
      <c r="H423" s="33" t="s">
        <v>247</v>
      </c>
      <c r="I423" s="33">
        <v>1</v>
      </c>
      <c r="J423" s="34">
        <v>31530</v>
      </c>
      <c r="K423" s="33">
        <v>1986</v>
      </c>
      <c r="L423" s="33" t="s">
        <v>256</v>
      </c>
      <c r="M423" s="33">
        <v>0.01</v>
      </c>
      <c r="N423" s="33">
        <f t="shared" si="26"/>
        <v>10</v>
      </c>
      <c r="P423" s="34">
        <v>38040.386458333334</v>
      </c>
      <c r="Q423" s="33" t="s">
        <v>206</v>
      </c>
      <c r="R423" s="33" t="s">
        <v>1</v>
      </c>
      <c r="S423" s="33"/>
      <c r="U423" s="36">
        <v>40855</v>
      </c>
      <c r="V423" s="19">
        <v>2</v>
      </c>
      <c r="W423" s="19">
        <v>4</v>
      </c>
      <c r="X423" s="19">
        <v>0</v>
      </c>
      <c r="Z423" s="19"/>
      <c r="AA423" s="47">
        <v>40855</v>
      </c>
      <c r="AB423" s="50">
        <f t="shared" si="27"/>
        <v>2011</v>
      </c>
      <c r="AC423" s="50">
        <f t="shared" si="28"/>
        <v>11</v>
      </c>
      <c r="AD423">
        <v>2</v>
      </c>
      <c r="AE423" s="30">
        <v>4</v>
      </c>
    </row>
    <row r="424" spans="1:31" x14ac:dyDescent="0.2">
      <c r="A424" s="33">
        <v>19860535</v>
      </c>
      <c r="B424" s="33" t="s">
        <v>1</v>
      </c>
      <c r="C424" s="33">
        <v>0</v>
      </c>
      <c r="D424" s="33" t="s">
        <v>253</v>
      </c>
      <c r="G424" s="33" t="s">
        <v>194</v>
      </c>
      <c r="H424" s="33" t="s">
        <v>247</v>
      </c>
      <c r="I424" s="33">
        <v>1</v>
      </c>
      <c r="J424" s="34">
        <v>31537</v>
      </c>
      <c r="K424" s="33">
        <v>1986</v>
      </c>
      <c r="L424" s="33" t="s">
        <v>79</v>
      </c>
      <c r="M424" s="33">
        <v>4.2999999999999997E-2</v>
      </c>
      <c r="N424" s="33">
        <f t="shared" si="26"/>
        <v>43</v>
      </c>
      <c r="P424" s="34">
        <v>38040.386458333334</v>
      </c>
      <c r="Q424" s="33" t="s">
        <v>206</v>
      </c>
      <c r="R424" s="33" t="s">
        <v>1</v>
      </c>
      <c r="S424" s="33"/>
      <c r="U424" s="36">
        <v>40868</v>
      </c>
      <c r="V424" s="19">
        <v>2</v>
      </c>
      <c r="W424" s="19">
        <v>6.5</v>
      </c>
      <c r="X424" s="19">
        <v>0.70710678118654757</v>
      </c>
      <c r="Z424" s="19"/>
      <c r="AA424" s="47">
        <v>40868</v>
      </c>
      <c r="AB424" s="50">
        <f t="shared" si="27"/>
        <v>2011</v>
      </c>
      <c r="AC424" s="50">
        <f t="shared" si="28"/>
        <v>11</v>
      </c>
      <c r="AD424">
        <v>2</v>
      </c>
      <c r="AE424" s="30">
        <v>6.5</v>
      </c>
    </row>
    <row r="425" spans="1:31" x14ac:dyDescent="0.2">
      <c r="A425" s="33">
        <v>19860581</v>
      </c>
      <c r="B425" s="33" t="s">
        <v>1</v>
      </c>
      <c r="C425" s="33">
        <v>0</v>
      </c>
      <c r="D425" s="33" t="s">
        <v>253</v>
      </c>
      <c r="G425" s="33" t="s">
        <v>194</v>
      </c>
      <c r="H425" s="33" t="s">
        <v>247</v>
      </c>
      <c r="I425" s="33">
        <v>1</v>
      </c>
      <c r="J425" s="34">
        <v>31544</v>
      </c>
      <c r="K425" s="33">
        <v>1986</v>
      </c>
      <c r="L425" s="33" t="s">
        <v>257</v>
      </c>
      <c r="M425" s="33">
        <v>0.378</v>
      </c>
      <c r="N425" s="33">
        <f t="shared" si="26"/>
        <v>378</v>
      </c>
      <c r="P425" s="34">
        <v>38040.386458333334</v>
      </c>
      <c r="Q425" s="33" t="s">
        <v>206</v>
      </c>
      <c r="R425" s="33" t="s">
        <v>1</v>
      </c>
      <c r="S425" s="33"/>
      <c r="U425" s="36">
        <v>40890</v>
      </c>
      <c r="V425" s="19">
        <v>2</v>
      </c>
      <c r="W425" s="19">
        <v>12</v>
      </c>
      <c r="X425" s="19">
        <v>0</v>
      </c>
      <c r="Z425" s="19"/>
      <c r="AA425" s="47">
        <v>40890</v>
      </c>
      <c r="AB425" s="50">
        <f t="shared" si="27"/>
        <v>2011</v>
      </c>
      <c r="AC425" s="50">
        <f t="shared" si="28"/>
        <v>12</v>
      </c>
      <c r="AD425">
        <v>2</v>
      </c>
      <c r="AE425" s="30">
        <v>12</v>
      </c>
    </row>
    <row r="426" spans="1:31" x14ac:dyDescent="0.2">
      <c r="A426" s="33">
        <v>19860681</v>
      </c>
      <c r="B426" s="33" t="s">
        <v>1</v>
      </c>
      <c r="C426" s="33">
        <v>0</v>
      </c>
      <c r="D426" s="33" t="s">
        <v>253</v>
      </c>
      <c r="G426" s="33" t="s">
        <v>194</v>
      </c>
      <c r="H426" s="33" t="s">
        <v>247</v>
      </c>
      <c r="I426" s="33">
        <v>1</v>
      </c>
      <c r="J426" s="34">
        <v>31559</v>
      </c>
      <c r="K426" s="33">
        <v>1986</v>
      </c>
      <c r="L426" s="33" t="s">
        <v>86</v>
      </c>
      <c r="M426" s="33">
        <v>5.3999999999999999E-2</v>
      </c>
      <c r="N426" s="33">
        <f t="shared" si="26"/>
        <v>54</v>
      </c>
      <c r="P426" s="34">
        <v>38040.386458333334</v>
      </c>
      <c r="Q426" s="33" t="s">
        <v>206</v>
      </c>
      <c r="R426" s="33" t="s">
        <v>1</v>
      </c>
      <c r="S426" s="33"/>
      <c r="U426" s="36">
        <v>40918</v>
      </c>
      <c r="V426" s="19">
        <v>2</v>
      </c>
      <c r="W426" s="19">
        <v>13.5</v>
      </c>
      <c r="X426" s="19">
        <v>2.1213203435596424</v>
      </c>
      <c r="Z426" s="19"/>
      <c r="AA426" s="47">
        <v>40918</v>
      </c>
      <c r="AB426" s="50">
        <f t="shared" si="27"/>
        <v>2012</v>
      </c>
      <c r="AC426" s="50">
        <f t="shared" si="28"/>
        <v>1</v>
      </c>
      <c r="AD426">
        <v>2</v>
      </c>
      <c r="AE426" s="30">
        <v>13.5</v>
      </c>
    </row>
    <row r="427" spans="1:31" x14ac:dyDescent="0.2">
      <c r="A427" s="33">
        <v>19860742</v>
      </c>
      <c r="B427" s="33" t="s">
        <v>1</v>
      </c>
      <c r="C427" s="33">
        <v>0</v>
      </c>
      <c r="D427" s="33" t="s">
        <v>253</v>
      </c>
      <c r="G427" s="33" t="s">
        <v>194</v>
      </c>
      <c r="H427" s="33" t="s">
        <v>247</v>
      </c>
      <c r="I427" s="33">
        <v>1</v>
      </c>
      <c r="J427" s="34">
        <v>31565</v>
      </c>
      <c r="K427" s="33">
        <v>1986</v>
      </c>
      <c r="L427" s="33" t="s">
        <v>44</v>
      </c>
      <c r="M427" s="33">
        <v>4.3999999999999997E-2</v>
      </c>
      <c r="N427" s="33">
        <f t="shared" si="26"/>
        <v>44</v>
      </c>
      <c r="P427" s="34">
        <v>38040.386458333334</v>
      </c>
      <c r="Q427" s="33" t="s">
        <v>206</v>
      </c>
      <c r="R427" s="33" t="s">
        <v>1</v>
      </c>
      <c r="S427" s="33"/>
      <c r="U427" s="36">
        <v>40953</v>
      </c>
      <c r="V427" s="19">
        <v>2</v>
      </c>
      <c r="W427" s="19">
        <v>7.5</v>
      </c>
      <c r="X427" s="19">
        <v>0.70710678118654757</v>
      </c>
      <c r="Z427" s="19"/>
      <c r="AA427" s="47">
        <v>40953</v>
      </c>
      <c r="AB427" s="50">
        <f t="shared" si="27"/>
        <v>2012</v>
      </c>
      <c r="AC427" s="50">
        <f t="shared" si="28"/>
        <v>2</v>
      </c>
      <c r="AD427">
        <v>2</v>
      </c>
      <c r="AE427" s="30">
        <v>7.5</v>
      </c>
    </row>
    <row r="428" spans="1:31" x14ac:dyDescent="0.2">
      <c r="A428" s="33">
        <v>19860993</v>
      </c>
      <c r="B428" s="33" t="s">
        <v>1</v>
      </c>
      <c r="C428" s="33">
        <v>0</v>
      </c>
      <c r="D428" s="33" t="s">
        <v>253</v>
      </c>
      <c r="G428" s="33" t="s">
        <v>194</v>
      </c>
      <c r="H428" s="33" t="s">
        <v>247</v>
      </c>
      <c r="I428" s="33">
        <v>1</v>
      </c>
      <c r="J428" s="34">
        <v>31590</v>
      </c>
      <c r="K428" s="33">
        <v>1986</v>
      </c>
      <c r="L428" s="33" t="s">
        <v>160</v>
      </c>
      <c r="M428" s="33">
        <v>0.14399999999999999</v>
      </c>
      <c r="N428" s="33">
        <f t="shared" si="26"/>
        <v>144</v>
      </c>
      <c r="P428" s="34">
        <v>38040.386458333334</v>
      </c>
      <c r="Q428" s="33" t="s">
        <v>206</v>
      </c>
      <c r="R428" s="33" t="s">
        <v>1</v>
      </c>
      <c r="S428" s="33"/>
      <c r="U428" s="36">
        <v>40974</v>
      </c>
      <c r="V428" s="19">
        <v>2</v>
      </c>
      <c r="W428" s="19">
        <v>6.5</v>
      </c>
      <c r="X428" s="19">
        <v>0.70710678118654757</v>
      </c>
      <c r="Z428" s="19"/>
      <c r="AA428" s="47">
        <v>40974</v>
      </c>
      <c r="AB428" s="50">
        <f t="shared" si="27"/>
        <v>2012</v>
      </c>
      <c r="AC428" s="50">
        <f t="shared" si="28"/>
        <v>3</v>
      </c>
      <c r="AD428">
        <v>2</v>
      </c>
      <c r="AE428" s="30">
        <v>6.5</v>
      </c>
    </row>
    <row r="429" spans="1:31" x14ac:dyDescent="0.2">
      <c r="A429" s="33">
        <v>19861121</v>
      </c>
      <c r="B429" s="33" t="s">
        <v>1</v>
      </c>
      <c r="C429" s="33">
        <v>0</v>
      </c>
      <c r="D429" s="33" t="s">
        <v>253</v>
      </c>
      <c r="G429" s="33" t="s">
        <v>194</v>
      </c>
      <c r="H429" s="33" t="s">
        <v>247</v>
      </c>
      <c r="I429" s="33">
        <v>1</v>
      </c>
      <c r="J429" s="34">
        <v>31609</v>
      </c>
      <c r="K429" s="33">
        <v>1986</v>
      </c>
      <c r="L429" s="33" t="s">
        <v>245</v>
      </c>
      <c r="M429" s="33">
        <v>3.0000000000000001E-3</v>
      </c>
      <c r="N429" s="33">
        <f t="shared" si="26"/>
        <v>3</v>
      </c>
      <c r="P429" s="34">
        <v>38040.386458333334</v>
      </c>
      <c r="Q429" s="33" t="s">
        <v>206</v>
      </c>
      <c r="R429" s="33" t="s">
        <v>1</v>
      </c>
      <c r="S429" s="33"/>
      <c r="U429" s="36">
        <v>41002</v>
      </c>
      <c r="V429" s="19">
        <v>2</v>
      </c>
      <c r="W429" s="19">
        <v>6</v>
      </c>
      <c r="X429" s="19">
        <v>1.4142135623730951</v>
      </c>
      <c r="Z429" s="19"/>
      <c r="AA429" s="47">
        <v>41002</v>
      </c>
      <c r="AB429" s="50">
        <f t="shared" si="27"/>
        <v>2012</v>
      </c>
      <c r="AC429" s="50">
        <f t="shared" si="28"/>
        <v>4</v>
      </c>
      <c r="AD429">
        <v>2</v>
      </c>
      <c r="AE429" s="30">
        <v>6</v>
      </c>
    </row>
    <row r="430" spans="1:31" x14ac:dyDescent="0.2">
      <c r="A430" s="33">
        <v>19861162</v>
      </c>
      <c r="B430" s="33" t="s">
        <v>1</v>
      </c>
      <c r="C430" s="33">
        <v>0</v>
      </c>
      <c r="D430" s="33" t="s">
        <v>253</v>
      </c>
      <c r="G430" s="33" t="s">
        <v>194</v>
      </c>
      <c r="H430" s="33" t="s">
        <v>247</v>
      </c>
      <c r="I430" s="33">
        <v>1</v>
      </c>
      <c r="J430" s="34">
        <v>31614</v>
      </c>
      <c r="K430" s="33">
        <v>1986</v>
      </c>
      <c r="L430" s="33" t="s">
        <v>48</v>
      </c>
      <c r="M430" s="33">
        <v>3.2000000000000001E-2</v>
      </c>
      <c r="N430" s="33">
        <f t="shared" si="26"/>
        <v>32</v>
      </c>
      <c r="P430" s="34">
        <v>38040.386458333334</v>
      </c>
      <c r="Q430" s="33" t="s">
        <v>206</v>
      </c>
      <c r="R430" s="33" t="s">
        <v>1</v>
      </c>
      <c r="S430" s="33"/>
      <c r="U430" s="36">
        <v>41016</v>
      </c>
      <c r="V430" s="19">
        <v>2</v>
      </c>
      <c r="W430" s="19">
        <v>5</v>
      </c>
      <c r="X430" s="19">
        <v>1.4142135623730951</v>
      </c>
      <c r="Z430" s="19"/>
      <c r="AA430" s="47">
        <v>41016</v>
      </c>
      <c r="AB430" s="50">
        <f t="shared" si="27"/>
        <v>2012</v>
      </c>
      <c r="AC430" s="50">
        <f t="shared" si="28"/>
        <v>4</v>
      </c>
      <c r="AD430">
        <v>2</v>
      </c>
      <c r="AE430" s="30">
        <v>5</v>
      </c>
    </row>
    <row r="431" spans="1:31" x14ac:dyDescent="0.2">
      <c r="A431" s="33">
        <v>19861208</v>
      </c>
      <c r="B431" s="33" t="s">
        <v>1</v>
      </c>
      <c r="C431" s="33">
        <v>0</v>
      </c>
      <c r="D431" s="33" t="s">
        <v>253</v>
      </c>
      <c r="G431" s="33" t="s">
        <v>194</v>
      </c>
      <c r="H431" s="33" t="s">
        <v>247</v>
      </c>
      <c r="I431" s="33">
        <v>1</v>
      </c>
      <c r="J431" s="34">
        <v>31622</v>
      </c>
      <c r="K431" s="33">
        <v>1986</v>
      </c>
      <c r="L431" s="33" t="s">
        <v>98</v>
      </c>
      <c r="M431" s="33">
        <v>7.3999999999999996E-2</v>
      </c>
      <c r="N431" s="33">
        <f t="shared" si="26"/>
        <v>74</v>
      </c>
      <c r="P431" s="34">
        <v>38040.386458333334</v>
      </c>
      <c r="Q431" s="33" t="s">
        <v>206</v>
      </c>
      <c r="R431" s="33" t="s">
        <v>1</v>
      </c>
      <c r="S431" s="33"/>
      <c r="U431" s="36">
        <v>41031</v>
      </c>
      <c r="V431" s="19">
        <v>2</v>
      </c>
      <c r="W431" s="19">
        <v>5</v>
      </c>
      <c r="X431" s="19">
        <v>0</v>
      </c>
      <c r="Z431" s="19"/>
      <c r="AA431" s="47">
        <v>41031</v>
      </c>
      <c r="AB431" s="50">
        <f t="shared" si="27"/>
        <v>2012</v>
      </c>
      <c r="AC431" s="50">
        <f t="shared" si="28"/>
        <v>5</v>
      </c>
      <c r="AD431">
        <v>2</v>
      </c>
      <c r="AE431" s="30">
        <v>5</v>
      </c>
    </row>
    <row r="432" spans="1:31" x14ac:dyDescent="0.2">
      <c r="A432" s="33">
        <v>19861260</v>
      </c>
      <c r="B432" s="33" t="s">
        <v>1</v>
      </c>
      <c r="C432" s="33">
        <v>0</v>
      </c>
      <c r="D432" s="33" t="s">
        <v>253</v>
      </c>
      <c r="G432" s="33" t="s">
        <v>194</v>
      </c>
      <c r="H432" s="33" t="s">
        <v>247</v>
      </c>
      <c r="I432" s="33">
        <v>1</v>
      </c>
      <c r="J432" s="34">
        <v>31628</v>
      </c>
      <c r="K432" s="33">
        <v>1986</v>
      </c>
      <c r="L432" s="33" t="s">
        <v>59</v>
      </c>
      <c r="M432" s="33">
        <v>3.5999999999999997E-2</v>
      </c>
      <c r="N432" s="33">
        <f t="shared" si="26"/>
        <v>36</v>
      </c>
      <c r="P432" s="34">
        <v>38040.386458333334</v>
      </c>
      <c r="Q432" s="33" t="s">
        <v>206</v>
      </c>
      <c r="R432" s="33" t="s">
        <v>1</v>
      </c>
      <c r="S432" s="33"/>
      <c r="U432" s="36">
        <v>41044</v>
      </c>
      <c r="V432" s="19">
        <v>2</v>
      </c>
      <c r="W432" s="19">
        <v>8</v>
      </c>
      <c r="X432" s="19">
        <v>1.4142135623730951</v>
      </c>
      <c r="Z432" s="19"/>
      <c r="AA432" s="47">
        <v>41044</v>
      </c>
      <c r="AB432" s="50">
        <f t="shared" si="27"/>
        <v>2012</v>
      </c>
      <c r="AC432" s="50">
        <f t="shared" si="28"/>
        <v>5</v>
      </c>
      <c r="AD432">
        <v>2</v>
      </c>
      <c r="AE432" s="30">
        <v>8</v>
      </c>
    </row>
    <row r="433" spans="1:31" x14ac:dyDescent="0.2">
      <c r="A433" s="33">
        <v>19861318</v>
      </c>
      <c r="B433" s="33" t="s">
        <v>1</v>
      </c>
      <c r="C433" s="33">
        <v>0</v>
      </c>
      <c r="D433" s="33" t="s">
        <v>253</v>
      </c>
      <c r="G433" s="33" t="s">
        <v>194</v>
      </c>
      <c r="H433" s="33" t="s">
        <v>247</v>
      </c>
      <c r="I433" s="33">
        <v>1</v>
      </c>
      <c r="J433" s="34">
        <v>31636</v>
      </c>
      <c r="K433" s="33">
        <v>1986</v>
      </c>
      <c r="L433" s="33" t="s">
        <v>120</v>
      </c>
      <c r="M433" s="33">
        <v>6.8000000000000005E-2</v>
      </c>
      <c r="N433" s="33">
        <f t="shared" si="26"/>
        <v>68</v>
      </c>
      <c r="P433" s="34">
        <v>38040.386458333334</v>
      </c>
      <c r="Q433" s="33" t="s">
        <v>206</v>
      </c>
      <c r="R433" s="33" t="s">
        <v>1</v>
      </c>
      <c r="S433" s="33"/>
      <c r="U433" s="36">
        <v>41059</v>
      </c>
      <c r="V433" s="19">
        <v>2</v>
      </c>
      <c r="W433" s="19">
        <v>10</v>
      </c>
      <c r="X433" s="19">
        <v>4.2426406871192848</v>
      </c>
      <c r="Z433" s="19"/>
      <c r="AA433" s="47">
        <v>41059</v>
      </c>
      <c r="AB433" s="50">
        <f t="shared" si="27"/>
        <v>2012</v>
      </c>
      <c r="AC433" s="50">
        <f t="shared" si="28"/>
        <v>5</v>
      </c>
      <c r="AD433">
        <v>2</v>
      </c>
      <c r="AE433" s="30">
        <v>10</v>
      </c>
    </row>
    <row r="434" spans="1:31" x14ac:dyDescent="0.2">
      <c r="A434" s="33">
        <v>19861370</v>
      </c>
      <c r="B434" s="33" t="s">
        <v>1</v>
      </c>
      <c r="C434" s="33">
        <v>0</v>
      </c>
      <c r="D434" s="33" t="s">
        <v>253</v>
      </c>
      <c r="G434" s="33" t="s">
        <v>194</v>
      </c>
      <c r="H434" s="33" t="s">
        <v>247</v>
      </c>
      <c r="I434" s="33">
        <v>1</v>
      </c>
      <c r="J434" s="34">
        <v>31642</v>
      </c>
      <c r="K434" s="33">
        <v>1986</v>
      </c>
      <c r="L434" s="33" t="s">
        <v>40</v>
      </c>
      <c r="M434" s="33">
        <v>2.4E-2</v>
      </c>
      <c r="N434" s="33">
        <f t="shared" si="26"/>
        <v>24</v>
      </c>
      <c r="P434" s="34">
        <v>38040.386458333334</v>
      </c>
      <c r="Q434" s="33" t="s">
        <v>206</v>
      </c>
      <c r="R434" s="33" t="s">
        <v>1</v>
      </c>
      <c r="S434" s="33"/>
      <c r="U434" s="36">
        <v>41073</v>
      </c>
      <c r="V434" s="19">
        <v>2</v>
      </c>
      <c r="W434" s="19">
        <v>5</v>
      </c>
      <c r="X434" s="19">
        <v>0</v>
      </c>
      <c r="Z434" s="19"/>
      <c r="AA434" s="47">
        <v>41073</v>
      </c>
      <c r="AB434" s="50">
        <f t="shared" si="27"/>
        <v>2012</v>
      </c>
      <c r="AC434" s="50">
        <f t="shared" si="28"/>
        <v>6</v>
      </c>
      <c r="AD434">
        <v>2</v>
      </c>
      <c r="AE434" s="30">
        <v>5</v>
      </c>
    </row>
    <row r="435" spans="1:31" x14ac:dyDescent="0.2">
      <c r="A435" s="33">
        <v>19861467</v>
      </c>
      <c r="B435" s="33" t="s">
        <v>1</v>
      </c>
      <c r="C435" s="33">
        <v>0</v>
      </c>
      <c r="D435" s="33" t="s">
        <v>253</v>
      </c>
      <c r="G435" s="33" t="s">
        <v>194</v>
      </c>
      <c r="H435" s="33" t="s">
        <v>247</v>
      </c>
      <c r="I435" s="33">
        <v>1</v>
      </c>
      <c r="J435" s="34">
        <v>31657</v>
      </c>
      <c r="K435" s="33">
        <v>1986</v>
      </c>
      <c r="L435" s="33" t="s">
        <v>137</v>
      </c>
      <c r="M435" s="33">
        <v>7.0000000000000007E-2</v>
      </c>
      <c r="N435" s="33">
        <f t="shared" si="26"/>
        <v>70</v>
      </c>
      <c r="P435" s="34">
        <v>38040.386458333334</v>
      </c>
      <c r="Q435" s="33" t="s">
        <v>206</v>
      </c>
      <c r="R435" s="33" t="s">
        <v>1</v>
      </c>
      <c r="S435" s="33"/>
      <c r="U435" s="36">
        <v>41086</v>
      </c>
      <c r="V435" s="19">
        <v>2</v>
      </c>
      <c r="W435" s="19">
        <v>6</v>
      </c>
      <c r="X435" s="19">
        <v>0</v>
      </c>
      <c r="Z435" s="19"/>
      <c r="AA435" s="47">
        <v>41086</v>
      </c>
      <c r="AB435" s="50">
        <f t="shared" si="27"/>
        <v>2012</v>
      </c>
      <c r="AC435" s="50">
        <f t="shared" si="28"/>
        <v>6</v>
      </c>
      <c r="AD435">
        <v>2</v>
      </c>
      <c r="AE435" s="30">
        <v>6</v>
      </c>
    </row>
    <row r="436" spans="1:31" x14ac:dyDescent="0.2">
      <c r="A436" s="33">
        <v>19861520</v>
      </c>
      <c r="B436" s="33" t="s">
        <v>1</v>
      </c>
      <c r="C436" s="33">
        <v>0</v>
      </c>
      <c r="D436" s="33" t="s">
        <v>253</v>
      </c>
      <c r="G436" s="33" t="s">
        <v>194</v>
      </c>
      <c r="H436" s="33" t="s">
        <v>247</v>
      </c>
      <c r="I436" s="33">
        <v>1</v>
      </c>
      <c r="J436" s="34">
        <v>31664</v>
      </c>
      <c r="K436" s="33">
        <v>1986</v>
      </c>
      <c r="L436" s="33" t="s">
        <v>57</v>
      </c>
      <c r="M436" s="33">
        <v>3.6999999999999998E-2</v>
      </c>
      <c r="N436" s="33">
        <f t="shared" si="26"/>
        <v>37</v>
      </c>
      <c r="P436" s="34">
        <v>38040.386458333334</v>
      </c>
      <c r="Q436" s="33" t="s">
        <v>206</v>
      </c>
      <c r="R436" s="33" t="s">
        <v>1</v>
      </c>
      <c r="S436" s="33"/>
      <c r="U436" s="36">
        <v>41100</v>
      </c>
      <c r="V436" s="19">
        <v>2</v>
      </c>
      <c r="W436" s="19">
        <v>5.5</v>
      </c>
      <c r="X436" s="19">
        <v>2.1213203435596424</v>
      </c>
      <c r="Z436" s="19"/>
      <c r="AA436" s="47">
        <v>41100</v>
      </c>
      <c r="AB436" s="50">
        <f t="shared" si="27"/>
        <v>2012</v>
      </c>
      <c r="AC436" s="50">
        <f t="shared" si="28"/>
        <v>7</v>
      </c>
      <c r="AD436">
        <v>2</v>
      </c>
      <c r="AE436" s="30">
        <v>5.5</v>
      </c>
    </row>
    <row r="437" spans="1:31" x14ac:dyDescent="0.2">
      <c r="A437" s="33">
        <v>19861571</v>
      </c>
      <c r="B437" s="33" t="s">
        <v>1</v>
      </c>
      <c r="C437" s="33">
        <v>0</v>
      </c>
      <c r="D437" s="33" t="s">
        <v>253</v>
      </c>
      <c r="G437" s="33" t="s">
        <v>194</v>
      </c>
      <c r="H437" s="33" t="s">
        <v>247</v>
      </c>
      <c r="I437" s="33">
        <v>1</v>
      </c>
      <c r="J437" s="34">
        <v>31668</v>
      </c>
      <c r="K437" s="33">
        <v>1986</v>
      </c>
      <c r="L437" s="33" t="s">
        <v>258</v>
      </c>
      <c r="M437" s="33">
        <v>0.27200000000000002</v>
      </c>
      <c r="N437" s="33">
        <f t="shared" si="26"/>
        <v>272</v>
      </c>
      <c r="P437" s="34">
        <v>38040.386458333334</v>
      </c>
      <c r="Q437" s="33" t="s">
        <v>206</v>
      </c>
      <c r="R437" s="33" t="s">
        <v>1</v>
      </c>
      <c r="S437" s="33"/>
      <c r="U437" s="36">
        <v>41114</v>
      </c>
      <c r="V437" s="19">
        <v>2</v>
      </c>
      <c r="W437" s="19">
        <v>6</v>
      </c>
      <c r="X437" s="19">
        <v>1.4142135623730951</v>
      </c>
      <c r="Z437" s="19"/>
      <c r="AA437" s="47">
        <v>41114</v>
      </c>
      <c r="AB437" s="50">
        <f t="shared" si="27"/>
        <v>2012</v>
      </c>
      <c r="AC437" s="50">
        <f t="shared" si="28"/>
        <v>7</v>
      </c>
      <c r="AD437">
        <v>2</v>
      </c>
      <c r="AE437" s="30">
        <v>6</v>
      </c>
    </row>
    <row r="438" spans="1:31" x14ac:dyDescent="0.2">
      <c r="A438" s="33">
        <v>19861728</v>
      </c>
      <c r="B438" s="33" t="s">
        <v>1</v>
      </c>
      <c r="C438" s="33">
        <v>0</v>
      </c>
      <c r="D438" s="33" t="s">
        <v>253</v>
      </c>
      <c r="G438" s="33" t="s">
        <v>194</v>
      </c>
      <c r="H438" s="33" t="s">
        <v>247</v>
      </c>
      <c r="I438" s="33">
        <v>1</v>
      </c>
      <c r="J438" s="34">
        <v>31684</v>
      </c>
      <c r="K438" s="33">
        <v>1986</v>
      </c>
      <c r="L438" s="33" t="s">
        <v>50</v>
      </c>
      <c r="M438" s="33">
        <v>3.7999999999999999E-2</v>
      </c>
      <c r="N438" s="33">
        <f t="shared" si="26"/>
        <v>38</v>
      </c>
      <c r="P438" s="34">
        <v>38040.386458333334</v>
      </c>
      <c r="Q438" s="33" t="s">
        <v>206</v>
      </c>
      <c r="R438" s="33" t="s">
        <v>1</v>
      </c>
      <c r="S438" s="33"/>
      <c r="U438" s="36">
        <v>41128</v>
      </c>
      <c r="V438" s="19">
        <v>2</v>
      </c>
      <c r="W438" s="19">
        <v>6</v>
      </c>
      <c r="X438" s="19">
        <v>0</v>
      </c>
      <c r="Z438" s="19"/>
      <c r="AA438" s="47">
        <v>41128</v>
      </c>
      <c r="AB438" s="50">
        <f t="shared" si="27"/>
        <v>2012</v>
      </c>
      <c r="AC438" s="50">
        <f t="shared" si="28"/>
        <v>8</v>
      </c>
      <c r="AD438">
        <v>2</v>
      </c>
      <c r="AE438" s="30">
        <v>6</v>
      </c>
    </row>
    <row r="439" spans="1:31" x14ac:dyDescent="0.2">
      <c r="A439" s="33">
        <v>19862148</v>
      </c>
      <c r="B439" s="33" t="s">
        <v>1</v>
      </c>
      <c r="C439" s="33">
        <v>0</v>
      </c>
      <c r="D439" s="33" t="s">
        <v>253</v>
      </c>
      <c r="G439" s="33" t="s">
        <v>194</v>
      </c>
      <c r="H439" s="33" t="s">
        <v>247</v>
      </c>
      <c r="I439" s="33">
        <v>1</v>
      </c>
      <c r="J439" s="34">
        <v>31719</v>
      </c>
      <c r="K439" s="33">
        <v>1986</v>
      </c>
      <c r="L439" s="33" t="s">
        <v>166</v>
      </c>
      <c r="M439" s="33">
        <v>0.152</v>
      </c>
      <c r="N439" s="33">
        <f t="shared" si="26"/>
        <v>152</v>
      </c>
      <c r="P439" s="34">
        <v>38040.386458333334</v>
      </c>
      <c r="Q439" s="33" t="s">
        <v>206</v>
      </c>
      <c r="R439" s="33" t="s">
        <v>1</v>
      </c>
      <c r="S439" s="33"/>
      <c r="U439" s="36">
        <v>41142</v>
      </c>
      <c r="V439" s="19">
        <v>2</v>
      </c>
      <c r="W439" s="19">
        <v>4</v>
      </c>
      <c r="X439" s="19">
        <v>0</v>
      </c>
      <c r="Z439" s="19"/>
      <c r="AA439" s="47">
        <v>41142</v>
      </c>
      <c r="AB439" s="50">
        <f t="shared" si="27"/>
        <v>2012</v>
      </c>
      <c r="AC439" s="50">
        <f t="shared" si="28"/>
        <v>8</v>
      </c>
      <c r="AD439">
        <v>2</v>
      </c>
      <c r="AE439" s="30">
        <v>4</v>
      </c>
    </row>
    <row r="440" spans="1:31" x14ac:dyDescent="0.2">
      <c r="A440" s="33">
        <v>19862271</v>
      </c>
      <c r="B440" s="33" t="s">
        <v>1</v>
      </c>
      <c r="C440" s="33">
        <v>0</v>
      </c>
      <c r="D440" s="33" t="s">
        <v>253</v>
      </c>
      <c r="G440" s="33" t="s">
        <v>194</v>
      </c>
      <c r="H440" s="33" t="s">
        <v>247</v>
      </c>
      <c r="I440" s="33">
        <v>1</v>
      </c>
      <c r="J440" s="34">
        <v>31727</v>
      </c>
      <c r="K440" s="33">
        <v>1986</v>
      </c>
      <c r="L440" s="33" t="s">
        <v>129</v>
      </c>
      <c r="M440" s="33">
        <v>0.153</v>
      </c>
      <c r="N440" s="33">
        <f t="shared" si="26"/>
        <v>153</v>
      </c>
      <c r="P440" s="34">
        <v>38040.386458333334</v>
      </c>
      <c r="Q440" s="33" t="s">
        <v>206</v>
      </c>
      <c r="R440" s="33" t="s">
        <v>1</v>
      </c>
      <c r="S440" s="33"/>
      <c r="U440" s="36">
        <v>41157</v>
      </c>
      <c r="V440" s="19">
        <v>2</v>
      </c>
      <c r="W440" s="19">
        <v>3.5</v>
      </c>
      <c r="X440" s="19">
        <v>0.70710678118654757</v>
      </c>
      <c r="Z440" s="19"/>
      <c r="AA440" s="47">
        <v>41157</v>
      </c>
      <c r="AB440" s="50">
        <f t="shared" si="27"/>
        <v>2012</v>
      </c>
      <c r="AC440" s="50">
        <f t="shared" si="28"/>
        <v>9</v>
      </c>
      <c r="AD440">
        <v>2</v>
      </c>
      <c r="AE440" s="30">
        <v>3.5</v>
      </c>
    </row>
    <row r="441" spans="1:31" x14ac:dyDescent="0.2">
      <c r="A441" s="33">
        <v>19870580</v>
      </c>
      <c r="B441" s="33" t="s">
        <v>1</v>
      </c>
      <c r="C441" s="33">
        <v>0</v>
      </c>
      <c r="D441" s="33" t="s">
        <v>253</v>
      </c>
      <c r="G441" s="33" t="s">
        <v>194</v>
      </c>
      <c r="H441" s="33" t="s">
        <v>247</v>
      </c>
      <c r="I441" s="33">
        <v>0</v>
      </c>
      <c r="J441" s="34">
        <v>31924</v>
      </c>
      <c r="K441" s="33">
        <v>1987</v>
      </c>
      <c r="L441" s="33" t="s">
        <v>259</v>
      </c>
      <c r="M441" s="33">
        <v>1.8950000000000002E-2</v>
      </c>
      <c r="N441" s="33">
        <f t="shared" si="26"/>
        <v>18.950000000000003</v>
      </c>
      <c r="P441" s="34">
        <v>38040.386458333334</v>
      </c>
      <c r="Q441" s="33" t="s">
        <v>206</v>
      </c>
      <c r="R441" s="33" t="s">
        <v>1</v>
      </c>
      <c r="S441" s="33"/>
      <c r="U441" s="36">
        <v>41171</v>
      </c>
      <c r="V441" s="19">
        <v>2</v>
      </c>
      <c r="W441" s="19">
        <v>6</v>
      </c>
      <c r="X441" s="19">
        <v>1.4142135623730951</v>
      </c>
      <c r="Z441" s="19"/>
      <c r="AA441" s="47">
        <v>41171</v>
      </c>
      <c r="AB441" s="50">
        <f t="shared" si="27"/>
        <v>2012</v>
      </c>
      <c r="AC441" s="50">
        <f t="shared" si="28"/>
        <v>9</v>
      </c>
      <c r="AD441">
        <v>2</v>
      </c>
      <c r="AE441" s="30">
        <v>6</v>
      </c>
    </row>
    <row r="442" spans="1:31" x14ac:dyDescent="0.2">
      <c r="A442" s="33">
        <v>19870583</v>
      </c>
      <c r="B442" s="33" t="s">
        <v>1</v>
      </c>
      <c r="C442" s="33">
        <v>0</v>
      </c>
      <c r="D442" s="33" t="s">
        <v>253</v>
      </c>
      <c r="G442" s="33" t="s">
        <v>194</v>
      </c>
      <c r="H442" s="33" t="s">
        <v>247</v>
      </c>
      <c r="I442" s="33">
        <v>1</v>
      </c>
      <c r="J442" s="34">
        <v>31924</v>
      </c>
      <c r="K442" s="33">
        <v>1987</v>
      </c>
      <c r="L442" s="33" t="s">
        <v>260</v>
      </c>
      <c r="M442" s="33">
        <v>1.9599999999999999E-2</v>
      </c>
      <c r="N442" s="33">
        <f t="shared" si="26"/>
        <v>19.599999999999998</v>
      </c>
      <c r="P442" s="34">
        <v>38040.386458333334</v>
      </c>
      <c r="Q442" s="33" t="s">
        <v>206</v>
      </c>
      <c r="R442" s="33" t="s">
        <v>1</v>
      </c>
      <c r="S442" s="33"/>
      <c r="U442" s="36">
        <v>41184</v>
      </c>
      <c r="V442" s="19">
        <v>2</v>
      </c>
      <c r="W442" s="19">
        <v>7</v>
      </c>
      <c r="X442" s="19">
        <v>2.8284271247461903</v>
      </c>
      <c r="Z442" s="19"/>
      <c r="AA442" s="47">
        <v>41184</v>
      </c>
      <c r="AB442" s="50">
        <f t="shared" si="27"/>
        <v>2012</v>
      </c>
      <c r="AC442" s="50">
        <f t="shared" si="28"/>
        <v>10</v>
      </c>
      <c r="AD442">
        <v>2</v>
      </c>
      <c r="AE442" s="30">
        <v>7</v>
      </c>
    </row>
    <row r="443" spans="1:31" x14ac:dyDescent="0.2">
      <c r="A443" s="33">
        <v>19870586</v>
      </c>
      <c r="B443" s="33" t="s">
        <v>1</v>
      </c>
      <c r="C443" s="33">
        <v>0</v>
      </c>
      <c r="D443" s="33" t="s">
        <v>253</v>
      </c>
      <c r="G443" s="33" t="s">
        <v>194</v>
      </c>
      <c r="H443" s="33" t="s">
        <v>247</v>
      </c>
      <c r="I443" s="33">
        <v>2</v>
      </c>
      <c r="J443" s="34">
        <v>31924</v>
      </c>
      <c r="K443" s="33">
        <v>1987</v>
      </c>
      <c r="L443" s="33" t="s">
        <v>261</v>
      </c>
      <c r="M443" s="33">
        <v>1.6199999999999999E-2</v>
      </c>
      <c r="N443" s="33">
        <f t="shared" si="26"/>
        <v>16.2</v>
      </c>
      <c r="P443" s="34">
        <v>38040.386458333334</v>
      </c>
      <c r="Q443" s="33" t="s">
        <v>206</v>
      </c>
      <c r="R443" s="33" t="s">
        <v>1</v>
      </c>
      <c r="S443" s="33"/>
      <c r="U443" s="36">
        <v>41198</v>
      </c>
      <c r="V443" s="19">
        <v>2</v>
      </c>
      <c r="W443" s="19">
        <v>7.5</v>
      </c>
      <c r="X443" s="19">
        <v>0.70710678118654757</v>
      </c>
      <c r="Z443" s="19"/>
      <c r="AA443" s="47">
        <v>41198</v>
      </c>
      <c r="AB443" s="50">
        <f t="shared" si="27"/>
        <v>2012</v>
      </c>
      <c r="AC443" s="50">
        <f t="shared" si="28"/>
        <v>10</v>
      </c>
      <c r="AD443">
        <v>2</v>
      </c>
      <c r="AE443" s="30">
        <v>7.5</v>
      </c>
    </row>
    <row r="444" spans="1:31" x14ac:dyDescent="0.2">
      <c r="A444" s="33">
        <v>19870589</v>
      </c>
      <c r="B444" s="33" t="s">
        <v>1</v>
      </c>
      <c r="C444" s="33">
        <v>0</v>
      </c>
      <c r="D444" s="33" t="s">
        <v>253</v>
      </c>
      <c r="G444" s="33" t="s">
        <v>194</v>
      </c>
      <c r="H444" s="33" t="s">
        <v>247</v>
      </c>
      <c r="I444" s="33">
        <v>3</v>
      </c>
      <c r="J444" s="34">
        <v>31924</v>
      </c>
      <c r="K444" s="33">
        <v>1987</v>
      </c>
      <c r="L444" s="33" t="s">
        <v>262</v>
      </c>
      <c r="M444" s="33">
        <v>2.725E-2</v>
      </c>
      <c r="N444" s="33">
        <f t="shared" si="26"/>
        <v>27.25</v>
      </c>
      <c r="P444" s="34">
        <v>38040.386458333334</v>
      </c>
      <c r="Q444" s="33" t="s">
        <v>206</v>
      </c>
      <c r="R444" s="33" t="s">
        <v>1</v>
      </c>
      <c r="S444" s="33"/>
      <c r="U444" s="36">
        <v>41227</v>
      </c>
      <c r="V444" s="19">
        <v>2</v>
      </c>
      <c r="W444" s="19">
        <v>8.5</v>
      </c>
      <c r="X444" s="19">
        <v>0.70710678118654757</v>
      </c>
      <c r="Z444" s="19"/>
      <c r="AA444" s="47">
        <v>41227</v>
      </c>
      <c r="AB444" s="50">
        <f t="shared" si="27"/>
        <v>2012</v>
      </c>
      <c r="AC444" s="50">
        <f t="shared" si="28"/>
        <v>11</v>
      </c>
      <c r="AD444">
        <v>2</v>
      </c>
      <c r="AE444" s="30">
        <v>8.5</v>
      </c>
    </row>
    <row r="445" spans="1:31" x14ac:dyDescent="0.2">
      <c r="A445" s="33">
        <v>19870706</v>
      </c>
      <c r="B445" s="33" t="s">
        <v>1</v>
      </c>
      <c r="C445" s="33">
        <v>0</v>
      </c>
      <c r="D445" s="33" t="s">
        <v>253</v>
      </c>
      <c r="G445" s="33" t="s">
        <v>194</v>
      </c>
      <c r="H445" s="33" t="s">
        <v>247</v>
      </c>
      <c r="I445" s="33">
        <v>0</v>
      </c>
      <c r="J445" s="34">
        <v>31929</v>
      </c>
      <c r="K445" s="33">
        <v>1987</v>
      </c>
      <c r="L445" s="33" t="s">
        <v>263</v>
      </c>
      <c r="M445" s="33">
        <v>3.9750000000000001E-2</v>
      </c>
      <c r="N445" s="33">
        <f t="shared" si="26"/>
        <v>39.75</v>
      </c>
      <c r="P445" s="34">
        <v>38040.386458333334</v>
      </c>
      <c r="Q445" s="33" t="s">
        <v>206</v>
      </c>
      <c r="R445" s="33" t="s">
        <v>1</v>
      </c>
      <c r="S445" s="33"/>
      <c r="U445" s="36">
        <v>41240</v>
      </c>
      <c r="V445" s="19">
        <v>2</v>
      </c>
      <c r="W445" s="19">
        <v>8</v>
      </c>
      <c r="X445" s="19">
        <v>2.8284271247461903</v>
      </c>
      <c r="Z445" s="19"/>
      <c r="AA445" s="47">
        <v>41240</v>
      </c>
      <c r="AB445" s="50">
        <f t="shared" si="27"/>
        <v>2012</v>
      </c>
      <c r="AC445" s="50">
        <f t="shared" si="28"/>
        <v>11</v>
      </c>
      <c r="AD445">
        <v>2</v>
      </c>
      <c r="AE445" s="30">
        <v>8</v>
      </c>
    </row>
    <row r="446" spans="1:31" x14ac:dyDescent="0.2">
      <c r="A446" s="33">
        <v>19870708</v>
      </c>
      <c r="B446" s="33" t="s">
        <v>1</v>
      </c>
      <c r="C446" s="33">
        <v>0</v>
      </c>
      <c r="D446" s="33" t="s">
        <v>253</v>
      </c>
      <c r="G446" s="33" t="s">
        <v>194</v>
      </c>
      <c r="H446" s="33" t="s">
        <v>247</v>
      </c>
      <c r="I446" s="33">
        <v>1</v>
      </c>
      <c r="J446" s="34">
        <v>31929</v>
      </c>
      <c r="K446" s="33">
        <v>1987</v>
      </c>
      <c r="L446" s="33" t="s">
        <v>264</v>
      </c>
      <c r="M446" s="33">
        <v>3.2500000000000001E-2</v>
      </c>
      <c r="N446" s="33">
        <f t="shared" si="26"/>
        <v>32.5</v>
      </c>
      <c r="P446" s="34">
        <v>38040.386458333334</v>
      </c>
      <c r="Q446" s="33" t="s">
        <v>206</v>
      </c>
      <c r="R446" s="33" t="s">
        <v>1</v>
      </c>
      <c r="S446" s="33"/>
      <c r="U446" s="36">
        <v>41261</v>
      </c>
      <c r="V446" s="19">
        <v>2</v>
      </c>
      <c r="W446" s="19">
        <v>7.5</v>
      </c>
      <c r="X446" s="19">
        <v>0.70710678118654757</v>
      </c>
      <c r="Z446" s="19"/>
      <c r="AA446" s="47">
        <v>41261</v>
      </c>
      <c r="AB446" s="50">
        <f t="shared" si="27"/>
        <v>2012</v>
      </c>
      <c r="AC446" s="50">
        <f t="shared" si="28"/>
        <v>12</v>
      </c>
      <c r="AD446">
        <v>2</v>
      </c>
      <c r="AE446" s="30">
        <v>7.5</v>
      </c>
    </row>
    <row r="447" spans="1:31" x14ac:dyDescent="0.2">
      <c r="A447" s="33">
        <v>19870710</v>
      </c>
      <c r="B447" s="33" t="s">
        <v>1</v>
      </c>
      <c r="C447" s="33">
        <v>0</v>
      </c>
      <c r="D447" s="33" t="s">
        <v>253</v>
      </c>
      <c r="G447" s="33" t="s">
        <v>194</v>
      </c>
      <c r="H447" s="33" t="s">
        <v>247</v>
      </c>
      <c r="I447" s="33">
        <v>2</v>
      </c>
      <c r="J447" s="34">
        <v>31929</v>
      </c>
      <c r="K447" s="33">
        <v>1987</v>
      </c>
      <c r="L447" s="33" t="s">
        <v>265</v>
      </c>
      <c r="M447" s="33">
        <v>2.7050000000000001E-2</v>
      </c>
      <c r="N447" s="33">
        <f t="shared" si="26"/>
        <v>27.05</v>
      </c>
      <c r="P447" s="34">
        <v>38040.386458333334</v>
      </c>
      <c r="Q447" s="33" t="s">
        <v>206</v>
      </c>
      <c r="R447" s="33" t="s">
        <v>1</v>
      </c>
      <c r="S447" s="33"/>
      <c r="U447" s="36">
        <v>41282</v>
      </c>
      <c r="V447" s="19">
        <v>2</v>
      </c>
      <c r="W447" s="19">
        <v>7.5</v>
      </c>
      <c r="X447" s="19">
        <v>0.70710678118654757</v>
      </c>
      <c r="Z447" s="19"/>
      <c r="AA447" s="47">
        <v>41282</v>
      </c>
      <c r="AB447" s="50">
        <f t="shared" si="27"/>
        <v>2013</v>
      </c>
      <c r="AC447" s="50">
        <f t="shared" si="28"/>
        <v>1</v>
      </c>
      <c r="AD447">
        <v>2</v>
      </c>
      <c r="AE447" s="30">
        <v>7.5</v>
      </c>
    </row>
    <row r="448" spans="1:31" x14ac:dyDescent="0.2">
      <c r="A448" s="33">
        <v>19870712</v>
      </c>
      <c r="B448" s="33" t="s">
        <v>1</v>
      </c>
      <c r="C448" s="33">
        <v>0</v>
      </c>
      <c r="D448" s="33" t="s">
        <v>253</v>
      </c>
      <c r="G448" s="33" t="s">
        <v>194</v>
      </c>
      <c r="H448" s="33" t="s">
        <v>247</v>
      </c>
      <c r="I448" s="33">
        <v>3</v>
      </c>
      <c r="J448" s="34">
        <v>31929</v>
      </c>
      <c r="K448" s="33">
        <v>1987</v>
      </c>
      <c r="L448" s="33" t="s">
        <v>266</v>
      </c>
      <c r="M448" s="33">
        <v>1.8800000000000001E-2</v>
      </c>
      <c r="N448" s="33">
        <f t="shared" si="26"/>
        <v>18.8</v>
      </c>
      <c r="P448" s="34">
        <v>38040.386458333334</v>
      </c>
      <c r="Q448" s="33" t="s">
        <v>206</v>
      </c>
      <c r="R448" s="33" t="s">
        <v>1</v>
      </c>
      <c r="S448" s="33"/>
      <c r="U448" s="36">
        <v>41368</v>
      </c>
      <c r="V448" s="19">
        <v>2</v>
      </c>
      <c r="W448" s="19">
        <v>9</v>
      </c>
      <c r="X448" s="19">
        <v>0</v>
      </c>
      <c r="Z448" s="19"/>
      <c r="AA448" s="47">
        <v>41368</v>
      </c>
      <c r="AB448" s="50">
        <f t="shared" si="27"/>
        <v>2013</v>
      </c>
      <c r="AC448" s="50">
        <f t="shared" si="28"/>
        <v>4</v>
      </c>
      <c r="AD448">
        <v>2</v>
      </c>
      <c r="AE448" s="30">
        <v>9</v>
      </c>
    </row>
    <row r="449" spans="1:31" x14ac:dyDescent="0.2">
      <c r="A449" s="33">
        <v>19870795</v>
      </c>
      <c r="B449" s="33" t="s">
        <v>1</v>
      </c>
      <c r="C449" s="33">
        <v>0</v>
      </c>
      <c r="D449" s="33" t="s">
        <v>253</v>
      </c>
      <c r="G449" s="33" t="s">
        <v>194</v>
      </c>
      <c r="H449" s="33" t="s">
        <v>247</v>
      </c>
      <c r="I449" s="33">
        <v>0</v>
      </c>
      <c r="J449" s="34">
        <v>31936</v>
      </c>
      <c r="K449" s="33">
        <v>1987</v>
      </c>
      <c r="L449" s="33" t="s">
        <v>23</v>
      </c>
      <c r="M449" s="33">
        <v>1.9E-2</v>
      </c>
      <c r="N449" s="33">
        <f t="shared" si="26"/>
        <v>19</v>
      </c>
      <c r="P449" s="34">
        <v>38040.386458333334</v>
      </c>
      <c r="Q449" s="33" t="s">
        <v>206</v>
      </c>
      <c r="R449" s="33" t="s">
        <v>1</v>
      </c>
      <c r="S449" s="33"/>
      <c r="U449" s="36">
        <v>41380</v>
      </c>
      <c r="V449" s="19">
        <v>2</v>
      </c>
      <c r="W449" s="19">
        <v>6.5</v>
      </c>
      <c r="X449" s="19">
        <v>0.70710678118654757</v>
      </c>
      <c r="Z449" s="19"/>
      <c r="AA449" s="47">
        <v>41380</v>
      </c>
      <c r="AB449" s="50">
        <f t="shared" si="27"/>
        <v>2013</v>
      </c>
      <c r="AC449" s="50">
        <f t="shared" si="28"/>
        <v>4</v>
      </c>
      <c r="AD449">
        <v>2</v>
      </c>
      <c r="AE449" s="30">
        <v>6.5</v>
      </c>
    </row>
    <row r="450" spans="1:31" x14ac:dyDescent="0.2">
      <c r="A450" s="33">
        <v>19870797</v>
      </c>
      <c r="B450" s="33" t="s">
        <v>1</v>
      </c>
      <c r="C450" s="33">
        <v>0</v>
      </c>
      <c r="D450" s="33" t="s">
        <v>253</v>
      </c>
      <c r="G450" s="33" t="s">
        <v>194</v>
      </c>
      <c r="H450" s="33" t="s">
        <v>247</v>
      </c>
      <c r="I450" s="33">
        <v>1</v>
      </c>
      <c r="J450" s="34">
        <v>31936</v>
      </c>
      <c r="K450" s="33">
        <v>1987</v>
      </c>
      <c r="L450" s="33" t="s">
        <v>267</v>
      </c>
      <c r="M450" s="33">
        <v>1.975E-2</v>
      </c>
      <c r="N450" s="33">
        <f t="shared" si="26"/>
        <v>19.75</v>
      </c>
      <c r="P450" s="34">
        <v>38040.386458333334</v>
      </c>
      <c r="Q450" s="33" t="s">
        <v>206</v>
      </c>
      <c r="R450" s="33" t="s">
        <v>1</v>
      </c>
      <c r="S450" s="33"/>
      <c r="U450" s="36">
        <v>41393</v>
      </c>
      <c r="V450" s="19">
        <v>2</v>
      </c>
      <c r="W450" s="19">
        <v>10.5</v>
      </c>
      <c r="X450" s="19">
        <v>2.1213203435596424</v>
      </c>
      <c r="Z450" s="19"/>
      <c r="AA450" s="47">
        <v>41393</v>
      </c>
      <c r="AB450" s="50">
        <f t="shared" si="27"/>
        <v>2013</v>
      </c>
      <c r="AC450" s="50">
        <f t="shared" si="28"/>
        <v>4</v>
      </c>
      <c r="AD450">
        <v>2</v>
      </c>
      <c r="AE450" s="30">
        <v>10.5</v>
      </c>
    </row>
    <row r="451" spans="1:31" x14ac:dyDescent="0.2">
      <c r="A451" s="33">
        <v>19870799</v>
      </c>
      <c r="B451" s="33" t="s">
        <v>1</v>
      </c>
      <c r="C451" s="33">
        <v>0</v>
      </c>
      <c r="D451" s="33" t="s">
        <v>253</v>
      </c>
      <c r="G451" s="33" t="s">
        <v>194</v>
      </c>
      <c r="H451" s="33" t="s">
        <v>247</v>
      </c>
      <c r="I451" s="33">
        <v>2</v>
      </c>
      <c r="J451" s="34">
        <v>31936</v>
      </c>
      <c r="K451" s="33">
        <v>1987</v>
      </c>
      <c r="L451" s="33" t="s">
        <v>268</v>
      </c>
      <c r="M451" s="33">
        <v>1.9800000000000002E-2</v>
      </c>
      <c r="N451" s="33">
        <f t="shared" si="26"/>
        <v>19.8</v>
      </c>
      <c r="P451" s="34">
        <v>38040.386458333334</v>
      </c>
      <c r="Q451" s="33" t="s">
        <v>206</v>
      </c>
      <c r="R451" s="33" t="s">
        <v>1</v>
      </c>
      <c r="S451" s="33"/>
      <c r="U451" s="36">
        <v>41408</v>
      </c>
      <c r="V451" s="19">
        <v>2</v>
      </c>
      <c r="W451" s="19">
        <v>4</v>
      </c>
      <c r="X451" s="19">
        <v>1.4142135623730951</v>
      </c>
      <c r="Z451" s="19"/>
      <c r="AA451" s="47">
        <v>41408</v>
      </c>
      <c r="AB451" s="50">
        <f t="shared" si="27"/>
        <v>2013</v>
      </c>
      <c r="AC451" s="50">
        <f t="shared" si="28"/>
        <v>5</v>
      </c>
      <c r="AD451">
        <v>2</v>
      </c>
      <c r="AE451" s="30">
        <v>4</v>
      </c>
    </row>
    <row r="452" spans="1:31" x14ac:dyDescent="0.2">
      <c r="A452" s="33">
        <v>19870801</v>
      </c>
      <c r="B452" s="33" t="s">
        <v>1</v>
      </c>
      <c r="C452" s="33">
        <v>0</v>
      </c>
      <c r="D452" s="33" t="s">
        <v>253</v>
      </c>
      <c r="G452" s="33" t="s">
        <v>194</v>
      </c>
      <c r="H452" s="33" t="s">
        <v>247</v>
      </c>
      <c r="I452" s="33">
        <v>3</v>
      </c>
      <c r="J452" s="34">
        <v>31936</v>
      </c>
      <c r="K452" s="33">
        <v>1987</v>
      </c>
      <c r="L452" s="33" t="s">
        <v>269</v>
      </c>
      <c r="M452" s="33">
        <v>1.8200000000000001E-2</v>
      </c>
      <c r="N452" s="33">
        <f t="shared" si="26"/>
        <v>18.2</v>
      </c>
      <c r="P452" s="34">
        <v>38040.386458333334</v>
      </c>
      <c r="Q452" s="33" t="s">
        <v>206</v>
      </c>
      <c r="R452" s="33" t="s">
        <v>1</v>
      </c>
      <c r="S452" s="33"/>
      <c r="U452" s="36">
        <v>41436</v>
      </c>
      <c r="V452" s="19">
        <v>2</v>
      </c>
      <c r="W452" s="19">
        <v>7.5</v>
      </c>
      <c r="X452" s="19">
        <v>0.70710678118654757</v>
      </c>
      <c r="Z452" s="19"/>
      <c r="AA452" s="47">
        <v>41436</v>
      </c>
      <c r="AB452" s="50">
        <f t="shared" si="27"/>
        <v>2013</v>
      </c>
      <c r="AC452" s="50">
        <f t="shared" si="28"/>
        <v>6</v>
      </c>
      <c r="AD452">
        <v>2</v>
      </c>
      <c r="AE452" s="30">
        <v>7.5</v>
      </c>
    </row>
    <row r="453" spans="1:31" x14ac:dyDescent="0.2">
      <c r="A453" s="33">
        <v>19870974</v>
      </c>
      <c r="B453" s="33" t="s">
        <v>1</v>
      </c>
      <c r="C453" s="33">
        <v>0</v>
      </c>
      <c r="D453" s="33" t="s">
        <v>253</v>
      </c>
      <c r="G453" s="33" t="s">
        <v>194</v>
      </c>
      <c r="H453" s="33" t="s">
        <v>247</v>
      </c>
      <c r="I453" s="33">
        <v>0</v>
      </c>
      <c r="J453" s="34">
        <v>31944</v>
      </c>
      <c r="K453" s="33">
        <v>1987</v>
      </c>
      <c r="L453" s="33" t="s">
        <v>270</v>
      </c>
      <c r="M453" s="33">
        <v>3.2149999999999998E-2</v>
      </c>
      <c r="N453" s="33">
        <f t="shared" si="26"/>
        <v>32.15</v>
      </c>
      <c r="P453" s="34">
        <v>38040.386458333334</v>
      </c>
      <c r="Q453" s="33" t="s">
        <v>206</v>
      </c>
      <c r="R453" s="33" t="s">
        <v>1</v>
      </c>
      <c r="S453" s="33"/>
      <c r="U453" s="36">
        <v>41450</v>
      </c>
      <c r="V453" s="19">
        <v>2</v>
      </c>
      <c r="W453" s="19">
        <v>3.5</v>
      </c>
      <c r="X453" s="19">
        <v>0.70710678118654757</v>
      </c>
      <c r="Z453" s="19"/>
      <c r="AA453" s="47">
        <v>41450</v>
      </c>
      <c r="AB453" s="50">
        <f t="shared" si="27"/>
        <v>2013</v>
      </c>
      <c r="AC453" s="50">
        <f t="shared" si="28"/>
        <v>6</v>
      </c>
      <c r="AD453">
        <v>2</v>
      </c>
      <c r="AE453" s="30">
        <v>3.5</v>
      </c>
    </row>
    <row r="454" spans="1:31" x14ac:dyDescent="0.2">
      <c r="A454" s="33">
        <v>19870976</v>
      </c>
      <c r="B454" s="33" t="s">
        <v>1</v>
      </c>
      <c r="C454" s="33">
        <v>0</v>
      </c>
      <c r="D454" s="33" t="s">
        <v>253</v>
      </c>
      <c r="G454" s="33" t="s">
        <v>194</v>
      </c>
      <c r="H454" s="33" t="s">
        <v>247</v>
      </c>
      <c r="I454" s="33">
        <v>1</v>
      </c>
      <c r="J454" s="34">
        <v>31944</v>
      </c>
      <c r="K454" s="33">
        <v>1987</v>
      </c>
      <c r="L454" s="33" t="s">
        <v>271</v>
      </c>
      <c r="M454" s="33">
        <v>2.555E-2</v>
      </c>
      <c r="N454" s="33">
        <f t="shared" ref="N454:N517" si="29">M454*1000</f>
        <v>25.55</v>
      </c>
      <c r="P454" s="34">
        <v>38040.386458333334</v>
      </c>
      <c r="Q454" s="33" t="s">
        <v>206</v>
      </c>
      <c r="R454" s="33" t="s">
        <v>1</v>
      </c>
      <c r="S454" s="33"/>
      <c r="U454" s="36">
        <v>41464</v>
      </c>
      <c r="V454" s="19">
        <v>2</v>
      </c>
      <c r="W454" s="19">
        <v>7</v>
      </c>
      <c r="X454" s="19">
        <v>1.4142135623730951</v>
      </c>
      <c r="Z454" s="19"/>
      <c r="AA454" s="47">
        <v>41464</v>
      </c>
      <c r="AB454" s="50">
        <f t="shared" ref="AB454:AB464" si="30">YEAR(AA454)</f>
        <v>2013</v>
      </c>
      <c r="AC454" s="50">
        <f t="shared" ref="AC454:AC464" si="31">MONTH(AA454)</f>
        <v>7</v>
      </c>
      <c r="AD454">
        <v>2</v>
      </c>
      <c r="AE454" s="30">
        <v>7</v>
      </c>
    </row>
    <row r="455" spans="1:31" x14ac:dyDescent="0.2">
      <c r="A455" s="33">
        <v>19870978</v>
      </c>
      <c r="B455" s="33" t="s">
        <v>1</v>
      </c>
      <c r="C455" s="33">
        <v>0</v>
      </c>
      <c r="D455" s="33" t="s">
        <v>253</v>
      </c>
      <c r="G455" s="33" t="s">
        <v>194</v>
      </c>
      <c r="H455" s="33" t="s">
        <v>247</v>
      </c>
      <c r="I455" s="33">
        <v>2</v>
      </c>
      <c r="J455" s="34">
        <v>31944</v>
      </c>
      <c r="K455" s="33">
        <v>1987</v>
      </c>
      <c r="L455" s="33" t="s">
        <v>272</v>
      </c>
      <c r="M455" s="33">
        <v>1.44E-2</v>
      </c>
      <c r="N455" s="33">
        <f t="shared" si="29"/>
        <v>14.4</v>
      </c>
      <c r="P455" s="34">
        <v>38040.386458333334</v>
      </c>
      <c r="Q455" s="33" t="s">
        <v>206</v>
      </c>
      <c r="R455" s="33" t="s">
        <v>1</v>
      </c>
      <c r="S455" s="33"/>
      <c r="U455" s="36">
        <v>41478</v>
      </c>
      <c r="V455" s="19">
        <v>2</v>
      </c>
      <c r="W455" s="19">
        <v>4.5</v>
      </c>
      <c r="X455" s="19">
        <v>0.70710678118654757</v>
      </c>
      <c r="Z455" s="19"/>
      <c r="AA455" s="47">
        <v>41478</v>
      </c>
      <c r="AB455" s="50">
        <f t="shared" si="30"/>
        <v>2013</v>
      </c>
      <c r="AC455" s="50">
        <f t="shared" si="31"/>
        <v>7</v>
      </c>
      <c r="AD455">
        <v>2</v>
      </c>
      <c r="AE455" s="30">
        <v>4.5</v>
      </c>
    </row>
    <row r="456" spans="1:31" x14ac:dyDescent="0.2">
      <c r="A456" s="33">
        <v>19870980</v>
      </c>
      <c r="B456" s="33" t="s">
        <v>1</v>
      </c>
      <c r="C456" s="33">
        <v>0</v>
      </c>
      <c r="D456" s="33" t="s">
        <v>253</v>
      </c>
      <c r="G456" s="33" t="s">
        <v>194</v>
      </c>
      <c r="H456" s="33" t="s">
        <v>247</v>
      </c>
      <c r="I456" s="33">
        <v>3</v>
      </c>
      <c r="J456" s="34">
        <v>31944</v>
      </c>
      <c r="K456" s="33">
        <v>1987</v>
      </c>
      <c r="L456" s="33" t="s">
        <v>273</v>
      </c>
      <c r="M456" s="33">
        <v>1.3350000000000001E-2</v>
      </c>
      <c r="N456" s="33">
        <f t="shared" si="29"/>
        <v>13.350000000000001</v>
      </c>
      <c r="P456" s="34">
        <v>38040.386458333334</v>
      </c>
      <c r="Q456" s="33" t="s">
        <v>206</v>
      </c>
      <c r="R456" s="33" t="s">
        <v>1</v>
      </c>
      <c r="S456" s="33"/>
      <c r="U456" s="36">
        <v>41492</v>
      </c>
      <c r="V456" s="19">
        <v>2</v>
      </c>
      <c r="W456" s="19">
        <v>6.5</v>
      </c>
      <c r="X456" s="19">
        <v>0.70710678118654757</v>
      </c>
      <c r="Z456" s="19"/>
      <c r="AA456" s="47">
        <v>41492</v>
      </c>
      <c r="AB456" s="50">
        <f t="shared" si="30"/>
        <v>2013</v>
      </c>
      <c r="AC456" s="50">
        <f t="shared" si="31"/>
        <v>8</v>
      </c>
      <c r="AD456">
        <v>2</v>
      </c>
      <c r="AE456" s="30">
        <v>6.5</v>
      </c>
    </row>
    <row r="457" spans="1:31" x14ac:dyDescent="0.2">
      <c r="A457" s="33">
        <v>19871096</v>
      </c>
      <c r="B457" s="33" t="s">
        <v>1</v>
      </c>
      <c r="C457" s="33">
        <v>0</v>
      </c>
      <c r="D457" s="33" t="s">
        <v>253</v>
      </c>
      <c r="G457" s="33" t="s">
        <v>194</v>
      </c>
      <c r="H457" s="33" t="s">
        <v>247</v>
      </c>
      <c r="I457" s="33">
        <v>0</v>
      </c>
      <c r="J457" s="34">
        <v>31950</v>
      </c>
      <c r="K457" s="33">
        <v>1987</v>
      </c>
      <c r="L457" s="33" t="s">
        <v>274</v>
      </c>
      <c r="M457" s="33">
        <v>2.4549999999999999E-2</v>
      </c>
      <c r="N457" s="33">
        <f t="shared" si="29"/>
        <v>24.549999999999997</v>
      </c>
      <c r="P457" s="34">
        <v>38040.386458333334</v>
      </c>
      <c r="Q457" s="33" t="s">
        <v>206</v>
      </c>
      <c r="R457" s="33" t="s">
        <v>1</v>
      </c>
      <c r="S457" s="33"/>
      <c r="U457" s="36">
        <v>41506</v>
      </c>
      <c r="V457" s="19">
        <v>2</v>
      </c>
      <c r="W457" s="19">
        <v>3</v>
      </c>
      <c r="X457" s="19">
        <v>0</v>
      </c>
      <c r="Z457" s="19"/>
      <c r="AA457" s="47">
        <v>41506</v>
      </c>
      <c r="AB457" s="50">
        <f t="shared" si="30"/>
        <v>2013</v>
      </c>
      <c r="AC457" s="50">
        <f t="shared" si="31"/>
        <v>8</v>
      </c>
      <c r="AD457">
        <v>2</v>
      </c>
      <c r="AE457" s="30">
        <v>3</v>
      </c>
    </row>
    <row r="458" spans="1:31" x14ac:dyDescent="0.2">
      <c r="A458" s="33">
        <v>19871098</v>
      </c>
      <c r="B458" s="33" t="s">
        <v>1</v>
      </c>
      <c r="C458" s="33">
        <v>0</v>
      </c>
      <c r="D458" s="33" t="s">
        <v>253</v>
      </c>
      <c r="G458" s="33" t="s">
        <v>194</v>
      </c>
      <c r="H458" s="33" t="s">
        <v>247</v>
      </c>
      <c r="I458" s="33">
        <v>1</v>
      </c>
      <c r="J458" s="34">
        <v>31950</v>
      </c>
      <c r="K458" s="33">
        <v>1987</v>
      </c>
      <c r="L458" s="33" t="s">
        <v>275</v>
      </c>
      <c r="M458" s="33">
        <v>2.5149999999999999E-2</v>
      </c>
      <c r="N458" s="33">
        <f t="shared" si="29"/>
        <v>25.15</v>
      </c>
      <c r="P458" s="34">
        <v>38040.386458333334</v>
      </c>
      <c r="Q458" s="33" t="s">
        <v>206</v>
      </c>
      <c r="R458" s="33" t="s">
        <v>1</v>
      </c>
      <c r="S458" s="33"/>
      <c r="U458" s="36">
        <v>41521</v>
      </c>
      <c r="V458" s="19">
        <v>2</v>
      </c>
      <c r="W458" s="19">
        <v>4</v>
      </c>
      <c r="X458" s="19">
        <v>0</v>
      </c>
      <c r="Z458" s="19"/>
      <c r="AA458" s="47">
        <v>41521</v>
      </c>
      <c r="AB458" s="50">
        <f t="shared" si="30"/>
        <v>2013</v>
      </c>
      <c r="AC458" s="50">
        <f t="shared" si="31"/>
        <v>9</v>
      </c>
      <c r="AD458">
        <v>2</v>
      </c>
      <c r="AE458" s="30">
        <v>4</v>
      </c>
    </row>
    <row r="459" spans="1:31" x14ac:dyDescent="0.2">
      <c r="A459" s="33">
        <v>19871100</v>
      </c>
      <c r="B459" s="33" t="s">
        <v>1</v>
      </c>
      <c r="C459" s="33">
        <v>0</v>
      </c>
      <c r="D459" s="33" t="s">
        <v>253</v>
      </c>
      <c r="G459" s="33" t="s">
        <v>194</v>
      </c>
      <c r="H459" s="33" t="s">
        <v>247</v>
      </c>
      <c r="I459" s="33">
        <v>2</v>
      </c>
      <c r="J459" s="34">
        <v>31950</v>
      </c>
      <c r="K459" s="33">
        <v>1987</v>
      </c>
      <c r="L459" s="33" t="s">
        <v>276</v>
      </c>
      <c r="M459" s="33">
        <v>1.1900000000000001E-2</v>
      </c>
      <c r="N459" s="33">
        <f t="shared" si="29"/>
        <v>11.9</v>
      </c>
      <c r="P459" s="34">
        <v>38040.386458333334</v>
      </c>
      <c r="Q459" s="33" t="s">
        <v>206</v>
      </c>
      <c r="R459" s="33" t="s">
        <v>1</v>
      </c>
      <c r="S459" s="33"/>
      <c r="U459" s="36">
        <v>41535</v>
      </c>
      <c r="V459" s="19">
        <v>2</v>
      </c>
      <c r="W459" s="19">
        <v>4.5</v>
      </c>
      <c r="X459" s="19">
        <v>0.70710678118654757</v>
      </c>
      <c r="Z459" s="19"/>
      <c r="AA459" s="47">
        <v>41535</v>
      </c>
      <c r="AB459" s="50">
        <f t="shared" si="30"/>
        <v>2013</v>
      </c>
      <c r="AC459" s="50">
        <f t="shared" si="31"/>
        <v>9</v>
      </c>
      <c r="AD459">
        <v>2</v>
      </c>
      <c r="AE459" s="30">
        <v>4.5</v>
      </c>
    </row>
    <row r="460" spans="1:31" x14ac:dyDescent="0.2">
      <c r="A460" s="33">
        <v>19871102</v>
      </c>
      <c r="B460" s="33" t="s">
        <v>1</v>
      </c>
      <c r="C460" s="33">
        <v>0</v>
      </c>
      <c r="D460" s="33" t="s">
        <v>253</v>
      </c>
      <c r="G460" s="33" t="s">
        <v>194</v>
      </c>
      <c r="H460" s="33" t="s">
        <v>247</v>
      </c>
      <c r="I460" s="33">
        <v>3</v>
      </c>
      <c r="J460" s="34">
        <v>31950</v>
      </c>
      <c r="K460" s="33">
        <v>1987</v>
      </c>
      <c r="L460" s="33" t="s">
        <v>277</v>
      </c>
      <c r="M460" s="33">
        <v>4.0499999999999998E-3</v>
      </c>
      <c r="N460" s="33">
        <f t="shared" si="29"/>
        <v>4.05</v>
      </c>
      <c r="P460" s="34">
        <v>38040.386458333334</v>
      </c>
      <c r="Q460" s="33" t="s">
        <v>206</v>
      </c>
      <c r="R460" s="33" t="s">
        <v>1</v>
      </c>
      <c r="S460" s="33"/>
      <c r="U460" s="36">
        <v>41548</v>
      </c>
      <c r="V460" s="19">
        <v>2</v>
      </c>
      <c r="W460" s="19">
        <v>6</v>
      </c>
      <c r="X460" s="19">
        <v>0</v>
      </c>
      <c r="Z460" s="19"/>
      <c r="AA460" s="47">
        <v>41548</v>
      </c>
      <c r="AB460" s="50">
        <f t="shared" si="30"/>
        <v>2013</v>
      </c>
      <c r="AC460" s="50">
        <f t="shared" si="31"/>
        <v>10</v>
      </c>
      <c r="AD460">
        <v>2</v>
      </c>
      <c r="AE460" s="30">
        <v>6</v>
      </c>
    </row>
    <row r="461" spans="1:31" x14ac:dyDescent="0.2">
      <c r="A461" s="33">
        <v>19871227</v>
      </c>
      <c r="B461" s="33" t="s">
        <v>1</v>
      </c>
      <c r="C461" s="33">
        <v>0</v>
      </c>
      <c r="D461" s="33" t="s">
        <v>253</v>
      </c>
      <c r="G461" s="33" t="s">
        <v>194</v>
      </c>
      <c r="H461" s="33" t="s">
        <v>247</v>
      </c>
      <c r="I461" s="33">
        <v>0</v>
      </c>
      <c r="J461" s="34">
        <v>31957</v>
      </c>
      <c r="K461" s="33">
        <v>1987</v>
      </c>
      <c r="L461" s="33" t="s">
        <v>278</v>
      </c>
      <c r="M461" s="33">
        <v>2.7449999999999999E-2</v>
      </c>
      <c r="N461" s="33">
        <f t="shared" si="29"/>
        <v>27.45</v>
      </c>
      <c r="P461" s="34">
        <v>38040.386458333334</v>
      </c>
      <c r="Q461" s="33" t="s">
        <v>206</v>
      </c>
      <c r="R461" s="33" t="s">
        <v>1</v>
      </c>
      <c r="S461" s="33"/>
      <c r="U461" s="36">
        <v>41562</v>
      </c>
      <c r="V461" s="19">
        <v>2</v>
      </c>
      <c r="W461" s="19">
        <v>5.5</v>
      </c>
      <c r="X461" s="19">
        <v>0.70710678118654757</v>
      </c>
      <c r="Z461" s="19"/>
      <c r="AA461" s="47">
        <v>41562</v>
      </c>
      <c r="AB461" s="50">
        <f t="shared" si="30"/>
        <v>2013</v>
      </c>
      <c r="AC461" s="50">
        <f t="shared" si="31"/>
        <v>10</v>
      </c>
      <c r="AD461">
        <v>2</v>
      </c>
      <c r="AE461" s="30">
        <v>5.5</v>
      </c>
    </row>
    <row r="462" spans="1:31" x14ac:dyDescent="0.2">
      <c r="A462" s="33">
        <v>19871229</v>
      </c>
      <c r="B462" s="33" t="s">
        <v>1</v>
      </c>
      <c r="C462" s="33">
        <v>0</v>
      </c>
      <c r="D462" s="33" t="s">
        <v>253</v>
      </c>
      <c r="G462" s="33" t="s">
        <v>194</v>
      </c>
      <c r="H462" s="33" t="s">
        <v>247</v>
      </c>
      <c r="I462" s="33">
        <v>1</v>
      </c>
      <c r="J462" s="34">
        <v>31957</v>
      </c>
      <c r="K462" s="33">
        <v>1987</v>
      </c>
      <c r="L462" s="33" t="s">
        <v>279</v>
      </c>
      <c r="M462" s="33">
        <v>2.6800000000000001E-2</v>
      </c>
      <c r="N462" s="33">
        <f t="shared" si="29"/>
        <v>26.8</v>
      </c>
      <c r="P462" s="34">
        <v>38040.386458333334</v>
      </c>
      <c r="Q462" s="33" t="s">
        <v>206</v>
      </c>
      <c r="R462" s="33" t="s">
        <v>1</v>
      </c>
      <c r="S462" s="33"/>
      <c r="U462" s="36">
        <v>41577</v>
      </c>
      <c r="V462" s="19">
        <v>2</v>
      </c>
      <c r="W462" s="19">
        <v>5.5</v>
      </c>
      <c r="X462" s="19">
        <v>0.70710678118654757</v>
      </c>
      <c r="Z462" s="19"/>
      <c r="AA462" s="47">
        <v>41577</v>
      </c>
      <c r="AB462" s="50">
        <f t="shared" si="30"/>
        <v>2013</v>
      </c>
      <c r="AC462" s="50">
        <f t="shared" si="31"/>
        <v>10</v>
      </c>
      <c r="AD462">
        <v>2</v>
      </c>
      <c r="AE462" s="30">
        <v>5.5</v>
      </c>
    </row>
    <row r="463" spans="1:31" x14ac:dyDescent="0.2">
      <c r="A463" s="33">
        <v>19871231</v>
      </c>
      <c r="B463" s="33" t="s">
        <v>1</v>
      </c>
      <c r="C463" s="33">
        <v>0</v>
      </c>
      <c r="D463" s="33" t="s">
        <v>253</v>
      </c>
      <c r="G463" s="33" t="s">
        <v>194</v>
      </c>
      <c r="H463" s="33" t="s">
        <v>247</v>
      </c>
      <c r="I463" s="33">
        <v>2</v>
      </c>
      <c r="J463" s="34">
        <v>31957</v>
      </c>
      <c r="K463" s="33">
        <v>1987</v>
      </c>
      <c r="L463" s="33" t="s">
        <v>280</v>
      </c>
      <c r="M463" s="33">
        <v>2.9049999999999999E-2</v>
      </c>
      <c r="N463" s="33">
        <f t="shared" si="29"/>
        <v>29.05</v>
      </c>
      <c r="P463" s="34">
        <v>38040.386458333334</v>
      </c>
      <c r="Q463" s="33" t="s">
        <v>206</v>
      </c>
      <c r="R463" s="33" t="s">
        <v>1</v>
      </c>
      <c r="S463" s="33"/>
      <c r="U463" s="36">
        <v>41591</v>
      </c>
      <c r="V463" s="19">
        <v>2</v>
      </c>
      <c r="W463" s="19">
        <v>8</v>
      </c>
      <c r="X463" s="19">
        <v>0</v>
      </c>
      <c r="Z463" s="19"/>
      <c r="AA463" s="47">
        <v>41591</v>
      </c>
      <c r="AB463" s="50">
        <f t="shared" si="30"/>
        <v>2013</v>
      </c>
      <c r="AC463" s="50">
        <f t="shared" si="31"/>
        <v>11</v>
      </c>
      <c r="AD463">
        <v>2</v>
      </c>
      <c r="AE463" s="30">
        <v>8</v>
      </c>
    </row>
    <row r="464" spans="1:31" x14ac:dyDescent="0.2">
      <c r="A464" s="33">
        <v>19871233</v>
      </c>
      <c r="B464" s="33" t="s">
        <v>1</v>
      </c>
      <c r="C464" s="33">
        <v>0</v>
      </c>
      <c r="D464" s="33" t="s">
        <v>253</v>
      </c>
      <c r="G464" s="33" t="s">
        <v>194</v>
      </c>
      <c r="H464" s="33" t="s">
        <v>247</v>
      </c>
      <c r="I464" s="33">
        <v>3</v>
      </c>
      <c r="J464" s="34">
        <v>31957</v>
      </c>
      <c r="K464" s="33">
        <v>1987</v>
      </c>
      <c r="L464" s="33" t="s">
        <v>281</v>
      </c>
      <c r="M464" s="33">
        <v>2.64E-2</v>
      </c>
      <c r="N464" s="33">
        <f t="shared" si="29"/>
        <v>26.4</v>
      </c>
      <c r="P464" s="34">
        <v>38040.386458333334</v>
      </c>
      <c r="Q464" s="33" t="s">
        <v>206</v>
      </c>
      <c r="R464" s="33" t="s">
        <v>1</v>
      </c>
      <c r="S464" s="33"/>
      <c r="U464" s="36">
        <v>41604</v>
      </c>
      <c r="V464" s="19">
        <v>2</v>
      </c>
      <c r="W464" s="19">
        <v>6.5</v>
      </c>
      <c r="X464" s="19">
        <v>0.70710678118654757</v>
      </c>
      <c r="Z464" s="19"/>
      <c r="AA464" s="47">
        <v>41604</v>
      </c>
      <c r="AB464" s="50">
        <f t="shared" si="30"/>
        <v>2013</v>
      </c>
      <c r="AC464" s="50">
        <f t="shared" si="31"/>
        <v>11</v>
      </c>
      <c r="AD464">
        <v>2</v>
      </c>
      <c r="AE464" s="30">
        <v>6.5</v>
      </c>
    </row>
    <row r="465" spans="1:26" x14ac:dyDescent="0.2">
      <c r="A465" s="33">
        <v>19871388</v>
      </c>
      <c r="B465" s="33" t="s">
        <v>1</v>
      </c>
      <c r="C465" s="33">
        <v>0</v>
      </c>
      <c r="D465" s="33" t="s">
        <v>253</v>
      </c>
      <c r="G465" s="33" t="s">
        <v>194</v>
      </c>
      <c r="H465" s="33" t="s">
        <v>247</v>
      </c>
      <c r="I465" s="33">
        <v>0</v>
      </c>
      <c r="J465" s="34">
        <v>31964</v>
      </c>
      <c r="K465" s="33">
        <v>1987</v>
      </c>
      <c r="L465" s="33" t="s">
        <v>282</v>
      </c>
      <c r="M465" s="33">
        <v>1.8149999999999999E-2</v>
      </c>
      <c r="N465" s="33">
        <f t="shared" si="29"/>
        <v>18.149999999999999</v>
      </c>
      <c r="P465" s="34">
        <v>38040.386458333334</v>
      </c>
      <c r="Q465" s="33" t="s">
        <v>206</v>
      </c>
      <c r="R465" s="33" t="s">
        <v>1</v>
      </c>
      <c r="S465" s="33"/>
      <c r="U465" s="36" t="s">
        <v>184</v>
      </c>
      <c r="V465" s="19">
        <v>847</v>
      </c>
      <c r="W465" s="19">
        <v>41.378726092089728</v>
      </c>
      <c r="X465" s="19">
        <v>54.5527290449878</v>
      </c>
      <c r="Z465" s="19"/>
    </row>
    <row r="466" spans="1:26" x14ac:dyDescent="0.2">
      <c r="A466" s="33">
        <v>19871390</v>
      </c>
      <c r="B466" s="33" t="s">
        <v>1</v>
      </c>
      <c r="C466" s="33">
        <v>0</v>
      </c>
      <c r="D466" s="33" t="s">
        <v>253</v>
      </c>
      <c r="G466" s="33" t="s">
        <v>194</v>
      </c>
      <c r="H466" s="33" t="s">
        <v>247</v>
      </c>
      <c r="I466" s="33">
        <v>1</v>
      </c>
      <c r="J466" s="34">
        <v>31964</v>
      </c>
      <c r="K466" s="33">
        <v>1987</v>
      </c>
      <c r="L466" s="33" t="s">
        <v>283</v>
      </c>
      <c r="M466" s="33">
        <v>1.6799999999999999E-2</v>
      </c>
      <c r="N466" s="33">
        <f t="shared" si="29"/>
        <v>16.8</v>
      </c>
      <c r="P466" s="34">
        <v>38040.386458333334</v>
      </c>
      <c r="Q466" s="33" t="s">
        <v>206</v>
      </c>
      <c r="R466" s="33" t="s">
        <v>1</v>
      </c>
      <c r="S466" s="33"/>
    </row>
    <row r="467" spans="1:26" x14ac:dyDescent="0.2">
      <c r="A467" s="33">
        <v>19871392</v>
      </c>
      <c r="B467" s="33" t="s">
        <v>1</v>
      </c>
      <c r="C467" s="33">
        <v>0</v>
      </c>
      <c r="D467" s="33" t="s">
        <v>253</v>
      </c>
      <c r="G467" s="33" t="s">
        <v>194</v>
      </c>
      <c r="H467" s="33" t="s">
        <v>247</v>
      </c>
      <c r="I467" s="33">
        <v>2</v>
      </c>
      <c r="J467" s="34">
        <v>31964</v>
      </c>
      <c r="K467" s="33">
        <v>1987</v>
      </c>
      <c r="L467" s="33" t="s">
        <v>284</v>
      </c>
      <c r="M467" s="33">
        <v>1.67E-2</v>
      </c>
      <c r="N467" s="33">
        <f t="shared" si="29"/>
        <v>16.7</v>
      </c>
      <c r="P467" s="34">
        <v>38040.386458333334</v>
      </c>
      <c r="Q467" s="33" t="s">
        <v>206</v>
      </c>
      <c r="R467" s="33" t="s">
        <v>1</v>
      </c>
      <c r="S467" s="33"/>
    </row>
    <row r="468" spans="1:26" x14ac:dyDescent="0.2">
      <c r="A468" s="33">
        <v>19871394</v>
      </c>
      <c r="B468" s="33" t="s">
        <v>1</v>
      </c>
      <c r="C468" s="33">
        <v>0</v>
      </c>
      <c r="D468" s="33" t="s">
        <v>253</v>
      </c>
      <c r="G468" s="33" t="s">
        <v>194</v>
      </c>
      <c r="H468" s="33" t="s">
        <v>247</v>
      </c>
      <c r="I468" s="33">
        <v>3</v>
      </c>
      <c r="J468" s="34">
        <v>31964</v>
      </c>
      <c r="K468" s="33">
        <v>1987</v>
      </c>
      <c r="L468" s="33" t="s">
        <v>285</v>
      </c>
      <c r="M468" s="33">
        <v>1.635E-2</v>
      </c>
      <c r="N468" s="33">
        <f t="shared" si="29"/>
        <v>16.350000000000001</v>
      </c>
      <c r="P468" s="34">
        <v>38040.386458333334</v>
      </c>
      <c r="Q468" s="33" t="s">
        <v>206</v>
      </c>
      <c r="R468" s="33" t="s">
        <v>1</v>
      </c>
      <c r="S468" s="33"/>
    </row>
    <row r="469" spans="1:26" x14ac:dyDescent="0.2">
      <c r="A469" s="33">
        <v>19871528</v>
      </c>
      <c r="B469" s="33" t="s">
        <v>1</v>
      </c>
      <c r="C469" s="33">
        <v>0</v>
      </c>
      <c r="D469" s="33" t="s">
        <v>253</v>
      </c>
      <c r="G469" s="33" t="s">
        <v>194</v>
      </c>
      <c r="H469" s="33" t="s">
        <v>247</v>
      </c>
      <c r="I469" s="33">
        <v>0</v>
      </c>
      <c r="J469" s="34">
        <v>31971</v>
      </c>
      <c r="K469" s="33">
        <v>1987</v>
      </c>
      <c r="L469" s="33" t="s">
        <v>286</v>
      </c>
      <c r="M469" s="33">
        <v>3.4099999999999998E-2</v>
      </c>
      <c r="N469" s="33">
        <f t="shared" si="29"/>
        <v>34.1</v>
      </c>
      <c r="P469" s="34">
        <v>38040.386458333334</v>
      </c>
      <c r="Q469" s="33" t="s">
        <v>206</v>
      </c>
      <c r="R469" s="33" t="s">
        <v>1</v>
      </c>
      <c r="S469" s="33"/>
    </row>
    <row r="470" spans="1:26" x14ac:dyDescent="0.2">
      <c r="A470" s="33">
        <v>19871530</v>
      </c>
      <c r="B470" s="33" t="s">
        <v>1</v>
      </c>
      <c r="C470" s="33">
        <v>0</v>
      </c>
      <c r="D470" s="33" t="s">
        <v>253</v>
      </c>
      <c r="G470" s="33" t="s">
        <v>194</v>
      </c>
      <c r="H470" s="33" t="s">
        <v>247</v>
      </c>
      <c r="I470" s="33">
        <v>1</v>
      </c>
      <c r="J470" s="34">
        <v>31971</v>
      </c>
      <c r="K470" s="33">
        <v>1987</v>
      </c>
      <c r="L470" s="33" t="s">
        <v>287</v>
      </c>
      <c r="M470" s="33">
        <v>3.3700000000000001E-2</v>
      </c>
      <c r="N470" s="33">
        <f t="shared" si="29"/>
        <v>33.700000000000003</v>
      </c>
      <c r="P470" s="34">
        <v>38040.386458333334</v>
      </c>
      <c r="Q470" s="33" t="s">
        <v>206</v>
      </c>
      <c r="R470" s="33" t="s">
        <v>1</v>
      </c>
      <c r="S470" s="33"/>
    </row>
    <row r="471" spans="1:26" x14ac:dyDescent="0.2">
      <c r="A471" s="33">
        <v>19871532</v>
      </c>
      <c r="B471" s="33" t="s">
        <v>1</v>
      </c>
      <c r="C471" s="33">
        <v>0</v>
      </c>
      <c r="D471" s="33" t="s">
        <v>253</v>
      </c>
      <c r="G471" s="33" t="s">
        <v>194</v>
      </c>
      <c r="H471" s="33" t="s">
        <v>247</v>
      </c>
      <c r="I471" s="33">
        <v>2</v>
      </c>
      <c r="J471" s="34">
        <v>31971</v>
      </c>
      <c r="K471" s="33">
        <v>1987</v>
      </c>
      <c r="L471" s="33" t="s">
        <v>288</v>
      </c>
      <c r="M471" s="33">
        <v>4.3049999999999998E-2</v>
      </c>
      <c r="N471" s="33">
        <f t="shared" si="29"/>
        <v>43.05</v>
      </c>
      <c r="P471" s="34">
        <v>38040.386458333334</v>
      </c>
      <c r="Q471" s="33" t="s">
        <v>206</v>
      </c>
      <c r="R471" s="33" t="s">
        <v>1</v>
      </c>
      <c r="S471" s="33"/>
    </row>
    <row r="472" spans="1:26" x14ac:dyDescent="0.2">
      <c r="A472" s="33">
        <v>19871534</v>
      </c>
      <c r="B472" s="33" t="s">
        <v>1</v>
      </c>
      <c r="C472" s="33">
        <v>0</v>
      </c>
      <c r="D472" s="33" t="s">
        <v>253</v>
      </c>
      <c r="G472" s="33" t="s">
        <v>194</v>
      </c>
      <c r="H472" s="33" t="s">
        <v>247</v>
      </c>
      <c r="I472" s="33">
        <v>3</v>
      </c>
      <c r="J472" s="34">
        <v>31971</v>
      </c>
      <c r="K472" s="33">
        <v>1987</v>
      </c>
      <c r="L472" s="33" t="s">
        <v>289</v>
      </c>
      <c r="M472" s="33">
        <v>5.9249999999999997E-2</v>
      </c>
      <c r="N472" s="33">
        <f t="shared" si="29"/>
        <v>59.25</v>
      </c>
      <c r="P472" s="34">
        <v>38040.386458333334</v>
      </c>
      <c r="Q472" s="33" t="s">
        <v>206</v>
      </c>
      <c r="R472" s="33" t="s">
        <v>1</v>
      </c>
      <c r="S472" s="33"/>
    </row>
    <row r="473" spans="1:26" x14ac:dyDescent="0.2">
      <c r="A473" s="33">
        <v>19871647</v>
      </c>
      <c r="B473" s="33" t="s">
        <v>1</v>
      </c>
      <c r="C473" s="33">
        <v>0</v>
      </c>
      <c r="D473" s="33" t="s">
        <v>253</v>
      </c>
      <c r="G473" s="33" t="s">
        <v>194</v>
      </c>
      <c r="H473" s="33" t="s">
        <v>247</v>
      </c>
      <c r="I473" s="33">
        <v>0</v>
      </c>
      <c r="J473" s="34">
        <v>31978</v>
      </c>
      <c r="K473" s="33">
        <v>1987</v>
      </c>
      <c r="L473" s="33" t="s">
        <v>290</v>
      </c>
      <c r="M473" s="33">
        <v>2.47E-2</v>
      </c>
      <c r="N473" s="33">
        <f t="shared" si="29"/>
        <v>24.7</v>
      </c>
      <c r="P473" s="34">
        <v>38040.386458333334</v>
      </c>
      <c r="Q473" s="33" t="s">
        <v>206</v>
      </c>
      <c r="R473" s="33" t="s">
        <v>1</v>
      </c>
      <c r="S473" s="33"/>
    </row>
    <row r="474" spans="1:26" x14ac:dyDescent="0.2">
      <c r="A474" s="33">
        <v>19871649</v>
      </c>
      <c r="B474" s="33" t="s">
        <v>1</v>
      </c>
      <c r="C474" s="33">
        <v>0</v>
      </c>
      <c r="D474" s="33" t="s">
        <v>253</v>
      </c>
      <c r="G474" s="33" t="s">
        <v>194</v>
      </c>
      <c r="H474" s="33" t="s">
        <v>247</v>
      </c>
      <c r="I474" s="33">
        <v>1</v>
      </c>
      <c r="J474" s="34">
        <v>31978</v>
      </c>
      <c r="K474" s="33">
        <v>1987</v>
      </c>
      <c r="L474" s="33" t="s">
        <v>291</v>
      </c>
      <c r="M474" s="33">
        <v>2.3800000000000002E-2</v>
      </c>
      <c r="N474" s="33">
        <f t="shared" si="29"/>
        <v>23.8</v>
      </c>
      <c r="P474" s="34">
        <v>38040.386458333334</v>
      </c>
      <c r="Q474" s="33" t="s">
        <v>206</v>
      </c>
      <c r="R474" s="33" t="s">
        <v>1</v>
      </c>
      <c r="S474" s="33"/>
    </row>
    <row r="475" spans="1:26" x14ac:dyDescent="0.2">
      <c r="A475" s="33">
        <v>19871651</v>
      </c>
      <c r="B475" s="33" t="s">
        <v>1</v>
      </c>
      <c r="C475" s="33">
        <v>0</v>
      </c>
      <c r="D475" s="33" t="s">
        <v>253</v>
      </c>
      <c r="G475" s="33" t="s">
        <v>194</v>
      </c>
      <c r="H475" s="33" t="s">
        <v>247</v>
      </c>
      <c r="I475" s="33">
        <v>2</v>
      </c>
      <c r="J475" s="34">
        <v>31978</v>
      </c>
      <c r="K475" s="33">
        <v>1987</v>
      </c>
      <c r="L475" s="33" t="s">
        <v>292</v>
      </c>
      <c r="M475" s="33">
        <v>2.5700000000000001E-2</v>
      </c>
      <c r="N475" s="33">
        <f t="shared" si="29"/>
        <v>25.7</v>
      </c>
      <c r="P475" s="34">
        <v>38040.386458333334</v>
      </c>
      <c r="Q475" s="33" t="s">
        <v>206</v>
      </c>
      <c r="R475" s="33" t="s">
        <v>1</v>
      </c>
      <c r="S475" s="33"/>
    </row>
    <row r="476" spans="1:26" x14ac:dyDescent="0.2">
      <c r="A476" s="33">
        <v>19871653</v>
      </c>
      <c r="B476" s="33" t="s">
        <v>1</v>
      </c>
      <c r="C476" s="33">
        <v>0</v>
      </c>
      <c r="D476" s="33" t="s">
        <v>253</v>
      </c>
      <c r="G476" s="33" t="s">
        <v>194</v>
      </c>
      <c r="H476" s="33" t="s">
        <v>247</v>
      </c>
      <c r="I476" s="33">
        <v>3</v>
      </c>
      <c r="J476" s="34">
        <v>31978</v>
      </c>
      <c r="K476" s="33">
        <v>1987</v>
      </c>
      <c r="L476" s="33" t="s">
        <v>293</v>
      </c>
      <c r="M476" s="33">
        <v>2.6450000000000001E-2</v>
      </c>
      <c r="N476" s="33">
        <f t="shared" si="29"/>
        <v>26.450000000000003</v>
      </c>
      <c r="P476" s="34">
        <v>38040.386458333334</v>
      </c>
      <c r="Q476" s="33" t="s">
        <v>206</v>
      </c>
      <c r="R476" s="33" t="s">
        <v>1</v>
      </c>
      <c r="S476" s="33"/>
    </row>
    <row r="477" spans="1:26" x14ac:dyDescent="0.2">
      <c r="A477" s="33">
        <v>19871776</v>
      </c>
      <c r="B477" s="33" t="s">
        <v>1</v>
      </c>
      <c r="C477" s="33">
        <v>0</v>
      </c>
      <c r="D477" s="33" t="s">
        <v>253</v>
      </c>
      <c r="G477" s="33" t="s">
        <v>194</v>
      </c>
      <c r="H477" s="33" t="s">
        <v>247</v>
      </c>
      <c r="I477" s="33">
        <v>0</v>
      </c>
      <c r="J477" s="34">
        <v>31986</v>
      </c>
      <c r="K477" s="33">
        <v>1987</v>
      </c>
      <c r="L477" s="33" t="s">
        <v>30</v>
      </c>
      <c r="M477" s="33">
        <v>2.1999999999999999E-2</v>
      </c>
      <c r="N477" s="33">
        <f t="shared" si="29"/>
        <v>22</v>
      </c>
      <c r="P477" s="34">
        <v>38040.386458333334</v>
      </c>
      <c r="Q477" s="33" t="s">
        <v>206</v>
      </c>
      <c r="R477" s="33" t="s">
        <v>1</v>
      </c>
      <c r="S477" s="33"/>
    </row>
    <row r="478" spans="1:26" x14ac:dyDescent="0.2">
      <c r="A478" s="33">
        <v>19871778</v>
      </c>
      <c r="B478" s="33" t="s">
        <v>1</v>
      </c>
      <c r="C478" s="33">
        <v>0</v>
      </c>
      <c r="D478" s="33" t="s">
        <v>253</v>
      </c>
      <c r="G478" s="33" t="s">
        <v>194</v>
      </c>
      <c r="H478" s="33" t="s">
        <v>247</v>
      </c>
      <c r="I478" s="33">
        <v>1</v>
      </c>
      <c r="J478" s="34">
        <v>31986</v>
      </c>
      <c r="K478" s="33">
        <v>1987</v>
      </c>
      <c r="L478" s="33" t="s">
        <v>294</v>
      </c>
      <c r="M478" s="33">
        <v>2.18E-2</v>
      </c>
      <c r="N478" s="33">
        <f t="shared" si="29"/>
        <v>21.8</v>
      </c>
      <c r="P478" s="34">
        <v>38040.386458333334</v>
      </c>
      <c r="Q478" s="33" t="s">
        <v>206</v>
      </c>
      <c r="R478" s="33" t="s">
        <v>1</v>
      </c>
      <c r="S478" s="33"/>
    </row>
    <row r="479" spans="1:26" x14ac:dyDescent="0.2">
      <c r="A479" s="33">
        <v>19871780</v>
      </c>
      <c r="B479" s="33" t="s">
        <v>1</v>
      </c>
      <c r="C479" s="33">
        <v>0</v>
      </c>
      <c r="D479" s="33" t="s">
        <v>253</v>
      </c>
      <c r="G479" s="33" t="s">
        <v>194</v>
      </c>
      <c r="H479" s="33" t="s">
        <v>247</v>
      </c>
      <c r="I479" s="33">
        <v>2</v>
      </c>
      <c r="J479" s="34">
        <v>31986</v>
      </c>
      <c r="K479" s="33">
        <v>1987</v>
      </c>
      <c r="L479" s="33" t="s">
        <v>295</v>
      </c>
      <c r="M479" s="33">
        <v>2.3949999999999999E-2</v>
      </c>
      <c r="N479" s="33">
        <f t="shared" si="29"/>
        <v>23.95</v>
      </c>
      <c r="P479" s="34">
        <v>38040.386458333334</v>
      </c>
      <c r="Q479" s="33" t="s">
        <v>206</v>
      </c>
      <c r="R479" s="33" t="s">
        <v>1</v>
      </c>
      <c r="S479" s="33"/>
    </row>
    <row r="480" spans="1:26" x14ac:dyDescent="0.2">
      <c r="A480" s="33">
        <v>19871782</v>
      </c>
      <c r="B480" s="33" t="s">
        <v>1</v>
      </c>
      <c r="C480" s="33">
        <v>0</v>
      </c>
      <c r="D480" s="33" t="s">
        <v>253</v>
      </c>
      <c r="G480" s="33" t="s">
        <v>194</v>
      </c>
      <c r="H480" s="33" t="s">
        <v>247</v>
      </c>
      <c r="I480" s="33">
        <v>3</v>
      </c>
      <c r="J480" s="34">
        <v>31986</v>
      </c>
      <c r="K480" s="33">
        <v>1987</v>
      </c>
      <c r="L480" s="33" t="s">
        <v>296</v>
      </c>
      <c r="M480" s="33">
        <v>2.1299999999999999E-2</v>
      </c>
      <c r="N480" s="33">
        <f t="shared" si="29"/>
        <v>21.3</v>
      </c>
      <c r="P480" s="34">
        <v>38040.386458333334</v>
      </c>
      <c r="Q480" s="33" t="s">
        <v>206</v>
      </c>
      <c r="R480" s="33" t="s">
        <v>1</v>
      </c>
      <c r="S480" s="33"/>
    </row>
    <row r="481" spans="1:19" x14ac:dyDescent="0.2">
      <c r="A481" s="33">
        <v>19871903</v>
      </c>
      <c r="B481" s="33" t="s">
        <v>1</v>
      </c>
      <c r="C481" s="33">
        <v>0</v>
      </c>
      <c r="D481" s="33" t="s">
        <v>253</v>
      </c>
      <c r="G481" s="33" t="s">
        <v>194</v>
      </c>
      <c r="H481" s="33" t="s">
        <v>247</v>
      </c>
      <c r="I481" s="33">
        <v>0</v>
      </c>
      <c r="J481" s="34">
        <v>31992</v>
      </c>
      <c r="K481" s="33">
        <v>1987</v>
      </c>
      <c r="L481" s="33" t="s">
        <v>297</v>
      </c>
      <c r="M481" s="33">
        <v>2.2499999999999999E-2</v>
      </c>
      <c r="N481" s="33">
        <f t="shared" si="29"/>
        <v>22.5</v>
      </c>
      <c r="P481" s="34">
        <v>38040.386458333334</v>
      </c>
      <c r="Q481" s="33" t="s">
        <v>206</v>
      </c>
      <c r="R481" s="33" t="s">
        <v>1</v>
      </c>
      <c r="S481" s="33"/>
    </row>
    <row r="482" spans="1:19" x14ac:dyDescent="0.2">
      <c r="A482" s="33">
        <v>19871905</v>
      </c>
      <c r="B482" s="33" t="s">
        <v>1</v>
      </c>
      <c r="C482" s="33">
        <v>0</v>
      </c>
      <c r="D482" s="33" t="s">
        <v>253</v>
      </c>
      <c r="G482" s="33" t="s">
        <v>194</v>
      </c>
      <c r="H482" s="33" t="s">
        <v>247</v>
      </c>
      <c r="I482" s="33">
        <v>1</v>
      </c>
      <c r="J482" s="34">
        <v>31992</v>
      </c>
      <c r="K482" s="33">
        <v>1987</v>
      </c>
      <c r="L482" s="33" t="s">
        <v>298</v>
      </c>
      <c r="M482" s="33">
        <v>2.4250000000000001E-2</v>
      </c>
      <c r="N482" s="33">
        <f t="shared" si="29"/>
        <v>24.25</v>
      </c>
      <c r="P482" s="34">
        <v>38040.386458333334</v>
      </c>
      <c r="Q482" s="33" t="s">
        <v>206</v>
      </c>
      <c r="R482" s="33" t="s">
        <v>1</v>
      </c>
      <c r="S482" s="33"/>
    </row>
    <row r="483" spans="1:19" x14ac:dyDescent="0.2">
      <c r="A483" s="33">
        <v>19871907</v>
      </c>
      <c r="B483" s="33" t="s">
        <v>1</v>
      </c>
      <c r="C483" s="33">
        <v>0</v>
      </c>
      <c r="D483" s="33" t="s">
        <v>253</v>
      </c>
      <c r="G483" s="33" t="s">
        <v>194</v>
      </c>
      <c r="H483" s="33" t="s">
        <v>247</v>
      </c>
      <c r="I483" s="33">
        <v>2</v>
      </c>
      <c r="J483" s="34">
        <v>31992</v>
      </c>
      <c r="K483" s="33">
        <v>1987</v>
      </c>
      <c r="L483" s="33" t="s">
        <v>30</v>
      </c>
      <c r="M483" s="33">
        <v>2.1999999999999999E-2</v>
      </c>
      <c r="N483" s="33">
        <f t="shared" si="29"/>
        <v>22</v>
      </c>
      <c r="P483" s="34">
        <v>38040.386458333334</v>
      </c>
      <c r="Q483" s="33" t="s">
        <v>206</v>
      </c>
      <c r="R483" s="33" t="s">
        <v>1</v>
      </c>
      <c r="S483" s="33"/>
    </row>
    <row r="484" spans="1:19" x14ac:dyDescent="0.2">
      <c r="A484" s="33">
        <v>19871909</v>
      </c>
      <c r="B484" s="33" t="s">
        <v>1</v>
      </c>
      <c r="C484" s="33">
        <v>0</v>
      </c>
      <c r="D484" s="33" t="s">
        <v>253</v>
      </c>
      <c r="G484" s="33" t="s">
        <v>194</v>
      </c>
      <c r="H484" s="33" t="s">
        <v>247</v>
      </c>
      <c r="I484" s="33">
        <v>3</v>
      </c>
      <c r="J484" s="34">
        <v>31992</v>
      </c>
      <c r="K484" s="33">
        <v>1987</v>
      </c>
      <c r="L484" s="33" t="s">
        <v>299</v>
      </c>
      <c r="M484" s="33">
        <v>2.2599999999999999E-2</v>
      </c>
      <c r="N484" s="33">
        <f t="shared" si="29"/>
        <v>22.599999999999998</v>
      </c>
      <c r="P484" s="34">
        <v>38040.386458333334</v>
      </c>
      <c r="Q484" s="33" t="s">
        <v>206</v>
      </c>
      <c r="R484" s="33" t="s">
        <v>1</v>
      </c>
      <c r="S484" s="33"/>
    </row>
    <row r="485" spans="1:19" x14ac:dyDescent="0.2">
      <c r="A485" s="33">
        <v>19872029</v>
      </c>
      <c r="B485" s="33" t="s">
        <v>1</v>
      </c>
      <c r="C485" s="33">
        <v>0</v>
      </c>
      <c r="D485" s="33" t="s">
        <v>253</v>
      </c>
      <c r="G485" s="33" t="s">
        <v>194</v>
      </c>
      <c r="H485" s="33" t="s">
        <v>247</v>
      </c>
      <c r="I485" s="33">
        <v>0</v>
      </c>
      <c r="J485" s="34">
        <v>31999</v>
      </c>
      <c r="K485" s="33">
        <v>1987</v>
      </c>
      <c r="L485" s="33" t="s">
        <v>300</v>
      </c>
      <c r="M485" s="33">
        <v>2.1100000000000001E-2</v>
      </c>
      <c r="N485" s="33">
        <f t="shared" si="29"/>
        <v>21.1</v>
      </c>
      <c r="P485" s="34">
        <v>38040.386458333334</v>
      </c>
      <c r="Q485" s="33" t="s">
        <v>206</v>
      </c>
      <c r="R485" s="33" t="s">
        <v>1</v>
      </c>
      <c r="S485" s="33"/>
    </row>
    <row r="486" spans="1:19" x14ac:dyDescent="0.2">
      <c r="A486" s="33">
        <v>19872031</v>
      </c>
      <c r="B486" s="33" t="s">
        <v>1</v>
      </c>
      <c r="C486" s="33">
        <v>0</v>
      </c>
      <c r="D486" s="33" t="s">
        <v>253</v>
      </c>
      <c r="G486" s="33" t="s">
        <v>194</v>
      </c>
      <c r="H486" s="33" t="s">
        <v>247</v>
      </c>
      <c r="I486" s="33">
        <v>1</v>
      </c>
      <c r="J486" s="34">
        <v>31999</v>
      </c>
      <c r="K486" s="33">
        <v>1987</v>
      </c>
      <c r="L486" s="33" t="s">
        <v>301</v>
      </c>
      <c r="M486" s="33">
        <v>2.06E-2</v>
      </c>
      <c r="N486" s="33">
        <f t="shared" si="29"/>
        <v>20.6</v>
      </c>
      <c r="P486" s="34">
        <v>38040.386458333334</v>
      </c>
      <c r="Q486" s="33" t="s">
        <v>206</v>
      </c>
      <c r="R486" s="33" t="s">
        <v>1</v>
      </c>
      <c r="S486" s="33"/>
    </row>
    <row r="487" spans="1:19" x14ac:dyDescent="0.2">
      <c r="A487" s="33">
        <v>19872033</v>
      </c>
      <c r="B487" s="33" t="s">
        <v>1</v>
      </c>
      <c r="C487" s="33">
        <v>0</v>
      </c>
      <c r="D487" s="33" t="s">
        <v>253</v>
      </c>
      <c r="G487" s="33" t="s">
        <v>194</v>
      </c>
      <c r="H487" s="33" t="s">
        <v>247</v>
      </c>
      <c r="I487" s="33">
        <v>2</v>
      </c>
      <c r="J487" s="34">
        <v>31999</v>
      </c>
      <c r="K487" s="33">
        <v>1987</v>
      </c>
      <c r="L487" s="33" t="s">
        <v>302</v>
      </c>
      <c r="M487" s="33">
        <v>1.7149999999999999E-2</v>
      </c>
      <c r="N487" s="33">
        <f t="shared" si="29"/>
        <v>17.149999999999999</v>
      </c>
      <c r="P487" s="34">
        <v>38040.386458333334</v>
      </c>
      <c r="Q487" s="33" t="s">
        <v>206</v>
      </c>
      <c r="R487" s="33" t="s">
        <v>1</v>
      </c>
      <c r="S487" s="33"/>
    </row>
    <row r="488" spans="1:19" x14ac:dyDescent="0.2">
      <c r="A488" s="33">
        <v>19872035</v>
      </c>
      <c r="B488" s="33" t="s">
        <v>1</v>
      </c>
      <c r="C488" s="33">
        <v>0</v>
      </c>
      <c r="D488" s="33" t="s">
        <v>253</v>
      </c>
      <c r="G488" s="33" t="s">
        <v>194</v>
      </c>
      <c r="H488" s="33" t="s">
        <v>247</v>
      </c>
      <c r="I488" s="33">
        <v>3</v>
      </c>
      <c r="J488" s="34">
        <v>31999</v>
      </c>
      <c r="K488" s="33">
        <v>1987</v>
      </c>
      <c r="L488" s="33" t="s">
        <v>296</v>
      </c>
      <c r="M488" s="33">
        <v>2.1299999999999999E-2</v>
      </c>
      <c r="N488" s="33">
        <f t="shared" si="29"/>
        <v>21.3</v>
      </c>
      <c r="P488" s="34">
        <v>38040.386458333334</v>
      </c>
      <c r="Q488" s="33" t="s">
        <v>206</v>
      </c>
      <c r="R488" s="33" t="s">
        <v>1</v>
      </c>
      <c r="S488" s="33"/>
    </row>
    <row r="489" spans="1:19" x14ac:dyDescent="0.2">
      <c r="A489" s="33">
        <v>19872167</v>
      </c>
      <c r="B489" s="33" t="s">
        <v>1</v>
      </c>
      <c r="C489" s="33">
        <v>0</v>
      </c>
      <c r="D489" s="33" t="s">
        <v>253</v>
      </c>
      <c r="G489" s="33" t="s">
        <v>194</v>
      </c>
      <c r="H489" s="33" t="s">
        <v>247</v>
      </c>
      <c r="I489" s="33">
        <v>0</v>
      </c>
      <c r="J489" s="34">
        <v>32006</v>
      </c>
      <c r="K489" s="33">
        <v>1987</v>
      </c>
      <c r="L489" s="33" t="s">
        <v>303</v>
      </c>
      <c r="M489" s="33">
        <v>1.4149999999999999E-2</v>
      </c>
      <c r="N489" s="33">
        <f t="shared" si="29"/>
        <v>14.149999999999999</v>
      </c>
      <c r="P489" s="34">
        <v>38040.386458333334</v>
      </c>
      <c r="Q489" s="33" t="s">
        <v>206</v>
      </c>
      <c r="R489" s="33" t="s">
        <v>1</v>
      </c>
      <c r="S489" s="33"/>
    </row>
    <row r="490" spans="1:19" x14ac:dyDescent="0.2">
      <c r="A490" s="33">
        <v>19872169</v>
      </c>
      <c r="B490" s="33" t="s">
        <v>1</v>
      </c>
      <c r="C490" s="33">
        <v>0</v>
      </c>
      <c r="D490" s="33" t="s">
        <v>253</v>
      </c>
      <c r="G490" s="33" t="s">
        <v>194</v>
      </c>
      <c r="H490" s="33" t="s">
        <v>247</v>
      </c>
      <c r="I490" s="33">
        <v>1</v>
      </c>
      <c r="J490" s="34">
        <v>32006</v>
      </c>
      <c r="K490" s="33">
        <v>1987</v>
      </c>
      <c r="L490" s="33" t="s">
        <v>283</v>
      </c>
      <c r="M490" s="33">
        <v>1.6799999999999999E-2</v>
      </c>
      <c r="N490" s="33">
        <f t="shared" si="29"/>
        <v>16.8</v>
      </c>
      <c r="P490" s="34">
        <v>38040.386458333334</v>
      </c>
      <c r="Q490" s="33" t="s">
        <v>206</v>
      </c>
      <c r="R490" s="33" t="s">
        <v>1</v>
      </c>
      <c r="S490" s="33"/>
    </row>
    <row r="491" spans="1:19" x14ac:dyDescent="0.2">
      <c r="A491" s="33">
        <v>19872171</v>
      </c>
      <c r="B491" s="33" t="s">
        <v>1</v>
      </c>
      <c r="C491" s="33">
        <v>0</v>
      </c>
      <c r="D491" s="33" t="s">
        <v>253</v>
      </c>
      <c r="G491" s="33" t="s">
        <v>194</v>
      </c>
      <c r="H491" s="33" t="s">
        <v>247</v>
      </c>
      <c r="I491" s="33">
        <v>2</v>
      </c>
      <c r="J491" s="34">
        <v>32006</v>
      </c>
      <c r="K491" s="33">
        <v>1987</v>
      </c>
      <c r="L491" s="33" t="s">
        <v>304</v>
      </c>
      <c r="M491" s="33">
        <v>1.6150000000000001E-2</v>
      </c>
      <c r="N491" s="33">
        <f t="shared" si="29"/>
        <v>16.150000000000002</v>
      </c>
      <c r="P491" s="34">
        <v>38040.386458333334</v>
      </c>
      <c r="Q491" s="33" t="s">
        <v>206</v>
      </c>
      <c r="R491" s="33" t="s">
        <v>1</v>
      </c>
      <c r="S491" s="33"/>
    </row>
    <row r="492" spans="1:19" x14ac:dyDescent="0.2">
      <c r="A492" s="33">
        <v>19872173</v>
      </c>
      <c r="B492" s="33" t="s">
        <v>1</v>
      </c>
      <c r="C492" s="33">
        <v>0</v>
      </c>
      <c r="D492" s="33" t="s">
        <v>253</v>
      </c>
      <c r="G492" s="33" t="s">
        <v>194</v>
      </c>
      <c r="H492" s="33" t="s">
        <v>247</v>
      </c>
      <c r="I492" s="33">
        <v>3</v>
      </c>
      <c r="J492" s="34">
        <v>32006</v>
      </c>
      <c r="K492" s="33">
        <v>1987</v>
      </c>
      <c r="L492" s="33" t="s">
        <v>305</v>
      </c>
      <c r="M492" s="33">
        <v>1.295E-2</v>
      </c>
      <c r="N492" s="33">
        <f t="shared" si="29"/>
        <v>12.95</v>
      </c>
      <c r="P492" s="34">
        <v>38040.386458333334</v>
      </c>
      <c r="Q492" s="33" t="s">
        <v>206</v>
      </c>
      <c r="R492" s="33" t="s">
        <v>1</v>
      </c>
      <c r="S492" s="33"/>
    </row>
    <row r="493" spans="1:19" x14ac:dyDescent="0.2">
      <c r="A493" s="33">
        <v>19872293</v>
      </c>
      <c r="B493" s="33" t="s">
        <v>1</v>
      </c>
      <c r="C493" s="33">
        <v>0</v>
      </c>
      <c r="D493" s="33" t="s">
        <v>253</v>
      </c>
      <c r="G493" s="33" t="s">
        <v>194</v>
      </c>
      <c r="H493" s="33" t="s">
        <v>247</v>
      </c>
      <c r="I493" s="33">
        <v>0</v>
      </c>
      <c r="J493" s="34">
        <v>32013</v>
      </c>
      <c r="K493" s="33">
        <v>1987</v>
      </c>
      <c r="L493" s="33" t="s">
        <v>306</v>
      </c>
      <c r="M493" s="33">
        <v>2.58E-2</v>
      </c>
      <c r="N493" s="33">
        <f t="shared" si="29"/>
        <v>25.8</v>
      </c>
      <c r="P493" s="34">
        <v>38040.386458333334</v>
      </c>
      <c r="Q493" s="33" t="s">
        <v>206</v>
      </c>
      <c r="R493" s="33" t="s">
        <v>1</v>
      </c>
      <c r="S493" s="33"/>
    </row>
    <row r="494" spans="1:19" x14ac:dyDescent="0.2">
      <c r="A494" s="33">
        <v>19872295</v>
      </c>
      <c r="B494" s="33" t="s">
        <v>1</v>
      </c>
      <c r="C494" s="33">
        <v>0</v>
      </c>
      <c r="D494" s="33" t="s">
        <v>253</v>
      </c>
      <c r="G494" s="33" t="s">
        <v>194</v>
      </c>
      <c r="H494" s="33" t="s">
        <v>247</v>
      </c>
      <c r="I494" s="33">
        <v>1</v>
      </c>
      <c r="J494" s="34">
        <v>32013</v>
      </c>
      <c r="K494" s="33">
        <v>1987</v>
      </c>
      <c r="L494" s="33" t="s">
        <v>301</v>
      </c>
      <c r="M494" s="33">
        <v>2.06E-2</v>
      </c>
      <c r="N494" s="33">
        <f t="shared" si="29"/>
        <v>20.6</v>
      </c>
      <c r="P494" s="34">
        <v>38040.386458333334</v>
      </c>
      <c r="Q494" s="33" t="s">
        <v>206</v>
      </c>
      <c r="R494" s="33" t="s">
        <v>1</v>
      </c>
      <c r="S494" s="33"/>
    </row>
    <row r="495" spans="1:19" x14ac:dyDescent="0.2">
      <c r="A495" s="33">
        <v>19872297</v>
      </c>
      <c r="B495" s="33" t="s">
        <v>1</v>
      </c>
      <c r="C495" s="33">
        <v>0</v>
      </c>
      <c r="D495" s="33" t="s">
        <v>253</v>
      </c>
      <c r="G495" s="33" t="s">
        <v>194</v>
      </c>
      <c r="H495" s="33" t="s">
        <v>247</v>
      </c>
      <c r="I495" s="33">
        <v>2</v>
      </c>
      <c r="J495" s="34">
        <v>32013</v>
      </c>
      <c r="K495" s="33">
        <v>1987</v>
      </c>
      <c r="L495" s="33" t="s">
        <v>265</v>
      </c>
      <c r="M495" s="33">
        <v>2.7050000000000001E-2</v>
      </c>
      <c r="N495" s="33">
        <f t="shared" si="29"/>
        <v>27.05</v>
      </c>
      <c r="P495" s="34">
        <v>38040.386458333334</v>
      </c>
      <c r="Q495" s="33" t="s">
        <v>206</v>
      </c>
      <c r="R495" s="33" t="s">
        <v>1</v>
      </c>
      <c r="S495" s="33"/>
    </row>
    <row r="496" spans="1:19" x14ac:dyDescent="0.2">
      <c r="A496" s="33">
        <v>19872299</v>
      </c>
      <c r="B496" s="33" t="s">
        <v>1</v>
      </c>
      <c r="C496" s="33">
        <v>0</v>
      </c>
      <c r="D496" s="33" t="s">
        <v>253</v>
      </c>
      <c r="G496" s="33" t="s">
        <v>194</v>
      </c>
      <c r="H496" s="33" t="s">
        <v>247</v>
      </c>
      <c r="I496" s="33">
        <v>3</v>
      </c>
      <c r="J496" s="34">
        <v>32013</v>
      </c>
      <c r="K496" s="33">
        <v>1987</v>
      </c>
      <c r="L496" s="33" t="s">
        <v>307</v>
      </c>
      <c r="M496" s="33">
        <v>2.0150000000000001E-2</v>
      </c>
      <c r="N496" s="33">
        <f t="shared" si="29"/>
        <v>20.150000000000002</v>
      </c>
      <c r="P496" s="34">
        <v>38040.386458333334</v>
      </c>
      <c r="Q496" s="33" t="s">
        <v>206</v>
      </c>
      <c r="R496" s="33" t="s">
        <v>1</v>
      </c>
      <c r="S496" s="33"/>
    </row>
    <row r="497" spans="1:19" x14ac:dyDescent="0.2">
      <c r="A497" s="33">
        <v>19872424</v>
      </c>
      <c r="B497" s="33" t="s">
        <v>1</v>
      </c>
      <c r="C497" s="33">
        <v>0</v>
      </c>
      <c r="D497" s="33" t="s">
        <v>253</v>
      </c>
      <c r="G497" s="33" t="s">
        <v>194</v>
      </c>
      <c r="H497" s="33" t="s">
        <v>247</v>
      </c>
      <c r="I497" s="33">
        <v>0</v>
      </c>
      <c r="J497" s="34">
        <v>32020</v>
      </c>
      <c r="K497" s="33">
        <v>1987</v>
      </c>
      <c r="L497" s="33" t="s">
        <v>308</v>
      </c>
      <c r="M497" s="33">
        <v>4.215E-2</v>
      </c>
      <c r="N497" s="33">
        <f t="shared" si="29"/>
        <v>42.15</v>
      </c>
      <c r="P497" s="34">
        <v>38040.386458333334</v>
      </c>
      <c r="Q497" s="33" t="s">
        <v>206</v>
      </c>
      <c r="R497" s="33" t="s">
        <v>1</v>
      </c>
      <c r="S497" s="33"/>
    </row>
    <row r="498" spans="1:19" x14ac:dyDescent="0.2">
      <c r="A498" s="33">
        <v>19872426</v>
      </c>
      <c r="B498" s="33" t="s">
        <v>1</v>
      </c>
      <c r="C498" s="33">
        <v>0</v>
      </c>
      <c r="D498" s="33" t="s">
        <v>253</v>
      </c>
      <c r="G498" s="33" t="s">
        <v>194</v>
      </c>
      <c r="H498" s="33" t="s">
        <v>247</v>
      </c>
      <c r="I498" s="33">
        <v>1</v>
      </c>
      <c r="J498" s="34">
        <v>32020</v>
      </c>
      <c r="K498" s="33">
        <v>1987</v>
      </c>
      <c r="L498" s="33" t="s">
        <v>309</v>
      </c>
      <c r="M498" s="33">
        <v>4.4699999999999997E-2</v>
      </c>
      <c r="N498" s="33">
        <f t="shared" si="29"/>
        <v>44.699999999999996</v>
      </c>
      <c r="P498" s="34">
        <v>38040.386458333334</v>
      </c>
      <c r="Q498" s="33" t="s">
        <v>206</v>
      </c>
      <c r="R498" s="33" t="s">
        <v>1</v>
      </c>
      <c r="S498" s="33"/>
    </row>
    <row r="499" spans="1:19" x14ac:dyDescent="0.2">
      <c r="A499" s="33">
        <v>19872428</v>
      </c>
      <c r="B499" s="33" t="s">
        <v>1</v>
      </c>
      <c r="C499" s="33">
        <v>0</v>
      </c>
      <c r="D499" s="33" t="s">
        <v>253</v>
      </c>
      <c r="G499" s="33" t="s">
        <v>194</v>
      </c>
      <c r="H499" s="33" t="s">
        <v>247</v>
      </c>
      <c r="I499" s="33">
        <v>2</v>
      </c>
      <c r="J499" s="34">
        <v>32020</v>
      </c>
      <c r="K499" s="33">
        <v>1987</v>
      </c>
      <c r="L499" s="33" t="s">
        <v>310</v>
      </c>
      <c r="M499" s="33">
        <v>5.0950000000000002E-2</v>
      </c>
      <c r="N499" s="33">
        <f t="shared" si="29"/>
        <v>50.95</v>
      </c>
      <c r="P499" s="34">
        <v>38040.386458333334</v>
      </c>
      <c r="Q499" s="33" t="s">
        <v>206</v>
      </c>
      <c r="R499" s="33" t="s">
        <v>1</v>
      </c>
      <c r="S499" s="33"/>
    </row>
    <row r="500" spans="1:19" x14ac:dyDescent="0.2">
      <c r="A500" s="33">
        <v>19872430</v>
      </c>
      <c r="B500" s="33" t="s">
        <v>1</v>
      </c>
      <c r="C500" s="33">
        <v>0</v>
      </c>
      <c r="D500" s="33" t="s">
        <v>253</v>
      </c>
      <c r="G500" s="33" t="s">
        <v>194</v>
      </c>
      <c r="H500" s="33" t="s">
        <v>247</v>
      </c>
      <c r="I500" s="33">
        <v>3</v>
      </c>
      <c r="J500" s="34">
        <v>32020</v>
      </c>
      <c r="K500" s="33">
        <v>1987</v>
      </c>
      <c r="L500" s="33" t="s">
        <v>311</v>
      </c>
      <c r="M500" s="33">
        <v>3.4700000000000002E-2</v>
      </c>
      <c r="N500" s="33">
        <f t="shared" si="29"/>
        <v>34.700000000000003</v>
      </c>
      <c r="P500" s="34">
        <v>38040.386458333334</v>
      </c>
      <c r="Q500" s="33" t="s">
        <v>206</v>
      </c>
      <c r="R500" s="33" t="s">
        <v>1</v>
      </c>
      <c r="S500" s="33"/>
    </row>
    <row r="501" spans="1:19" x14ac:dyDescent="0.2">
      <c r="A501" s="33">
        <v>19872482</v>
      </c>
      <c r="B501" s="33" t="s">
        <v>1</v>
      </c>
      <c r="C501" s="33">
        <v>0</v>
      </c>
      <c r="D501" s="33" t="s">
        <v>253</v>
      </c>
      <c r="G501" s="33" t="s">
        <v>194</v>
      </c>
      <c r="H501" s="33" t="s">
        <v>247</v>
      </c>
      <c r="I501" s="33">
        <v>0</v>
      </c>
      <c r="J501" s="34">
        <v>32028</v>
      </c>
      <c r="K501" s="33">
        <v>1987</v>
      </c>
      <c r="L501" s="33" t="s">
        <v>312</v>
      </c>
      <c r="M501" s="33">
        <v>6.9599999999999995E-2</v>
      </c>
      <c r="N501" s="33">
        <f t="shared" si="29"/>
        <v>69.599999999999994</v>
      </c>
      <c r="P501" s="34">
        <v>38040.386458333334</v>
      </c>
      <c r="Q501" s="33" t="s">
        <v>206</v>
      </c>
      <c r="R501" s="33" t="s">
        <v>1</v>
      </c>
      <c r="S501" s="33"/>
    </row>
    <row r="502" spans="1:19" x14ac:dyDescent="0.2">
      <c r="A502" s="33">
        <v>19872486</v>
      </c>
      <c r="B502" s="33" t="s">
        <v>1</v>
      </c>
      <c r="C502" s="33">
        <v>0</v>
      </c>
      <c r="D502" s="33" t="s">
        <v>253</v>
      </c>
      <c r="G502" s="33" t="s">
        <v>194</v>
      </c>
      <c r="H502" s="33" t="s">
        <v>247</v>
      </c>
      <c r="I502" s="33">
        <v>1</v>
      </c>
      <c r="J502" s="34">
        <v>32028</v>
      </c>
      <c r="K502" s="33">
        <v>1987</v>
      </c>
      <c r="L502" s="33" t="s">
        <v>288</v>
      </c>
      <c r="M502" s="33">
        <v>4.3049999999999998E-2</v>
      </c>
      <c r="N502" s="33">
        <f t="shared" si="29"/>
        <v>43.05</v>
      </c>
      <c r="P502" s="34">
        <v>38040.386458333334</v>
      </c>
      <c r="Q502" s="33" t="s">
        <v>206</v>
      </c>
      <c r="R502" s="33" t="s">
        <v>1</v>
      </c>
      <c r="S502" s="33"/>
    </row>
    <row r="503" spans="1:19" x14ac:dyDescent="0.2">
      <c r="A503" s="33">
        <v>19872490</v>
      </c>
      <c r="B503" s="33" t="s">
        <v>1</v>
      </c>
      <c r="C503" s="33">
        <v>0</v>
      </c>
      <c r="D503" s="33" t="s">
        <v>253</v>
      </c>
      <c r="G503" s="33" t="s">
        <v>194</v>
      </c>
      <c r="H503" s="33" t="s">
        <v>247</v>
      </c>
      <c r="I503" s="33">
        <v>2</v>
      </c>
      <c r="J503" s="34">
        <v>32028</v>
      </c>
      <c r="K503" s="33">
        <v>1987</v>
      </c>
      <c r="L503" s="33" t="s">
        <v>297</v>
      </c>
      <c r="M503" s="33">
        <v>2.2499999999999999E-2</v>
      </c>
      <c r="N503" s="33">
        <f t="shared" si="29"/>
        <v>22.5</v>
      </c>
      <c r="P503" s="34">
        <v>38040.386458333334</v>
      </c>
      <c r="Q503" s="33" t="s">
        <v>206</v>
      </c>
      <c r="R503" s="33" t="s">
        <v>1</v>
      </c>
      <c r="S503" s="33"/>
    </row>
    <row r="504" spans="1:19" x14ac:dyDescent="0.2">
      <c r="A504" s="33">
        <v>19872494</v>
      </c>
      <c r="B504" s="33" t="s">
        <v>1</v>
      </c>
      <c r="C504" s="33">
        <v>0</v>
      </c>
      <c r="D504" s="33" t="s">
        <v>253</v>
      </c>
      <c r="G504" s="33" t="s">
        <v>194</v>
      </c>
      <c r="H504" s="33" t="s">
        <v>247</v>
      </c>
      <c r="I504" s="33">
        <v>3</v>
      </c>
      <c r="J504" s="34">
        <v>32028</v>
      </c>
      <c r="K504" s="33">
        <v>1987</v>
      </c>
      <c r="L504" s="33" t="s">
        <v>300</v>
      </c>
      <c r="M504" s="33">
        <v>2.1100000000000001E-2</v>
      </c>
      <c r="N504" s="33">
        <f t="shared" si="29"/>
        <v>21.1</v>
      </c>
      <c r="P504" s="34">
        <v>38040.386458333334</v>
      </c>
      <c r="Q504" s="33" t="s">
        <v>206</v>
      </c>
      <c r="R504" s="33" t="s">
        <v>1</v>
      </c>
      <c r="S504" s="33"/>
    </row>
    <row r="505" spans="1:19" x14ac:dyDescent="0.2">
      <c r="A505" s="33">
        <v>19872565</v>
      </c>
      <c r="B505" s="33" t="s">
        <v>1</v>
      </c>
      <c r="C505" s="33">
        <v>0</v>
      </c>
      <c r="D505" s="33" t="s">
        <v>253</v>
      </c>
      <c r="G505" s="33" t="s">
        <v>194</v>
      </c>
      <c r="H505" s="33" t="s">
        <v>247</v>
      </c>
      <c r="I505" s="33">
        <v>0</v>
      </c>
      <c r="J505" s="34">
        <v>32034</v>
      </c>
      <c r="K505" s="33">
        <v>1987</v>
      </c>
      <c r="L505" s="33" t="s">
        <v>294</v>
      </c>
      <c r="M505" s="33">
        <v>2.18E-2</v>
      </c>
      <c r="N505" s="33">
        <f t="shared" si="29"/>
        <v>21.8</v>
      </c>
      <c r="P505" s="34">
        <v>38040.386458333334</v>
      </c>
      <c r="Q505" s="33" t="s">
        <v>206</v>
      </c>
      <c r="R505" s="33" t="s">
        <v>1</v>
      </c>
      <c r="S505" s="33"/>
    </row>
    <row r="506" spans="1:19" x14ac:dyDescent="0.2">
      <c r="A506" s="33">
        <v>19872569</v>
      </c>
      <c r="B506" s="33" t="s">
        <v>1</v>
      </c>
      <c r="C506" s="33">
        <v>0</v>
      </c>
      <c r="D506" s="33" t="s">
        <v>253</v>
      </c>
      <c r="G506" s="33" t="s">
        <v>194</v>
      </c>
      <c r="H506" s="33" t="s">
        <v>247</v>
      </c>
      <c r="I506" s="33">
        <v>1</v>
      </c>
      <c r="J506" s="34">
        <v>32034</v>
      </c>
      <c r="K506" s="33">
        <v>1987</v>
      </c>
      <c r="L506" s="33" t="s">
        <v>296</v>
      </c>
      <c r="M506" s="33">
        <v>2.1299999999999999E-2</v>
      </c>
      <c r="N506" s="33">
        <f t="shared" si="29"/>
        <v>21.3</v>
      </c>
      <c r="P506" s="34">
        <v>38040.386458333334</v>
      </c>
      <c r="Q506" s="33" t="s">
        <v>206</v>
      </c>
      <c r="R506" s="33" t="s">
        <v>1</v>
      </c>
      <c r="S506" s="33"/>
    </row>
    <row r="507" spans="1:19" x14ac:dyDescent="0.2">
      <c r="A507" s="33">
        <v>19872573</v>
      </c>
      <c r="B507" s="33" t="s">
        <v>1</v>
      </c>
      <c r="C507" s="33">
        <v>0</v>
      </c>
      <c r="D507" s="33" t="s">
        <v>253</v>
      </c>
      <c r="G507" s="33" t="s">
        <v>194</v>
      </c>
      <c r="H507" s="33" t="s">
        <v>247</v>
      </c>
      <c r="I507" s="33">
        <v>2</v>
      </c>
      <c r="J507" s="34">
        <v>32034</v>
      </c>
      <c r="K507" s="33">
        <v>1987</v>
      </c>
      <c r="L507" s="33" t="s">
        <v>313</v>
      </c>
      <c r="M507" s="33">
        <v>4.0500000000000001E-2</v>
      </c>
      <c r="N507" s="33">
        <f t="shared" si="29"/>
        <v>40.5</v>
      </c>
      <c r="P507" s="34">
        <v>38040.386458333334</v>
      </c>
      <c r="Q507" s="33" t="s">
        <v>206</v>
      </c>
      <c r="R507" s="33" t="s">
        <v>1</v>
      </c>
      <c r="S507" s="33"/>
    </row>
    <row r="508" spans="1:19" x14ac:dyDescent="0.2">
      <c r="A508" s="33">
        <v>19872577</v>
      </c>
      <c r="B508" s="33" t="s">
        <v>1</v>
      </c>
      <c r="C508" s="33">
        <v>0</v>
      </c>
      <c r="D508" s="33" t="s">
        <v>253</v>
      </c>
      <c r="G508" s="33" t="s">
        <v>194</v>
      </c>
      <c r="H508" s="33" t="s">
        <v>247</v>
      </c>
      <c r="I508" s="33">
        <v>3</v>
      </c>
      <c r="J508" s="34">
        <v>32034</v>
      </c>
      <c r="K508" s="33">
        <v>1987</v>
      </c>
      <c r="L508" s="33" t="s">
        <v>314</v>
      </c>
      <c r="M508" s="33">
        <v>3.8249999999999999E-2</v>
      </c>
      <c r="N508" s="33">
        <f t="shared" si="29"/>
        <v>38.25</v>
      </c>
      <c r="P508" s="34">
        <v>38040.386458333334</v>
      </c>
      <c r="Q508" s="33" t="s">
        <v>206</v>
      </c>
      <c r="R508" s="33" t="s">
        <v>1</v>
      </c>
      <c r="S508" s="33"/>
    </row>
    <row r="509" spans="1:19" x14ac:dyDescent="0.2">
      <c r="A509" s="33">
        <v>19872657</v>
      </c>
      <c r="B509" s="33" t="s">
        <v>1</v>
      </c>
      <c r="C509" s="33">
        <v>0</v>
      </c>
      <c r="D509" s="33" t="s">
        <v>253</v>
      </c>
      <c r="G509" s="33" t="s">
        <v>194</v>
      </c>
      <c r="H509" s="33" t="s">
        <v>247</v>
      </c>
      <c r="I509" s="33">
        <v>0</v>
      </c>
      <c r="J509" s="34">
        <v>32041</v>
      </c>
      <c r="K509" s="33">
        <v>1987</v>
      </c>
      <c r="L509" s="33" t="s">
        <v>315</v>
      </c>
      <c r="M509" s="33">
        <v>0.1019</v>
      </c>
      <c r="N509" s="33">
        <f t="shared" si="29"/>
        <v>101.9</v>
      </c>
      <c r="P509" s="34">
        <v>38040.386458333334</v>
      </c>
      <c r="Q509" s="33" t="s">
        <v>206</v>
      </c>
      <c r="R509" s="33" t="s">
        <v>1</v>
      </c>
      <c r="S509" s="33"/>
    </row>
    <row r="510" spans="1:19" x14ac:dyDescent="0.2">
      <c r="A510" s="33">
        <v>19872661</v>
      </c>
      <c r="B510" s="33" t="s">
        <v>1</v>
      </c>
      <c r="C510" s="33">
        <v>0</v>
      </c>
      <c r="D510" s="33" t="s">
        <v>253</v>
      </c>
      <c r="G510" s="33" t="s">
        <v>194</v>
      </c>
      <c r="H510" s="33" t="s">
        <v>247</v>
      </c>
      <c r="I510" s="33">
        <v>1</v>
      </c>
      <c r="J510" s="34">
        <v>32041</v>
      </c>
      <c r="K510" s="33">
        <v>1987</v>
      </c>
      <c r="L510" s="33" t="s">
        <v>316</v>
      </c>
      <c r="M510" s="33">
        <v>8.7800000000000003E-2</v>
      </c>
      <c r="N510" s="33">
        <f t="shared" si="29"/>
        <v>87.8</v>
      </c>
      <c r="P510" s="34">
        <v>38040.386458333334</v>
      </c>
      <c r="Q510" s="33" t="s">
        <v>206</v>
      </c>
      <c r="R510" s="33" t="s">
        <v>1</v>
      </c>
      <c r="S510" s="33"/>
    </row>
    <row r="511" spans="1:19" x14ac:dyDescent="0.2">
      <c r="A511" s="33">
        <v>19872665</v>
      </c>
      <c r="B511" s="33" t="s">
        <v>1</v>
      </c>
      <c r="C511" s="33">
        <v>0</v>
      </c>
      <c r="D511" s="33" t="s">
        <v>253</v>
      </c>
      <c r="G511" s="33" t="s">
        <v>194</v>
      </c>
      <c r="H511" s="33" t="s">
        <v>247</v>
      </c>
      <c r="I511" s="33">
        <v>2</v>
      </c>
      <c r="J511" s="34">
        <v>32041</v>
      </c>
      <c r="K511" s="33">
        <v>1987</v>
      </c>
      <c r="L511" s="33" t="s">
        <v>317</v>
      </c>
      <c r="M511" s="33">
        <v>8.8800000000000004E-2</v>
      </c>
      <c r="N511" s="33">
        <f t="shared" si="29"/>
        <v>88.8</v>
      </c>
      <c r="P511" s="34">
        <v>38040.386458333334</v>
      </c>
      <c r="Q511" s="33" t="s">
        <v>206</v>
      </c>
      <c r="R511" s="33" t="s">
        <v>1</v>
      </c>
      <c r="S511" s="33"/>
    </row>
    <row r="512" spans="1:19" x14ac:dyDescent="0.2">
      <c r="A512" s="33">
        <v>19872669</v>
      </c>
      <c r="B512" s="33" t="s">
        <v>1</v>
      </c>
      <c r="C512" s="33">
        <v>0</v>
      </c>
      <c r="D512" s="33" t="s">
        <v>253</v>
      </c>
      <c r="G512" s="33" t="s">
        <v>194</v>
      </c>
      <c r="H512" s="33" t="s">
        <v>247</v>
      </c>
      <c r="I512" s="33">
        <v>3</v>
      </c>
      <c r="J512" s="34">
        <v>32041</v>
      </c>
      <c r="K512" s="33">
        <v>1987</v>
      </c>
      <c r="L512" s="33" t="s">
        <v>92</v>
      </c>
      <c r="M512" s="33">
        <v>8.5000000000000006E-2</v>
      </c>
      <c r="N512" s="33">
        <f t="shared" si="29"/>
        <v>85</v>
      </c>
      <c r="P512" s="34">
        <v>38040.386458333334</v>
      </c>
      <c r="Q512" s="33" t="s">
        <v>206</v>
      </c>
      <c r="R512" s="33" t="s">
        <v>1</v>
      </c>
      <c r="S512" s="33"/>
    </row>
    <row r="513" spans="1:19" x14ac:dyDescent="0.2">
      <c r="A513" s="33">
        <v>19872751</v>
      </c>
      <c r="B513" s="33" t="s">
        <v>1</v>
      </c>
      <c r="C513" s="33">
        <v>0</v>
      </c>
      <c r="D513" s="33" t="s">
        <v>253</v>
      </c>
      <c r="G513" s="33" t="s">
        <v>194</v>
      </c>
      <c r="H513" s="33" t="s">
        <v>247</v>
      </c>
      <c r="I513" s="33">
        <v>0</v>
      </c>
      <c r="J513" s="34">
        <v>32048</v>
      </c>
      <c r="K513" s="33">
        <v>1987</v>
      </c>
      <c r="L513" s="33" t="s">
        <v>318</v>
      </c>
      <c r="M513" s="33">
        <v>0.12239999999999999</v>
      </c>
      <c r="N513" s="33">
        <f t="shared" si="29"/>
        <v>122.39999999999999</v>
      </c>
      <c r="P513" s="34">
        <v>38040.386458333334</v>
      </c>
      <c r="Q513" s="33" t="s">
        <v>206</v>
      </c>
      <c r="R513" s="33" t="s">
        <v>1</v>
      </c>
      <c r="S513" s="33"/>
    </row>
    <row r="514" spans="1:19" x14ac:dyDescent="0.2">
      <c r="A514" s="33">
        <v>19872755</v>
      </c>
      <c r="B514" s="33" t="s">
        <v>1</v>
      </c>
      <c r="C514" s="33">
        <v>0</v>
      </c>
      <c r="D514" s="33" t="s">
        <v>253</v>
      </c>
      <c r="G514" s="33" t="s">
        <v>194</v>
      </c>
      <c r="H514" s="33" t="s">
        <v>247</v>
      </c>
      <c r="I514" s="33">
        <v>1</v>
      </c>
      <c r="J514" s="34">
        <v>32048</v>
      </c>
      <c r="K514" s="33">
        <v>1987</v>
      </c>
      <c r="L514" s="33" t="s">
        <v>319</v>
      </c>
      <c r="M514" s="33">
        <v>0.16109999999999999</v>
      </c>
      <c r="N514" s="33">
        <f t="shared" si="29"/>
        <v>161.1</v>
      </c>
      <c r="P514" s="34">
        <v>38040.386458333334</v>
      </c>
      <c r="Q514" s="33" t="s">
        <v>206</v>
      </c>
      <c r="R514" s="33" t="s">
        <v>1</v>
      </c>
      <c r="S514" s="33"/>
    </row>
    <row r="515" spans="1:19" x14ac:dyDescent="0.2">
      <c r="A515" s="33">
        <v>19872759</v>
      </c>
      <c r="B515" s="33" t="s">
        <v>1</v>
      </c>
      <c r="C515" s="33">
        <v>0</v>
      </c>
      <c r="D515" s="33" t="s">
        <v>253</v>
      </c>
      <c r="G515" s="33" t="s">
        <v>194</v>
      </c>
      <c r="H515" s="33" t="s">
        <v>247</v>
      </c>
      <c r="I515" s="33">
        <v>2</v>
      </c>
      <c r="J515" s="34">
        <v>32048</v>
      </c>
      <c r="K515" s="33">
        <v>1987</v>
      </c>
      <c r="L515" s="33" t="s">
        <v>320</v>
      </c>
      <c r="M515" s="33">
        <v>0.12</v>
      </c>
      <c r="N515" s="33">
        <f t="shared" si="29"/>
        <v>120</v>
      </c>
      <c r="P515" s="34">
        <v>38040.386458333334</v>
      </c>
      <c r="Q515" s="33" t="s">
        <v>206</v>
      </c>
      <c r="R515" s="33" t="s">
        <v>1</v>
      </c>
      <c r="S515" s="33"/>
    </row>
    <row r="516" spans="1:19" x14ac:dyDescent="0.2">
      <c r="A516" s="33">
        <v>19872763</v>
      </c>
      <c r="B516" s="33" t="s">
        <v>1</v>
      </c>
      <c r="C516" s="33">
        <v>0</v>
      </c>
      <c r="D516" s="33" t="s">
        <v>253</v>
      </c>
      <c r="G516" s="33" t="s">
        <v>194</v>
      </c>
      <c r="H516" s="33" t="s">
        <v>247</v>
      </c>
      <c r="I516" s="33">
        <v>3</v>
      </c>
      <c r="J516" s="34">
        <v>32048</v>
      </c>
      <c r="K516" s="33">
        <v>1987</v>
      </c>
      <c r="L516" s="33" t="s">
        <v>321</v>
      </c>
      <c r="M516" s="33">
        <v>0.11070000000000001</v>
      </c>
      <c r="N516" s="33">
        <f t="shared" si="29"/>
        <v>110.7</v>
      </c>
      <c r="P516" s="34">
        <v>38040.386458333334</v>
      </c>
      <c r="Q516" s="33" t="s">
        <v>206</v>
      </c>
      <c r="R516" s="33" t="s">
        <v>1</v>
      </c>
      <c r="S516" s="33"/>
    </row>
    <row r="517" spans="1:19" x14ac:dyDescent="0.2">
      <c r="A517" s="33">
        <v>19872831</v>
      </c>
      <c r="B517" s="33" t="s">
        <v>1</v>
      </c>
      <c r="C517" s="33">
        <v>0</v>
      </c>
      <c r="D517" s="33" t="s">
        <v>253</v>
      </c>
      <c r="G517" s="33" t="s">
        <v>194</v>
      </c>
      <c r="H517" s="33" t="s">
        <v>247</v>
      </c>
      <c r="I517" s="33">
        <v>0</v>
      </c>
      <c r="J517" s="34">
        <v>32055</v>
      </c>
      <c r="K517" s="33">
        <v>1987</v>
      </c>
      <c r="L517" s="33" t="s">
        <v>322</v>
      </c>
      <c r="M517" s="33">
        <v>0.1794</v>
      </c>
      <c r="N517" s="33">
        <f t="shared" si="29"/>
        <v>179.4</v>
      </c>
      <c r="P517" s="34">
        <v>38040.386458333334</v>
      </c>
      <c r="Q517" s="33" t="s">
        <v>206</v>
      </c>
      <c r="R517" s="33" t="s">
        <v>1</v>
      </c>
      <c r="S517" s="33"/>
    </row>
    <row r="518" spans="1:19" x14ac:dyDescent="0.2">
      <c r="A518" s="33">
        <v>19872835</v>
      </c>
      <c r="B518" s="33" t="s">
        <v>1</v>
      </c>
      <c r="C518" s="33">
        <v>0</v>
      </c>
      <c r="D518" s="33" t="s">
        <v>253</v>
      </c>
      <c r="G518" s="33" t="s">
        <v>194</v>
      </c>
      <c r="H518" s="33" t="s">
        <v>247</v>
      </c>
      <c r="I518" s="33">
        <v>1</v>
      </c>
      <c r="J518" s="34">
        <v>32055</v>
      </c>
      <c r="K518" s="33">
        <v>1987</v>
      </c>
      <c r="L518" s="33" t="s">
        <v>323</v>
      </c>
      <c r="M518" s="33">
        <v>0.16589999999999999</v>
      </c>
      <c r="N518" s="33">
        <f t="shared" ref="N518:N581" si="32">M518*1000</f>
        <v>165.9</v>
      </c>
      <c r="P518" s="34">
        <v>38040.386458333334</v>
      </c>
      <c r="Q518" s="33" t="s">
        <v>206</v>
      </c>
      <c r="R518" s="33" t="s">
        <v>1</v>
      </c>
      <c r="S518" s="33"/>
    </row>
    <row r="519" spans="1:19" x14ac:dyDescent="0.2">
      <c r="A519" s="33">
        <v>19872839</v>
      </c>
      <c r="B519" s="33" t="s">
        <v>1</v>
      </c>
      <c r="C519" s="33">
        <v>0</v>
      </c>
      <c r="D519" s="33" t="s">
        <v>253</v>
      </c>
      <c r="G519" s="33" t="s">
        <v>194</v>
      </c>
      <c r="H519" s="33" t="s">
        <v>247</v>
      </c>
      <c r="I519" s="33">
        <v>2</v>
      </c>
      <c r="J519" s="34">
        <v>32055</v>
      </c>
      <c r="K519" s="33">
        <v>1987</v>
      </c>
      <c r="L519" s="33" t="s">
        <v>324</v>
      </c>
      <c r="M519" s="33">
        <v>0.16569999999999999</v>
      </c>
      <c r="N519" s="33">
        <f t="shared" si="32"/>
        <v>165.7</v>
      </c>
      <c r="P519" s="34">
        <v>38040.386458333334</v>
      </c>
      <c r="Q519" s="33" t="s">
        <v>206</v>
      </c>
      <c r="R519" s="33" t="s">
        <v>1</v>
      </c>
      <c r="S519" s="33"/>
    </row>
    <row r="520" spans="1:19" x14ac:dyDescent="0.2">
      <c r="A520" s="33">
        <v>19872843</v>
      </c>
      <c r="B520" s="33" t="s">
        <v>1</v>
      </c>
      <c r="C520" s="33">
        <v>0</v>
      </c>
      <c r="D520" s="33" t="s">
        <v>253</v>
      </c>
      <c r="G520" s="33" t="s">
        <v>194</v>
      </c>
      <c r="H520" s="33" t="s">
        <v>247</v>
      </c>
      <c r="I520" s="33">
        <v>3</v>
      </c>
      <c r="J520" s="34">
        <v>32055</v>
      </c>
      <c r="K520" s="33">
        <v>1987</v>
      </c>
      <c r="L520" s="33" t="s">
        <v>325</v>
      </c>
      <c r="M520" s="33">
        <v>0.16689999999999999</v>
      </c>
      <c r="N520" s="33">
        <f t="shared" si="32"/>
        <v>166.9</v>
      </c>
      <c r="P520" s="34">
        <v>38040.386458333334</v>
      </c>
      <c r="Q520" s="33" t="s">
        <v>206</v>
      </c>
      <c r="R520" s="33" t="s">
        <v>1</v>
      </c>
      <c r="S520" s="33"/>
    </row>
    <row r="521" spans="1:19" x14ac:dyDescent="0.2">
      <c r="A521" s="33">
        <v>19872913</v>
      </c>
      <c r="B521" s="33" t="s">
        <v>1</v>
      </c>
      <c r="C521" s="33">
        <v>0</v>
      </c>
      <c r="D521" s="33" t="s">
        <v>253</v>
      </c>
      <c r="G521" s="33" t="s">
        <v>194</v>
      </c>
      <c r="H521" s="33" t="s">
        <v>247</v>
      </c>
      <c r="I521" s="33">
        <v>0</v>
      </c>
      <c r="J521" s="34">
        <v>32062</v>
      </c>
      <c r="K521" s="33">
        <v>1987</v>
      </c>
      <c r="L521" s="33" t="s">
        <v>326</v>
      </c>
      <c r="M521" s="33">
        <v>0.23530000000000001</v>
      </c>
      <c r="N521" s="33">
        <f t="shared" si="32"/>
        <v>235.3</v>
      </c>
      <c r="P521" s="34">
        <v>38040.386458333334</v>
      </c>
      <c r="Q521" s="33" t="s">
        <v>206</v>
      </c>
      <c r="R521" s="33" t="s">
        <v>1</v>
      </c>
      <c r="S521" s="33"/>
    </row>
    <row r="522" spans="1:19" x14ac:dyDescent="0.2">
      <c r="A522" s="33">
        <v>19872917</v>
      </c>
      <c r="B522" s="33" t="s">
        <v>1</v>
      </c>
      <c r="C522" s="33">
        <v>0</v>
      </c>
      <c r="D522" s="33" t="s">
        <v>253</v>
      </c>
      <c r="G522" s="33" t="s">
        <v>194</v>
      </c>
      <c r="H522" s="33" t="s">
        <v>247</v>
      </c>
      <c r="I522" s="33">
        <v>1</v>
      </c>
      <c r="J522" s="34">
        <v>32062</v>
      </c>
      <c r="K522" s="33">
        <v>1987</v>
      </c>
      <c r="L522" s="33" t="s">
        <v>327</v>
      </c>
      <c r="M522" s="33">
        <v>0.24249999999999999</v>
      </c>
      <c r="N522" s="33">
        <f t="shared" si="32"/>
        <v>242.5</v>
      </c>
      <c r="P522" s="34">
        <v>38040.386458333334</v>
      </c>
      <c r="Q522" s="33" t="s">
        <v>206</v>
      </c>
      <c r="R522" s="33" t="s">
        <v>1</v>
      </c>
      <c r="S522" s="33"/>
    </row>
    <row r="523" spans="1:19" x14ac:dyDescent="0.2">
      <c r="A523" s="33">
        <v>19872921</v>
      </c>
      <c r="B523" s="33" t="s">
        <v>1</v>
      </c>
      <c r="C523" s="33">
        <v>0</v>
      </c>
      <c r="D523" s="33" t="s">
        <v>253</v>
      </c>
      <c r="G523" s="33" t="s">
        <v>194</v>
      </c>
      <c r="H523" s="33" t="s">
        <v>247</v>
      </c>
      <c r="I523" s="33">
        <v>2</v>
      </c>
      <c r="J523" s="34">
        <v>32062</v>
      </c>
      <c r="K523" s="33">
        <v>1987</v>
      </c>
      <c r="L523" s="33" t="s">
        <v>328</v>
      </c>
      <c r="M523" s="33">
        <v>0.24440000000000001</v>
      </c>
      <c r="N523" s="33">
        <f t="shared" si="32"/>
        <v>244.4</v>
      </c>
      <c r="P523" s="34">
        <v>38040.386458333334</v>
      </c>
      <c r="Q523" s="33" t="s">
        <v>206</v>
      </c>
      <c r="R523" s="33" t="s">
        <v>1</v>
      </c>
      <c r="S523" s="33"/>
    </row>
    <row r="524" spans="1:19" x14ac:dyDescent="0.2">
      <c r="A524" s="33">
        <v>19872925</v>
      </c>
      <c r="B524" s="33" t="s">
        <v>1</v>
      </c>
      <c r="C524" s="33">
        <v>0</v>
      </c>
      <c r="D524" s="33" t="s">
        <v>253</v>
      </c>
      <c r="G524" s="33" t="s">
        <v>194</v>
      </c>
      <c r="H524" s="33" t="s">
        <v>247</v>
      </c>
      <c r="I524" s="33">
        <v>3</v>
      </c>
      <c r="J524" s="34">
        <v>32062</v>
      </c>
      <c r="K524" s="33">
        <v>1987</v>
      </c>
      <c r="L524" s="33" t="s">
        <v>329</v>
      </c>
      <c r="M524" s="33">
        <v>0.24179999999999999</v>
      </c>
      <c r="N524" s="33">
        <f t="shared" si="32"/>
        <v>241.79999999999998</v>
      </c>
      <c r="P524" s="34">
        <v>38040.386458333334</v>
      </c>
      <c r="Q524" s="33" t="s">
        <v>206</v>
      </c>
      <c r="R524" s="33" t="s">
        <v>1</v>
      </c>
      <c r="S524" s="33"/>
    </row>
    <row r="525" spans="1:19" x14ac:dyDescent="0.2">
      <c r="A525" s="33">
        <v>19873001</v>
      </c>
      <c r="B525" s="33" t="s">
        <v>1</v>
      </c>
      <c r="C525" s="33">
        <v>0</v>
      </c>
      <c r="D525" s="33" t="s">
        <v>253</v>
      </c>
      <c r="G525" s="33" t="s">
        <v>194</v>
      </c>
      <c r="H525" s="33" t="s">
        <v>247</v>
      </c>
      <c r="I525" s="33">
        <v>0</v>
      </c>
      <c r="J525" s="34">
        <v>32069</v>
      </c>
      <c r="K525" s="33">
        <v>1987</v>
      </c>
      <c r="L525" s="33" t="s">
        <v>330</v>
      </c>
      <c r="M525" s="33">
        <v>0.2651</v>
      </c>
      <c r="N525" s="33">
        <f t="shared" si="32"/>
        <v>265.10000000000002</v>
      </c>
      <c r="P525" s="34">
        <v>38040.386458333334</v>
      </c>
      <c r="Q525" s="33" t="s">
        <v>206</v>
      </c>
      <c r="R525" s="33" t="s">
        <v>1</v>
      </c>
      <c r="S525" s="33"/>
    </row>
    <row r="526" spans="1:19" x14ac:dyDescent="0.2">
      <c r="A526" s="33">
        <v>19873005</v>
      </c>
      <c r="B526" s="33" t="s">
        <v>1</v>
      </c>
      <c r="C526" s="33">
        <v>0</v>
      </c>
      <c r="D526" s="33" t="s">
        <v>253</v>
      </c>
      <c r="G526" s="33" t="s">
        <v>194</v>
      </c>
      <c r="H526" s="33" t="s">
        <v>247</v>
      </c>
      <c r="I526" s="33">
        <v>1</v>
      </c>
      <c r="J526" s="34">
        <v>32069</v>
      </c>
      <c r="K526" s="33">
        <v>1987</v>
      </c>
      <c r="L526" s="33" t="s">
        <v>331</v>
      </c>
      <c r="M526" s="33">
        <v>0.24740000000000001</v>
      </c>
      <c r="N526" s="33">
        <f t="shared" si="32"/>
        <v>247.4</v>
      </c>
      <c r="P526" s="34">
        <v>38040.386458333334</v>
      </c>
      <c r="Q526" s="33" t="s">
        <v>206</v>
      </c>
      <c r="R526" s="33" t="s">
        <v>1</v>
      </c>
      <c r="S526" s="33"/>
    </row>
    <row r="527" spans="1:19" x14ac:dyDescent="0.2">
      <c r="A527" s="33">
        <v>19873009</v>
      </c>
      <c r="B527" s="33" t="s">
        <v>1</v>
      </c>
      <c r="C527" s="33">
        <v>0</v>
      </c>
      <c r="D527" s="33" t="s">
        <v>253</v>
      </c>
      <c r="G527" s="33" t="s">
        <v>194</v>
      </c>
      <c r="H527" s="33" t="s">
        <v>247</v>
      </c>
      <c r="I527" s="33">
        <v>2</v>
      </c>
      <c r="J527" s="34">
        <v>32069</v>
      </c>
      <c r="K527" s="33">
        <v>1987</v>
      </c>
      <c r="L527" s="33" t="s">
        <v>332</v>
      </c>
      <c r="M527" s="33">
        <v>0.25219999999999998</v>
      </c>
      <c r="N527" s="33">
        <f t="shared" si="32"/>
        <v>252.2</v>
      </c>
      <c r="P527" s="34">
        <v>38040.386458333334</v>
      </c>
      <c r="Q527" s="33" t="s">
        <v>206</v>
      </c>
      <c r="R527" s="33" t="s">
        <v>1</v>
      </c>
      <c r="S527" s="33"/>
    </row>
    <row r="528" spans="1:19" x14ac:dyDescent="0.2">
      <c r="A528" s="33">
        <v>19873013</v>
      </c>
      <c r="B528" s="33" t="s">
        <v>1</v>
      </c>
      <c r="C528" s="33">
        <v>0</v>
      </c>
      <c r="D528" s="33" t="s">
        <v>253</v>
      </c>
      <c r="G528" s="33" t="s">
        <v>194</v>
      </c>
      <c r="H528" s="33" t="s">
        <v>247</v>
      </c>
      <c r="I528" s="33">
        <v>3</v>
      </c>
      <c r="J528" s="34">
        <v>32069</v>
      </c>
      <c r="K528" s="33">
        <v>1987</v>
      </c>
      <c r="L528" s="33" t="s">
        <v>258</v>
      </c>
      <c r="M528" s="33">
        <v>0.27200000000000002</v>
      </c>
      <c r="N528" s="33">
        <f t="shared" si="32"/>
        <v>272</v>
      </c>
      <c r="P528" s="34">
        <v>38040.386458333334</v>
      </c>
      <c r="Q528" s="33" t="s">
        <v>206</v>
      </c>
      <c r="R528" s="33" t="s">
        <v>1</v>
      </c>
      <c r="S528" s="33"/>
    </row>
    <row r="529" spans="1:19" x14ac:dyDescent="0.2">
      <c r="A529" s="33">
        <v>19873091</v>
      </c>
      <c r="B529" s="33" t="s">
        <v>1</v>
      </c>
      <c r="C529" s="33">
        <v>0</v>
      </c>
      <c r="D529" s="33" t="s">
        <v>253</v>
      </c>
      <c r="G529" s="33" t="s">
        <v>194</v>
      </c>
      <c r="H529" s="33" t="s">
        <v>247</v>
      </c>
      <c r="I529" s="33">
        <v>0</v>
      </c>
      <c r="J529" s="34">
        <v>32076</v>
      </c>
      <c r="K529" s="33">
        <v>1987</v>
      </c>
      <c r="L529" s="33" t="s">
        <v>333</v>
      </c>
      <c r="M529" s="33">
        <v>0.2792</v>
      </c>
      <c r="N529" s="33">
        <f t="shared" si="32"/>
        <v>279.2</v>
      </c>
      <c r="P529" s="34">
        <v>38040.386458333334</v>
      </c>
      <c r="Q529" s="33" t="s">
        <v>206</v>
      </c>
      <c r="R529" s="33" t="s">
        <v>1</v>
      </c>
      <c r="S529" s="33"/>
    </row>
    <row r="530" spans="1:19" x14ac:dyDescent="0.2">
      <c r="A530" s="33">
        <v>19873095</v>
      </c>
      <c r="B530" s="33" t="s">
        <v>1</v>
      </c>
      <c r="C530" s="33">
        <v>0</v>
      </c>
      <c r="D530" s="33" t="s">
        <v>253</v>
      </c>
      <c r="G530" s="33" t="s">
        <v>194</v>
      </c>
      <c r="H530" s="33" t="s">
        <v>247</v>
      </c>
      <c r="I530" s="33">
        <v>1</v>
      </c>
      <c r="J530" s="34">
        <v>32076</v>
      </c>
      <c r="K530" s="33">
        <v>1987</v>
      </c>
      <c r="L530" s="33" t="s">
        <v>334</v>
      </c>
      <c r="M530" s="33">
        <v>0.27800000000000002</v>
      </c>
      <c r="N530" s="33">
        <f t="shared" si="32"/>
        <v>278</v>
      </c>
      <c r="P530" s="34">
        <v>38040.386458333334</v>
      </c>
      <c r="Q530" s="33" t="s">
        <v>206</v>
      </c>
      <c r="R530" s="33" t="s">
        <v>1</v>
      </c>
      <c r="S530" s="33"/>
    </row>
    <row r="531" spans="1:19" x14ac:dyDescent="0.2">
      <c r="A531" s="33">
        <v>19873099</v>
      </c>
      <c r="B531" s="33" t="s">
        <v>1</v>
      </c>
      <c r="C531" s="33">
        <v>0</v>
      </c>
      <c r="D531" s="33" t="s">
        <v>253</v>
      </c>
      <c r="G531" s="33" t="s">
        <v>194</v>
      </c>
      <c r="H531" s="33" t="s">
        <v>247</v>
      </c>
      <c r="I531" s="33">
        <v>2</v>
      </c>
      <c r="J531" s="34">
        <v>32076</v>
      </c>
      <c r="K531" s="33">
        <v>1987</v>
      </c>
      <c r="L531" s="33" t="s">
        <v>335</v>
      </c>
      <c r="M531" s="33">
        <v>0.27839999999999998</v>
      </c>
      <c r="N531" s="33">
        <f t="shared" si="32"/>
        <v>278.39999999999998</v>
      </c>
      <c r="P531" s="34">
        <v>38040.386458333334</v>
      </c>
      <c r="Q531" s="33" t="s">
        <v>206</v>
      </c>
      <c r="R531" s="33" t="s">
        <v>1</v>
      </c>
      <c r="S531" s="33"/>
    </row>
    <row r="532" spans="1:19" x14ac:dyDescent="0.2">
      <c r="A532" s="33">
        <v>19873103</v>
      </c>
      <c r="B532" s="33" t="s">
        <v>1</v>
      </c>
      <c r="C532" s="33">
        <v>0</v>
      </c>
      <c r="D532" s="33" t="s">
        <v>253</v>
      </c>
      <c r="G532" s="33" t="s">
        <v>194</v>
      </c>
      <c r="H532" s="33" t="s">
        <v>247</v>
      </c>
      <c r="I532" s="33">
        <v>3</v>
      </c>
      <c r="J532" s="34">
        <v>32076</v>
      </c>
      <c r="K532" s="33">
        <v>1987</v>
      </c>
      <c r="L532" s="33" t="s">
        <v>336</v>
      </c>
      <c r="M532" s="33">
        <v>0.27010000000000001</v>
      </c>
      <c r="N532" s="33">
        <f t="shared" si="32"/>
        <v>270.10000000000002</v>
      </c>
      <c r="P532" s="34">
        <v>38040.386458333334</v>
      </c>
      <c r="Q532" s="33" t="s">
        <v>206</v>
      </c>
      <c r="R532" s="33" t="s">
        <v>1</v>
      </c>
      <c r="S532" s="33"/>
    </row>
    <row r="533" spans="1:19" x14ac:dyDescent="0.2">
      <c r="A533" s="33">
        <v>19880085</v>
      </c>
      <c r="B533" s="33" t="s">
        <v>1</v>
      </c>
      <c r="C533" s="33">
        <v>0</v>
      </c>
      <c r="D533" s="33" t="s">
        <v>253</v>
      </c>
      <c r="G533" s="33" t="s">
        <v>194</v>
      </c>
      <c r="H533" s="33" t="s">
        <v>247</v>
      </c>
      <c r="I533" s="33">
        <v>1</v>
      </c>
      <c r="J533" s="34">
        <v>32237</v>
      </c>
      <c r="K533" s="33">
        <v>1988</v>
      </c>
      <c r="L533" s="33" t="s">
        <v>337</v>
      </c>
      <c r="M533" s="33">
        <v>0.15090000000000001</v>
      </c>
      <c r="N533" s="33">
        <f t="shared" si="32"/>
        <v>150.9</v>
      </c>
      <c r="P533" s="34">
        <v>38040.386458333334</v>
      </c>
      <c r="Q533" s="33" t="s">
        <v>206</v>
      </c>
      <c r="R533" s="33" t="s">
        <v>1</v>
      </c>
      <c r="S533" s="33"/>
    </row>
    <row r="534" spans="1:19" x14ac:dyDescent="0.2">
      <c r="A534" s="33">
        <v>19880136</v>
      </c>
      <c r="B534" s="33" t="s">
        <v>1</v>
      </c>
      <c r="C534" s="33">
        <v>0</v>
      </c>
      <c r="D534" s="33" t="s">
        <v>253</v>
      </c>
      <c r="G534" s="33" t="s">
        <v>194</v>
      </c>
      <c r="H534" s="33" t="s">
        <v>247</v>
      </c>
      <c r="I534" s="33">
        <v>1</v>
      </c>
      <c r="J534" s="34">
        <v>32244</v>
      </c>
      <c r="K534" s="33">
        <v>1988</v>
      </c>
      <c r="L534" s="33" t="s">
        <v>338</v>
      </c>
      <c r="M534" s="33">
        <v>0.1177</v>
      </c>
      <c r="N534" s="33">
        <f t="shared" si="32"/>
        <v>117.7</v>
      </c>
      <c r="P534" s="34">
        <v>38040.386458333334</v>
      </c>
      <c r="Q534" s="33" t="s">
        <v>206</v>
      </c>
      <c r="R534" s="33" t="s">
        <v>1</v>
      </c>
      <c r="S534" s="33"/>
    </row>
    <row r="535" spans="1:19" x14ac:dyDescent="0.2">
      <c r="A535" s="33">
        <v>19880187</v>
      </c>
      <c r="B535" s="33" t="s">
        <v>1</v>
      </c>
      <c r="C535" s="33">
        <v>0</v>
      </c>
      <c r="D535" s="33" t="s">
        <v>253</v>
      </c>
      <c r="G535" s="33" t="s">
        <v>194</v>
      </c>
      <c r="H535" s="33" t="s">
        <v>247</v>
      </c>
      <c r="I535" s="33">
        <v>1</v>
      </c>
      <c r="J535" s="34">
        <v>32253</v>
      </c>
      <c r="K535" s="33">
        <v>1988</v>
      </c>
      <c r="L535" s="33" t="s">
        <v>339</v>
      </c>
      <c r="M535" s="33">
        <v>0.1411</v>
      </c>
      <c r="N535" s="33">
        <f t="shared" si="32"/>
        <v>141.1</v>
      </c>
      <c r="P535" s="34">
        <v>38040.386458333334</v>
      </c>
      <c r="Q535" s="33" t="s">
        <v>206</v>
      </c>
      <c r="R535" s="33" t="s">
        <v>1</v>
      </c>
      <c r="S535" s="33"/>
    </row>
    <row r="536" spans="1:19" x14ac:dyDescent="0.2">
      <c r="A536" s="33">
        <v>19880227</v>
      </c>
      <c r="B536" s="33" t="s">
        <v>1</v>
      </c>
      <c r="C536" s="33">
        <v>0</v>
      </c>
      <c r="D536" s="33" t="s">
        <v>253</v>
      </c>
      <c r="G536" s="33" t="s">
        <v>194</v>
      </c>
      <c r="H536" s="33" t="s">
        <v>247</v>
      </c>
      <c r="I536" s="33">
        <v>1</v>
      </c>
      <c r="J536" s="34">
        <v>32259</v>
      </c>
      <c r="K536" s="33">
        <v>1988</v>
      </c>
      <c r="L536" s="33" t="s">
        <v>340</v>
      </c>
      <c r="M536" s="33">
        <v>0.14940000000000001</v>
      </c>
      <c r="N536" s="33">
        <f t="shared" si="32"/>
        <v>149.4</v>
      </c>
      <c r="P536" s="34">
        <v>38040.386458333334</v>
      </c>
      <c r="Q536" s="33" t="s">
        <v>206</v>
      </c>
      <c r="R536" s="33" t="s">
        <v>1</v>
      </c>
      <c r="S536" s="33"/>
    </row>
    <row r="537" spans="1:19" x14ac:dyDescent="0.2">
      <c r="A537" s="33">
        <v>19880282</v>
      </c>
      <c r="B537" s="33" t="s">
        <v>1</v>
      </c>
      <c r="C537" s="33">
        <v>0</v>
      </c>
      <c r="D537" s="33" t="s">
        <v>253</v>
      </c>
      <c r="G537" s="33" t="s">
        <v>194</v>
      </c>
      <c r="H537" s="33" t="s">
        <v>247</v>
      </c>
      <c r="I537" s="33">
        <v>1</v>
      </c>
      <c r="J537" s="34">
        <v>32266</v>
      </c>
      <c r="K537" s="33">
        <v>1988</v>
      </c>
      <c r="L537" s="33" t="s">
        <v>341</v>
      </c>
      <c r="M537" s="33">
        <v>0.15840000000000001</v>
      </c>
      <c r="N537" s="33">
        <f t="shared" si="32"/>
        <v>158.4</v>
      </c>
      <c r="P537" s="34">
        <v>38040.386458333334</v>
      </c>
      <c r="Q537" s="33" t="s">
        <v>206</v>
      </c>
      <c r="R537" s="33" t="s">
        <v>1</v>
      </c>
      <c r="S537" s="33"/>
    </row>
    <row r="538" spans="1:19" x14ac:dyDescent="0.2">
      <c r="A538" s="33">
        <v>19880333</v>
      </c>
      <c r="B538" s="33" t="s">
        <v>1</v>
      </c>
      <c r="C538" s="33">
        <v>0</v>
      </c>
      <c r="D538" s="33" t="s">
        <v>253</v>
      </c>
      <c r="G538" s="33" t="s">
        <v>194</v>
      </c>
      <c r="H538" s="33" t="s">
        <v>247</v>
      </c>
      <c r="I538" s="33">
        <v>1</v>
      </c>
      <c r="J538" s="34">
        <v>32272</v>
      </c>
      <c r="K538" s="33">
        <v>1988</v>
      </c>
      <c r="L538" s="33" t="s">
        <v>342</v>
      </c>
      <c r="M538" s="33">
        <v>0.14369999999999999</v>
      </c>
      <c r="N538" s="33">
        <f t="shared" si="32"/>
        <v>143.69999999999999</v>
      </c>
      <c r="P538" s="34">
        <v>38040.386458333334</v>
      </c>
      <c r="Q538" s="33" t="s">
        <v>206</v>
      </c>
      <c r="R538" s="33" t="s">
        <v>1</v>
      </c>
      <c r="S538" s="33"/>
    </row>
    <row r="539" spans="1:19" x14ac:dyDescent="0.2">
      <c r="A539" s="33">
        <v>19880390</v>
      </c>
      <c r="B539" s="33" t="s">
        <v>1</v>
      </c>
      <c r="C539" s="33">
        <v>0</v>
      </c>
      <c r="D539" s="33" t="s">
        <v>253</v>
      </c>
      <c r="G539" s="33" t="s">
        <v>194</v>
      </c>
      <c r="H539" s="33" t="s">
        <v>247</v>
      </c>
      <c r="I539" s="33">
        <v>1</v>
      </c>
      <c r="J539" s="34">
        <v>32280</v>
      </c>
      <c r="K539" s="33">
        <v>1988</v>
      </c>
      <c r="L539" s="33" t="s">
        <v>343</v>
      </c>
      <c r="M539" s="33">
        <v>0.1023</v>
      </c>
      <c r="N539" s="33">
        <f t="shared" si="32"/>
        <v>102.3</v>
      </c>
      <c r="P539" s="34">
        <v>38040.386458333334</v>
      </c>
      <c r="Q539" s="33" t="s">
        <v>206</v>
      </c>
      <c r="R539" s="33" t="s">
        <v>1</v>
      </c>
      <c r="S539" s="33"/>
    </row>
    <row r="540" spans="1:19" x14ac:dyDescent="0.2">
      <c r="A540" s="33">
        <v>19880487</v>
      </c>
      <c r="B540" s="33" t="s">
        <v>1</v>
      </c>
      <c r="C540" s="33">
        <v>0</v>
      </c>
      <c r="D540" s="33" t="s">
        <v>253</v>
      </c>
      <c r="G540" s="33" t="s">
        <v>194</v>
      </c>
      <c r="H540" s="33" t="s">
        <v>247</v>
      </c>
      <c r="I540" s="33">
        <v>1</v>
      </c>
      <c r="J540" s="34">
        <v>32294</v>
      </c>
      <c r="K540" s="33">
        <v>1988</v>
      </c>
      <c r="L540" s="33" t="s">
        <v>344</v>
      </c>
      <c r="M540" s="33">
        <v>8.813E-2</v>
      </c>
      <c r="N540" s="33">
        <f t="shared" si="32"/>
        <v>88.13</v>
      </c>
      <c r="P540" s="34">
        <v>38040.386458333334</v>
      </c>
      <c r="Q540" s="33" t="s">
        <v>206</v>
      </c>
      <c r="R540" s="33" t="s">
        <v>1</v>
      </c>
      <c r="S540" s="33"/>
    </row>
    <row r="541" spans="1:19" x14ac:dyDescent="0.2">
      <c r="A541" s="33">
        <v>19880539</v>
      </c>
      <c r="B541" s="33" t="s">
        <v>1</v>
      </c>
      <c r="C541" s="33">
        <v>0</v>
      </c>
      <c r="D541" s="33" t="s">
        <v>253</v>
      </c>
      <c r="G541" s="33" t="s">
        <v>194</v>
      </c>
      <c r="H541" s="33" t="s">
        <v>247</v>
      </c>
      <c r="I541" s="33">
        <v>1</v>
      </c>
      <c r="J541" s="34">
        <v>32300</v>
      </c>
      <c r="K541" s="33">
        <v>1988</v>
      </c>
      <c r="L541" s="33" t="s">
        <v>345</v>
      </c>
      <c r="M541" s="33">
        <v>0.10680000000000001</v>
      </c>
      <c r="N541" s="33">
        <f t="shared" si="32"/>
        <v>106.80000000000001</v>
      </c>
      <c r="P541" s="34">
        <v>38040.386458333334</v>
      </c>
      <c r="Q541" s="33" t="s">
        <v>206</v>
      </c>
      <c r="R541" s="33" t="s">
        <v>1</v>
      </c>
      <c r="S541" s="33"/>
    </row>
    <row r="542" spans="1:19" x14ac:dyDescent="0.2">
      <c r="A542" s="33">
        <v>19880594</v>
      </c>
      <c r="B542" s="33" t="s">
        <v>1</v>
      </c>
      <c r="C542" s="33">
        <v>0</v>
      </c>
      <c r="D542" s="33" t="s">
        <v>253</v>
      </c>
      <c r="G542" s="33" t="s">
        <v>194</v>
      </c>
      <c r="H542" s="33" t="s">
        <v>247</v>
      </c>
      <c r="I542" s="33">
        <v>1</v>
      </c>
      <c r="J542" s="34">
        <v>32307</v>
      </c>
      <c r="K542" s="33">
        <v>1988</v>
      </c>
      <c r="L542" s="33" t="s">
        <v>346</v>
      </c>
      <c r="M542" s="33">
        <v>0.15659999999999999</v>
      </c>
      <c r="N542" s="33">
        <f t="shared" si="32"/>
        <v>156.6</v>
      </c>
      <c r="P542" s="34">
        <v>38040.386458333334</v>
      </c>
      <c r="Q542" s="33" t="s">
        <v>206</v>
      </c>
      <c r="R542" s="33" t="s">
        <v>1</v>
      </c>
      <c r="S542" s="33"/>
    </row>
    <row r="543" spans="1:19" x14ac:dyDescent="0.2">
      <c r="A543" s="33">
        <v>19880659</v>
      </c>
      <c r="B543" s="33" t="s">
        <v>1</v>
      </c>
      <c r="C543" s="33">
        <v>0</v>
      </c>
      <c r="D543" s="33" t="s">
        <v>253</v>
      </c>
      <c r="G543" s="33" t="s">
        <v>194</v>
      </c>
      <c r="H543" s="33" t="s">
        <v>247</v>
      </c>
      <c r="I543" s="33">
        <v>1</v>
      </c>
      <c r="J543" s="34">
        <v>32313</v>
      </c>
      <c r="K543" s="33">
        <v>1988</v>
      </c>
      <c r="L543" s="33" t="s">
        <v>347</v>
      </c>
      <c r="M543" s="33">
        <v>5.5469999999999998E-2</v>
      </c>
      <c r="N543" s="33">
        <f t="shared" si="32"/>
        <v>55.47</v>
      </c>
      <c r="P543" s="34">
        <v>38040.386458333334</v>
      </c>
      <c r="Q543" s="33" t="s">
        <v>206</v>
      </c>
      <c r="R543" s="33" t="s">
        <v>1</v>
      </c>
      <c r="S543" s="33"/>
    </row>
    <row r="544" spans="1:19" x14ac:dyDescent="0.2">
      <c r="A544" s="33">
        <v>19880709</v>
      </c>
      <c r="B544" s="33" t="s">
        <v>1</v>
      </c>
      <c r="C544" s="33">
        <v>0</v>
      </c>
      <c r="D544" s="33" t="s">
        <v>253</v>
      </c>
      <c r="G544" s="33" t="s">
        <v>194</v>
      </c>
      <c r="H544" s="33" t="s">
        <v>247</v>
      </c>
      <c r="I544" s="33">
        <v>1</v>
      </c>
      <c r="J544" s="34">
        <v>32321</v>
      </c>
      <c r="K544" s="33">
        <v>1988</v>
      </c>
      <c r="L544" s="33" t="s">
        <v>348</v>
      </c>
      <c r="M544" s="33">
        <v>0.1203</v>
      </c>
      <c r="N544" s="33">
        <f t="shared" si="32"/>
        <v>120.3</v>
      </c>
      <c r="P544" s="34">
        <v>38040.386458333334</v>
      </c>
      <c r="Q544" s="33" t="s">
        <v>206</v>
      </c>
      <c r="R544" s="33" t="s">
        <v>1</v>
      </c>
      <c r="S544" s="33"/>
    </row>
    <row r="545" spans="1:19" x14ac:dyDescent="0.2">
      <c r="A545" s="33">
        <v>19880752</v>
      </c>
      <c r="B545" s="33" t="s">
        <v>1</v>
      </c>
      <c r="C545" s="33">
        <v>0</v>
      </c>
      <c r="D545" s="33" t="s">
        <v>253</v>
      </c>
      <c r="G545" s="33" t="s">
        <v>194</v>
      </c>
      <c r="H545" s="33" t="s">
        <v>247</v>
      </c>
      <c r="I545" s="33">
        <v>1</v>
      </c>
      <c r="J545" s="34">
        <v>32329</v>
      </c>
      <c r="K545" s="33">
        <v>1988</v>
      </c>
      <c r="L545" s="33" t="s">
        <v>349</v>
      </c>
      <c r="M545" s="33">
        <v>0.15679999999999999</v>
      </c>
      <c r="N545" s="33">
        <f t="shared" si="32"/>
        <v>156.79999999999998</v>
      </c>
      <c r="P545" s="34">
        <v>38040.386458333334</v>
      </c>
      <c r="Q545" s="33" t="s">
        <v>206</v>
      </c>
      <c r="R545" s="33" t="s">
        <v>1</v>
      </c>
      <c r="S545" s="33"/>
    </row>
    <row r="546" spans="1:19" x14ac:dyDescent="0.2">
      <c r="A546" s="33">
        <v>19880807</v>
      </c>
      <c r="B546" s="33" t="s">
        <v>1</v>
      </c>
      <c r="C546" s="33">
        <v>0</v>
      </c>
      <c r="D546" s="33" t="s">
        <v>253</v>
      </c>
      <c r="G546" s="33" t="s">
        <v>194</v>
      </c>
      <c r="H546" s="33" t="s">
        <v>247</v>
      </c>
      <c r="I546" s="33">
        <v>1</v>
      </c>
      <c r="J546" s="34">
        <v>32335</v>
      </c>
      <c r="K546" s="33">
        <v>1988</v>
      </c>
      <c r="L546" s="33" t="s">
        <v>350</v>
      </c>
      <c r="M546" s="33">
        <v>3.3570000000000003E-2</v>
      </c>
      <c r="N546" s="33">
        <f t="shared" si="32"/>
        <v>33.57</v>
      </c>
      <c r="P546" s="34">
        <v>38040.386458333334</v>
      </c>
      <c r="Q546" s="33" t="s">
        <v>206</v>
      </c>
      <c r="R546" s="33" t="s">
        <v>1</v>
      </c>
      <c r="S546" s="33"/>
    </row>
    <row r="547" spans="1:19" x14ac:dyDescent="0.2">
      <c r="A547" s="33">
        <v>19880857</v>
      </c>
      <c r="B547" s="33" t="s">
        <v>1</v>
      </c>
      <c r="C547" s="33">
        <v>0</v>
      </c>
      <c r="D547" s="33" t="s">
        <v>253</v>
      </c>
      <c r="G547" s="33" t="s">
        <v>194</v>
      </c>
      <c r="H547" s="33" t="s">
        <v>247</v>
      </c>
      <c r="I547" s="33">
        <v>1</v>
      </c>
      <c r="J547" s="34">
        <v>32342</v>
      </c>
      <c r="K547" s="33">
        <v>1988</v>
      </c>
      <c r="L547" s="33" t="s">
        <v>351</v>
      </c>
      <c r="M547" s="33">
        <v>8.4169999999999995E-2</v>
      </c>
      <c r="N547" s="33">
        <f t="shared" si="32"/>
        <v>84.17</v>
      </c>
      <c r="P547" s="34">
        <v>38040.386458333334</v>
      </c>
      <c r="Q547" s="33" t="s">
        <v>206</v>
      </c>
      <c r="R547" s="33" t="s">
        <v>1</v>
      </c>
      <c r="S547" s="33"/>
    </row>
    <row r="548" spans="1:19" x14ac:dyDescent="0.2">
      <c r="A548" s="33">
        <v>19880921</v>
      </c>
      <c r="B548" s="33" t="s">
        <v>1</v>
      </c>
      <c r="C548" s="33">
        <v>0</v>
      </c>
      <c r="D548" s="33" t="s">
        <v>253</v>
      </c>
      <c r="G548" s="33" t="s">
        <v>194</v>
      </c>
      <c r="H548" s="33" t="s">
        <v>247</v>
      </c>
      <c r="I548" s="33">
        <v>1</v>
      </c>
      <c r="J548" s="34">
        <v>32349</v>
      </c>
      <c r="K548" s="33">
        <v>1988</v>
      </c>
      <c r="L548" s="33" t="s">
        <v>352</v>
      </c>
      <c r="M548" s="33">
        <v>2.7730000000000001E-2</v>
      </c>
      <c r="N548" s="33">
        <f t="shared" si="32"/>
        <v>27.73</v>
      </c>
      <c r="P548" s="34">
        <v>38040.386458333334</v>
      </c>
      <c r="Q548" s="33" t="s">
        <v>206</v>
      </c>
      <c r="R548" s="33" t="s">
        <v>1</v>
      </c>
      <c r="S548" s="33"/>
    </row>
    <row r="549" spans="1:19" x14ac:dyDescent="0.2">
      <c r="A549" s="33">
        <v>19880975</v>
      </c>
      <c r="B549" s="33" t="s">
        <v>1</v>
      </c>
      <c r="C549" s="33">
        <v>0</v>
      </c>
      <c r="D549" s="33" t="s">
        <v>253</v>
      </c>
      <c r="G549" s="33" t="s">
        <v>194</v>
      </c>
      <c r="H549" s="33" t="s">
        <v>247</v>
      </c>
      <c r="I549" s="33">
        <v>1</v>
      </c>
      <c r="J549" s="34">
        <v>32356</v>
      </c>
      <c r="K549" s="33">
        <v>1988</v>
      </c>
      <c r="L549" s="33" t="s">
        <v>353</v>
      </c>
      <c r="M549" s="33">
        <v>1.3899999999999999E-2</v>
      </c>
      <c r="N549" s="33">
        <f t="shared" si="32"/>
        <v>13.899999999999999</v>
      </c>
      <c r="P549" s="34">
        <v>38040.386458333334</v>
      </c>
      <c r="Q549" s="33" t="s">
        <v>206</v>
      </c>
      <c r="R549" s="33" t="s">
        <v>1</v>
      </c>
      <c r="S549" s="33"/>
    </row>
    <row r="550" spans="1:19" x14ac:dyDescent="0.2">
      <c r="A550" s="33">
        <v>19881032</v>
      </c>
      <c r="B550" s="33" t="s">
        <v>1</v>
      </c>
      <c r="C550" s="33">
        <v>0</v>
      </c>
      <c r="D550" s="33" t="s">
        <v>253</v>
      </c>
      <c r="G550" s="33" t="s">
        <v>194</v>
      </c>
      <c r="H550" s="33" t="s">
        <v>247</v>
      </c>
      <c r="I550" s="33">
        <v>1</v>
      </c>
      <c r="J550" s="34">
        <v>32363</v>
      </c>
      <c r="K550" s="33">
        <v>1988</v>
      </c>
      <c r="L550" s="33" t="s">
        <v>354</v>
      </c>
      <c r="M550" s="33">
        <v>1.77E-2</v>
      </c>
      <c r="N550" s="33">
        <f t="shared" si="32"/>
        <v>17.7</v>
      </c>
      <c r="P550" s="34">
        <v>38040.386458333334</v>
      </c>
      <c r="Q550" s="33" t="s">
        <v>206</v>
      </c>
      <c r="R550" s="33" t="s">
        <v>1</v>
      </c>
      <c r="S550" s="33"/>
    </row>
    <row r="551" spans="1:19" x14ac:dyDescent="0.2">
      <c r="A551" s="33">
        <v>19881083</v>
      </c>
      <c r="B551" s="33" t="s">
        <v>1</v>
      </c>
      <c r="C551" s="33">
        <v>0</v>
      </c>
      <c r="D551" s="33" t="s">
        <v>253</v>
      </c>
      <c r="G551" s="33" t="s">
        <v>194</v>
      </c>
      <c r="H551" s="33" t="s">
        <v>247</v>
      </c>
      <c r="I551" s="33">
        <v>1</v>
      </c>
      <c r="J551" s="34">
        <v>32370</v>
      </c>
      <c r="K551" s="33">
        <v>1988</v>
      </c>
      <c r="L551" s="33" t="s">
        <v>355</v>
      </c>
      <c r="M551" s="33">
        <v>1.6469999999999999E-2</v>
      </c>
      <c r="N551" s="33">
        <f t="shared" si="32"/>
        <v>16.47</v>
      </c>
      <c r="P551" s="34">
        <v>38040.386458333334</v>
      </c>
      <c r="Q551" s="33" t="s">
        <v>206</v>
      </c>
      <c r="R551" s="33" t="s">
        <v>1</v>
      </c>
      <c r="S551" s="33"/>
    </row>
    <row r="552" spans="1:19" x14ac:dyDescent="0.2">
      <c r="A552" s="33">
        <v>19881149</v>
      </c>
      <c r="B552" s="33" t="s">
        <v>1</v>
      </c>
      <c r="C552" s="33">
        <v>0</v>
      </c>
      <c r="D552" s="33" t="s">
        <v>253</v>
      </c>
      <c r="G552" s="33" t="s">
        <v>194</v>
      </c>
      <c r="H552" s="33" t="s">
        <v>247</v>
      </c>
      <c r="I552" s="33">
        <v>1</v>
      </c>
      <c r="J552" s="34">
        <v>32377</v>
      </c>
      <c r="K552" s="33">
        <v>1988</v>
      </c>
      <c r="L552" s="33" t="s">
        <v>356</v>
      </c>
      <c r="M552" s="33">
        <v>1.6330000000000001E-2</v>
      </c>
      <c r="N552" s="33">
        <f t="shared" si="32"/>
        <v>16.330000000000002</v>
      </c>
      <c r="P552" s="34">
        <v>38040.386458333334</v>
      </c>
      <c r="Q552" s="33" t="s">
        <v>206</v>
      </c>
      <c r="R552" s="33" t="s">
        <v>1</v>
      </c>
      <c r="S552" s="33"/>
    </row>
    <row r="553" spans="1:19" x14ac:dyDescent="0.2">
      <c r="A553" s="33">
        <v>19881205</v>
      </c>
      <c r="B553" s="33" t="s">
        <v>1</v>
      </c>
      <c r="C553" s="33">
        <v>0</v>
      </c>
      <c r="D553" s="33" t="s">
        <v>253</v>
      </c>
      <c r="G553" s="33" t="s">
        <v>194</v>
      </c>
      <c r="H553" s="33" t="s">
        <v>247</v>
      </c>
      <c r="I553" s="33">
        <v>1</v>
      </c>
      <c r="J553" s="34">
        <v>32384</v>
      </c>
      <c r="K553" s="33">
        <v>1988</v>
      </c>
      <c r="L553" s="33" t="s">
        <v>357</v>
      </c>
      <c r="M553" s="33">
        <v>2.743E-2</v>
      </c>
      <c r="N553" s="33">
        <f t="shared" si="32"/>
        <v>27.43</v>
      </c>
      <c r="P553" s="34">
        <v>38040.386458333334</v>
      </c>
      <c r="Q553" s="33" t="s">
        <v>206</v>
      </c>
      <c r="R553" s="33" t="s">
        <v>1</v>
      </c>
      <c r="S553" s="33"/>
    </row>
    <row r="554" spans="1:19" x14ac:dyDescent="0.2">
      <c r="A554" s="33">
        <v>19881245</v>
      </c>
      <c r="B554" s="33" t="s">
        <v>1</v>
      </c>
      <c r="C554" s="33">
        <v>0</v>
      </c>
      <c r="D554" s="33" t="s">
        <v>253</v>
      </c>
      <c r="G554" s="33" t="s">
        <v>194</v>
      </c>
      <c r="H554" s="33" t="s">
        <v>247</v>
      </c>
      <c r="I554" s="33">
        <v>1</v>
      </c>
      <c r="J554" s="34">
        <v>32392</v>
      </c>
      <c r="K554" s="33">
        <v>1988</v>
      </c>
      <c r="L554" s="33" t="s">
        <v>358</v>
      </c>
      <c r="M554" s="33">
        <v>3.6269999999999997E-2</v>
      </c>
      <c r="N554" s="33">
        <f t="shared" si="32"/>
        <v>36.269999999999996</v>
      </c>
      <c r="P554" s="34">
        <v>38040.386458333334</v>
      </c>
      <c r="Q554" s="33" t="s">
        <v>206</v>
      </c>
      <c r="R554" s="33" t="s">
        <v>1</v>
      </c>
      <c r="S554" s="33"/>
    </row>
    <row r="555" spans="1:19" x14ac:dyDescent="0.2">
      <c r="A555" s="33">
        <v>19881296</v>
      </c>
      <c r="B555" s="33" t="s">
        <v>1</v>
      </c>
      <c r="C555" s="33">
        <v>0</v>
      </c>
      <c r="D555" s="33" t="s">
        <v>253</v>
      </c>
      <c r="G555" s="33" t="s">
        <v>194</v>
      </c>
      <c r="H555" s="33" t="s">
        <v>247</v>
      </c>
      <c r="I555" s="33">
        <v>1</v>
      </c>
      <c r="J555" s="34">
        <v>32398</v>
      </c>
      <c r="K555" s="33">
        <v>1988</v>
      </c>
      <c r="L555" s="33" t="s">
        <v>359</v>
      </c>
      <c r="M555" s="33">
        <v>2.5430000000000001E-2</v>
      </c>
      <c r="N555" s="33">
        <f t="shared" si="32"/>
        <v>25.43</v>
      </c>
      <c r="P555" s="34">
        <v>38040.386458333334</v>
      </c>
      <c r="Q555" s="33" t="s">
        <v>206</v>
      </c>
      <c r="R555" s="33" t="s">
        <v>1</v>
      </c>
      <c r="S555" s="33"/>
    </row>
    <row r="556" spans="1:19" x14ac:dyDescent="0.2">
      <c r="A556" s="33">
        <v>19881342</v>
      </c>
      <c r="B556" s="33" t="s">
        <v>1</v>
      </c>
      <c r="C556" s="33">
        <v>0</v>
      </c>
      <c r="D556" s="33" t="s">
        <v>253</v>
      </c>
      <c r="G556" s="33" t="s">
        <v>194</v>
      </c>
      <c r="H556" s="33" t="s">
        <v>247</v>
      </c>
      <c r="I556" s="33">
        <v>1</v>
      </c>
      <c r="J556" s="34">
        <v>32405</v>
      </c>
      <c r="K556" s="33">
        <v>1988</v>
      </c>
      <c r="L556" s="33" t="s">
        <v>360</v>
      </c>
      <c r="M556" s="33">
        <v>4.3700000000000003E-2</v>
      </c>
      <c r="N556" s="33">
        <f t="shared" si="32"/>
        <v>43.7</v>
      </c>
      <c r="P556" s="34">
        <v>38040.386458333334</v>
      </c>
      <c r="Q556" s="33" t="s">
        <v>206</v>
      </c>
      <c r="R556" s="33" t="s">
        <v>1</v>
      </c>
      <c r="S556" s="33"/>
    </row>
    <row r="557" spans="1:19" x14ac:dyDescent="0.2">
      <c r="A557" s="33">
        <v>19881404</v>
      </c>
      <c r="B557" s="33" t="s">
        <v>1</v>
      </c>
      <c r="C557" s="33">
        <v>0</v>
      </c>
      <c r="D557" s="33" t="s">
        <v>253</v>
      </c>
      <c r="G557" s="33" t="s">
        <v>194</v>
      </c>
      <c r="H557" s="33" t="s">
        <v>247</v>
      </c>
      <c r="I557" s="33">
        <v>1</v>
      </c>
      <c r="J557" s="34">
        <v>32414</v>
      </c>
      <c r="K557" s="33">
        <v>1988</v>
      </c>
      <c r="L557" s="33" t="s">
        <v>107</v>
      </c>
      <c r="M557" s="33">
        <v>0.104</v>
      </c>
      <c r="N557" s="33">
        <f t="shared" si="32"/>
        <v>104</v>
      </c>
      <c r="P557" s="34">
        <v>38040.386458333334</v>
      </c>
      <c r="Q557" s="33" t="s">
        <v>206</v>
      </c>
      <c r="R557" s="33" t="s">
        <v>1</v>
      </c>
      <c r="S557" s="33"/>
    </row>
    <row r="558" spans="1:19" x14ac:dyDescent="0.2">
      <c r="A558" s="33">
        <v>19881460</v>
      </c>
      <c r="B558" s="33" t="s">
        <v>1</v>
      </c>
      <c r="C558" s="33">
        <v>0</v>
      </c>
      <c r="D558" s="33" t="s">
        <v>253</v>
      </c>
      <c r="G558" s="33" t="s">
        <v>194</v>
      </c>
      <c r="H558" s="33" t="s">
        <v>247</v>
      </c>
      <c r="I558" s="33">
        <v>1</v>
      </c>
      <c r="J558" s="34">
        <v>32421</v>
      </c>
      <c r="K558" s="33">
        <v>1988</v>
      </c>
      <c r="L558" s="33" t="s">
        <v>361</v>
      </c>
      <c r="M558" s="33">
        <v>8.3269999999999997E-2</v>
      </c>
      <c r="N558" s="33">
        <f t="shared" si="32"/>
        <v>83.27</v>
      </c>
      <c r="P558" s="34">
        <v>38040.386458333334</v>
      </c>
      <c r="Q558" s="33" t="s">
        <v>206</v>
      </c>
      <c r="R558" s="33" t="s">
        <v>1</v>
      </c>
      <c r="S558" s="33"/>
    </row>
    <row r="559" spans="1:19" x14ac:dyDescent="0.2">
      <c r="A559" s="33">
        <v>19881514</v>
      </c>
      <c r="B559" s="33" t="s">
        <v>1</v>
      </c>
      <c r="C559" s="33">
        <v>0</v>
      </c>
      <c r="D559" s="33" t="s">
        <v>253</v>
      </c>
      <c r="G559" s="33" t="s">
        <v>194</v>
      </c>
      <c r="H559" s="33" t="s">
        <v>247</v>
      </c>
      <c r="I559" s="33">
        <v>1</v>
      </c>
      <c r="J559" s="34">
        <v>32430</v>
      </c>
      <c r="K559" s="33">
        <v>1988</v>
      </c>
      <c r="L559" s="33" t="s">
        <v>113</v>
      </c>
      <c r="M559" s="33">
        <v>0.20500000000000002</v>
      </c>
      <c r="N559" s="33">
        <f t="shared" si="32"/>
        <v>205.00000000000003</v>
      </c>
      <c r="P559" s="34">
        <v>38040.386458333334</v>
      </c>
      <c r="Q559" s="33" t="s">
        <v>206</v>
      </c>
      <c r="R559" s="33" t="s">
        <v>1</v>
      </c>
      <c r="S559" s="33"/>
    </row>
    <row r="560" spans="1:19" x14ac:dyDescent="0.2">
      <c r="A560" s="33">
        <v>19881564</v>
      </c>
      <c r="B560" s="33" t="s">
        <v>1</v>
      </c>
      <c r="C560" s="33">
        <v>0</v>
      </c>
      <c r="D560" s="33" t="s">
        <v>253</v>
      </c>
      <c r="G560" s="33" t="s">
        <v>194</v>
      </c>
      <c r="H560" s="33" t="s">
        <v>247</v>
      </c>
      <c r="I560" s="33">
        <v>1</v>
      </c>
      <c r="J560" s="34">
        <v>32435</v>
      </c>
      <c r="K560" s="33">
        <v>1988</v>
      </c>
      <c r="L560" s="33" t="s">
        <v>362</v>
      </c>
      <c r="M560" s="33">
        <v>0.25119999999999998</v>
      </c>
      <c r="N560" s="33">
        <f t="shared" si="32"/>
        <v>251.2</v>
      </c>
      <c r="P560" s="34">
        <v>38040.386458333334</v>
      </c>
      <c r="Q560" s="33" t="s">
        <v>206</v>
      </c>
      <c r="R560" s="33" t="s">
        <v>1</v>
      </c>
      <c r="S560" s="33"/>
    </row>
    <row r="561" spans="1:19" x14ac:dyDescent="0.2">
      <c r="A561" s="33">
        <v>19890089</v>
      </c>
      <c r="B561" s="33" t="s">
        <v>1</v>
      </c>
      <c r="C561" s="33">
        <v>0</v>
      </c>
      <c r="D561" s="33" t="s">
        <v>253</v>
      </c>
      <c r="G561" s="33" t="s">
        <v>194</v>
      </c>
      <c r="H561" s="33" t="s">
        <v>247</v>
      </c>
      <c r="I561" s="33">
        <v>1</v>
      </c>
      <c r="J561" s="34">
        <v>32601</v>
      </c>
      <c r="K561" s="33">
        <v>1989</v>
      </c>
      <c r="L561" s="33" t="s">
        <v>363</v>
      </c>
      <c r="M561" s="33">
        <v>0.10150000000000001</v>
      </c>
      <c r="N561" s="33">
        <f t="shared" si="32"/>
        <v>101.5</v>
      </c>
      <c r="P561" s="34">
        <v>38040.386458333334</v>
      </c>
      <c r="Q561" s="33" t="s">
        <v>206</v>
      </c>
      <c r="R561" s="33" t="s">
        <v>1</v>
      </c>
      <c r="S561" s="33"/>
    </row>
    <row r="562" spans="1:19" x14ac:dyDescent="0.2">
      <c r="A562" s="33">
        <v>19890143</v>
      </c>
      <c r="B562" s="33" t="s">
        <v>1</v>
      </c>
      <c r="C562" s="33">
        <v>0</v>
      </c>
      <c r="D562" s="33" t="s">
        <v>253</v>
      </c>
      <c r="G562" s="33" t="s">
        <v>194</v>
      </c>
      <c r="H562" s="33" t="s">
        <v>247</v>
      </c>
      <c r="I562" s="33">
        <v>1</v>
      </c>
      <c r="J562" s="34">
        <v>32610</v>
      </c>
      <c r="K562" s="33">
        <v>1989</v>
      </c>
      <c r="L562" s="33" t="s">
        <v>364</v>
      </c>
      <c r="M562" s="33">
        <v>8.1769999999999995E-2</v>
      </c>
      <c r="N562" s="33">
        <f t="shared" si="32"/>
        <v>81.77</v>
      </c>
      <c r="P562" s="34">
        <v>38040.386458333334</v>
      </c>
      <c r="Q562" s="33" t="s">
        <v>206</v>
      </c>
      <c r="R562" s="33" t="s">
        <v>1</v>
      </c>
      <c r="S562" s="33"/>
    </row>
    <row r="563" spans="1:19" x14ac:dyDescent="0.2">
      <c r="A563" s="33">
        <v>19890190</v>
      </c>
      <c r="B563" s="33" t="s">
        <v>1</v>
      </c>
      <c r="C563" s="33">
        <v>0</v>
      </c>
      <c r="D563" s="33" t="s">
        <v>253</v>
      </c>
      <c r="G563" s="33" t="s">
        <v>194</v>
      </c>
      <c r="H563" s="33" t="s">
        <v>247</v>
      </c>
      <c r="I563" s="33">
        <v>1</v>
      </c>
      <c r="J563" s="34">
        <v>32615</v>
      </c>
      <c r="K563" s="33">
        <v>1989</v>
      </c>
      <c r="L563" s="33" t="s">
        <v>365</v>
      </c>
      <c r="M563" s="33">
        <v>9.7629999999999995E-2</v>
      </c>
      <c r="N563" s="33">
        <f t="shared" si="32"/>
        <v>97.63</v>
      </c>
      <c r="P563" s="34">
        <v>38040.386458333334</v>
      </c>
      <c r="Q563" s="33" t="s">
        <v>206</v>
      </c>
      <c r="R563" s="33" t="s">
        <v>1</v>
      </c>
      <c r="S563" s="33"/>
    </row>
    <row r="564" spans="1:19" x14ac:dyDescent="0.2">
      <c r="A564" s="33">
        <v>19890281</v>
      </c>
      <c r="B564" s="33" t="s">
        <v>1</v>
      </c>
      <c r="C564" s="33">
        <v>0</v>
      </c>
      <c r="D564" s="33" t="s">
        <v>253</v>
      </c>
      <c r="G564" s="33" t="s">
        <v>194</v>
      </c>
      <c r="H564" s="33" t="s">
        <v>247</v>
      </c>
      <c r="I564" s="33">
        <v>1</v>
      </c>
      <c r="J564" s="34">
        <v>32622</v>
      </c>
      <c r="K564" s="33">
        <v>1989</v>
      </c>
      <c r="L564" s="33" t="s">
        <v>366</v>
      </c>
      <c r="M564" s="33">
        <v>7.5230000000000005E-2</v>
      </c>
      <c r="N564" s="33">
        <f t="shared" si="32"/>
        <v>75.23</v>
      </c>
      <c r="P564" s="34">
        <v>38040.386458333334</v>
      </c>
      <c r="Q564" s="33" t="s">
        <v>206</v>
      </c>
      <c r="R564" s="33" t="s">
        <v>1</v>
      </c>
      <c r="S564" s="33"/>
    </row>
    <row r="565" spans="1:19" x14ac:dyDescent="0.2">
      <c r="A565" s="33">
        <v>19890368</v>
      </c>
      <c r="B565" s="33" t="s">
        <v>1</v>
      </c>
      <c r="C565" s="33">
        <v>0</v>
      </c>
      <c r="D565" s="33" t="s">
        <v>253</v>
      </c>
      <c r="G565" s="33" t="s">
        <v>194</v>
      </c>
      <c r="H565" s="33" t="s">
        <v>247</v>
      </c>
      <c r="I565" s="33">
        <v>1</v>
      </c>
      <c r="J565" s="34">
        <v>32629</v>
      </c>
      <c r="K565" s="33">
        <v>1989</v>
      </c>
      <c r="L565" s="33" t="s">
        <v>367</v>
      </c>
      <c r="M565" s="33">
        <v>9.1469999999999996E-2</v>
      </c>
      <c r="N565" s="33">
        <f t="shared" si="32"/>
        <v>91.47</v>
      </c>
      <c r="P565" s="34">
        <v>38040.386458333334</v>
      </c>
      <c r="Q565" s="33" t="s">
        <v>206</v>
      </c>
      <c r="R565" s="33" t="s">
        <v>1</v>
      </c>
      <c r="S565" s="33"/>
    </row>
    <row r="566" spans="1:19" x14ac:dyDescent="0.2">
      <c r="A566" s="33">
        <v>19890467</v>
      </c>
      <c r="B566" s="33" t="s">
        <v>1</v>
      </c>
      <c r="C566" s="33">
        <v>0</v>
      </c>
      <c r="D566" s="33" t="s">
        <v>253</v>
      </c>
      <c r="G566" s="33" t="s">
        <v>194</v>
      </c>
      <c r="H566" s="33" t="s">
        <v>247</v>
      </c>
      <c r="I566" s="33">
        <v>1</v>
      </c>
      <c r="J566" s="34">
        <v>32636</v>
      </c>
      <c r="K566" s="33">
        <v>1989</v>
      </c>
      <c r="L566" s="33" t="s">
        <v>368</v>
      </c>
      <c r="M566" s="33">
        <v>7.9229999999999995E-2</v>
      </c>
      <c r="N566" s="33">
        <f t="shared" si="32"/>
        <v>79.22999999999999</v>
      </c>
      <c r="P566" s="34">
        <v>38040.386458333334</v>
      </c>
      <c r="Q566" s="33" t="s">
        <v>206</v>
      </c>
      <c r="R566" s="33" t="s">
        <v>1</v>
      </c>
      <c r="S566" s="33"/>
    </row>
    <row r="567" spans="1:19" x14ac:dyDescent="0.2">
      <c r="A567" s="33">
        <v>19890552</v>
      </c>
      <c r="B567" s="33" t="s">
        <v>1</v>
      </c>
      <c r="C567" s="33">
        <v>0</v>
      </c>
      <c r="D567" s="33" t="s">
        <v>253</v>
      </c>
      <c r="G567" s="33" t="s">
        <v>194</v>
      </c>
      <c r="H567" s="33" t="s">
        <v>247</v>
      </c>
      <c r="I567" s="33">
        <v>1</v>
      </c>
      <c r="J567" s="34">
        <v>32643</v>
      </c>
      <c r="K567" s="33">
        <v>1989</v>
      </c>
      <c r="L567" s="33" t="s">
        <v>351</v>
      </c>
      <c r="M567" s="33">
        <v>8.4169999999999995E-2</v>
      </c>
      <c r="N567" s="33">
        <f t="shared" si="32"/>
        <v>84.17</v>
      </c>
      <c r="P567" s="34">
        <v>38040.386458333334</v>
      </c>
      <c r="Q567" s="33" t="s">
        <v>206</v>
      </c>
      <c r="R567" s="33" t="s">
        <v>1</v>
      </c>
      <c r="S567" s="33"/>
    </row>
    <row r="568" spans="1:19" x14ac:dyDescent="0.2">
      <c r="A568" s="33">
        <v>19890609</v>
      </c>
      <c r="B568" s="33" t="s">
        <v>1</v>
      </c>
      <c r="C568" s="33">
        <v>0</v>
      </c>
      <c r="D568" s="33" t="s">
        <v>253</v>
      </c>
      <c r="G568" s="33" t="s">
        <v>194</v>
      </c>
      <c r="H568" s="33" t="s">
        <v>247</v>
      </c>
      <c r="I568" s="33">
        <v>1</v>
      </c>
      <c r="J568" s="34">
        <v>32646</v>
      </c>
      <c r="K568" s="33">
        <v>1989</v>
      </c>
      <c r="L568" s="33" t="s">
        <v>369</v>
      </c>
      <c r="M568" s="33">
        <v>6.8129999999999996E-2</v>
      </c>
      <c r="N568" s="33">
        <f t="shared" si="32"/>
        <v>68.13</v>
      </c>
      <c r="P568" s="34">
        <v>38040.386458333334</v>
      </c>
      <c r="Q568" s="33" t="s">
        <v>206</v>
      </c>
      <c r="R568" s="33" t="s">
        <v>1</v>
      </c>
      <c r="S568" s="33"/>
    </row>
    <row r="569" spans="1:19" x14ac:dyDescent="0.2">
      <c r="A569" s="33">
        <v>19890693</v>
      </c>
      <c r="B569" s="33" t="s">
        <v>1</v>
      </c>
      <c r="C569" s="33">
        <v>0</v>
      </c>
      <c r="D569" s="33" t="s">
        <v>253</v>
      </c>
      <c r="G569" s="33" t="s">
        <v>194</v>
      </c>
      <c r="H569" s="33" t="s">
        <v>247</v>
      </c>
      <c r="I569" s="33">
        <v>1</v>
      </c>
      <c r="J569" s="34">
        <v>32650</v>
      </c>
      <c r="K569" s="33">
        <v>1989</v>
      </c>
      <c r="L569" s="33" t="s">
        <v>370</v>
      </c>
      <c r="M569" s="33">
        <v>6.5930000000000002E-2</v>
      </c>
      <c r="N569" s="33">
        <f t="shared" si="32"/>
        <v>65.930000000000007</v>
      </c>
      <c r="P569" s="34">
        <v>38040.386458333334</v>
      </c>
      <c r="Q569" s="33" t="s">
        <v>206</v>
      </c>
      <c r="R569" s="33" t="s">
        <v>1</v>
      </c>
      <c r="S569" s="33"/>
    </row>
    <row r="570" spans="1:19" x14ac:dyDescent="0.2">
      <c r="A570" s="33">
        <v>19890735</v>
      </c>
      <c r="B570" s="33" t="s">
        <v>1</v>
      </c>
      <c r="C570" s="33">
        <v>0</v>
      </c>
      <c r="D570" s="33" t="s">
        <v>253</v>
      </c>
      <c r="G570" s="33" t="s">
        <v>194</v>
      </c>
      <c r="H570" s="33" t="s">
        <v>247</v>
      </c>
      <c r="I570" s="33">
        <v>1</v>
      </c>
      <c r="J570" s="34">
        <v>32652</v>
      </c>
      <c r="K570" s="33">
        <v>1989</v>
      </c>
      <c r="L570" s="33" t="s">
        <v>371</v>
      </c>
      <c r="M570" s="33">
        <v>5.7430000000000002E-2</v>
      </c>
      <c r="N570" s="33">
        <f t="shared" si="32"/>
        <v>57.43</v>
      </c>
      <c r="P570" s="34">
        <v>38040.386458333334</v>
      </c>
      <c r="Q570" s="33" t="s">
        <v>206</v>
      </c>
      <c r="R570" s="33" t="s">
        <v>1</v>
      </c>
      <c r="S570" s="33"/>
    </row>
    <row r="571" spans="1:19" x14ac:dyDescent="0.2">
      <c r="A571" s="33">
        <v>19890780</v>
      </c>
      <c r="B571" s="33" t="s">
        <v>1</v>
      </c>
      <c r="C571" s="33">
        <v>0</v>
      </c>
      <c r="D571" s="33" t="s">
        <v>253</v>
      </c>
      <c r="G571" s="33" t="s">
        <v>194</v>
      </c>
      <c r="H571" s="33" t="s">
        <v>247</v>
      </c>
      <c r="I571" s="33">
        <v>1</v>
      </c>
      <c r="J571" s="34">
        <v>32653</v>
      </c>
      <c r="K571" s="33">
        <v>1989</v>
      </c>
      <c r="L571" s="33" t="s">
        <v>372</v>
      </c>
      <c r="M571" s="33">
        <v>5.2330000000000002E-2</v>
      </c>
      <c r="N571" s="33">
        <f t="shared" si="32"/>
        <v>52.33</v>
      </c>
      <c r="P571" s="34">
        <v>38040.386458333334</v>
      </c>
      <c r="Q571" s="33" t="s">
        <v>206</v>
      </c>
      <c r="R571" s="33" t="s">
        <v>1</v>
      </c>
      <c r="S571" s="33"/>
    </row>
    <row r="572" spans="1:19" x14ac:dyDescent="0.2">
      <c r="A572" s="33">
        <v>19890783</v>
      </c>
      <c r="B572" s="33" t="s">
        <v>1</v>
      </c>
      <c r="C572" s="33">
        <v>0</v>
      </c>
      <c r="D572" s="33" t="s">
        <v>253</v>
      </c>
      <c r="G572" s="33" t="s">
        <v>194</v>
      </c>
      <c r="H572" s="33" t="s">
        <v>247</v>
      </c>
      <c r="I572" s="33">
        <v>1</v>
      </c>
      <c r="J572" s="34">
        <v>32658</v>
      </c>
      <c r="K572" s="33">
        <v>1989</v>
      </c>
      <c r="L572" s="33" t="s">
        <v>373</v>
      </c>
      <c r="M572" s="33">
        <v>6.2429999999999999E-2</v>
      </c>
      <c r="N572" s="33">
        <f t="shared" si="32"/>
        <v>62.43</v>
      </c>
      <c r="P572" s="34">
        <v>38040.386458333334</v>
      </c>
      <c r="Q572" s="33" t="s">
        <v>206</v>
      </c>
      <c r="R572" s="33" t="s">
        <v>1</v>
      </c>
      <c r="S572" s="33"/>
    </row>
    <row r="573" spans="1:19" x14ac:dyDescent="0.2">
      <c r="A573" s="33">
        <v>19890842</v>
      </c>
      <c r="B573" s="33" t="s">
        <v>1</v>
      </c>
      <c r="C573" s="33">
        <v>0</v>
      </c>
      <c r="D573" s="33" t="s">
        <v>253</v>
      </c>
      <c r="G573" s="33" t="s">
        <v>194</v>
      </c>
      <c r="H573" s="33" t="s">
        <v>247</v>
      </c>
      <c r="I573" s="33">
        <v>1</v>
      </c>
      <c r="J573" s="34">
        <v>32664</v>
      </c>
      <c r="K573" s="33">
        <v>1989</v>
      </c>
      <c r="L573" s="33" t="s">
        <v>374</v>
      </c>
      <c r="M573" s="33">
        <v>7.8670000000000004E-2</v>
      </c>
      <c r="N573" s="33">
        <f t="shared" si="32"/>
        <v>78.67</v>
      </c>
      <c r="P573" s="34">
        <v>38040.386458333334</v>
      </c>
      <c r="Q573" s="33" t="s">
        <v>206</v>
      </c>
      <c r="R573" s="33" t="s">
        <v>1</v>
      </c>
      <c r="S573" s="33"/>
    </row>
    <row r="574" spans="1:19" x14ac:dyDescent="0.2">
      <c r="A574" s="33">
        <v>19890926</v>
      </c>
      <c r="B574" s="33" t="s">
        <v>1</v>
      </c>
      <c r="C574" s="33">
        <v>0</v>
      </c>
      <c r="D574" s="33" t="s">
        <v>253</v>
      </c>
      <c r="G574" s="33" t="s">
        <v>194</v>
      </c>
      <c r="H574" s="33" t="s">
        <v>247</v>
      </c>
      <c r="I574" s="33">
        <v>1</v>
      </c>
      <c r="J574" s="34">
        <v>32667</v>
      </c>
      <c r="K574" s="33">
        <v>1989</v>
      </c>
      <c r="L574" s="33" t="s">
        <v>375</v>
      </c>
      <c r="M574" s="33">
        <v>7.8170000000000003E-2</v>
      </c>
      <c r="N574" s="33">
        <f t="shared" si="32"/>
        <v>78.17</v>
      </c>
      <c r="P574" s="34">
        <v>38040.386458333334</v>
      </c>
      <c r="Q574" s="33" t="s">
        <v>206</v>
      </c>
      <c r="R574" s="33" t="s">
        <v>1</v>
      </c>
      <c r="S574" s="33"/>
    </row>
    <row r="575" spans="1:19" x14ac:dyDescent="0.2">
      <c r="A575" s="33">
        <v>19890929</v>
      </c>
      <c r="B575" s="33" t="s">
        <v>1</v>
      </c>
      <c r="C575" s="33">
        <v>0</v>
      </c>
      <c r="D575" s="33" t="s">
        <v>253</v>
      </c>
      <c r="G575" s="33" t="s">
        <v>194</v>
      </c>
      <c r="H575" s="33" t="s">
        <v>247</v>
      </c>
      <c r="I575" s="33">
        <v>1</v>
      </c>
      <c r="J575" s="34">
        <v>32668</v>
      </c>
      <c r="K575" s="33">
        <v>1989</v>
      </c>
      <c r="L575" s="33" t="s">
        <v>376</v>
      </c>
      <c r="M575" s="33">
        <v>6.7030000000000006E-2</v>
      </c>
      <c r="N575" s="33">
        <f t="shared" si="32"/>
        <v>67.03</v>
      </c>
      <c r="P575" s="34">
        <v>38040.386458333334</v>
      </c>
      <c r="Q575" s="33" t="s">
        <v>206</v>
      </c>
      <c r="R575" s="33" t="s">
        <v>1</v>
      </c>
      <c r="S575" s="33"/>
    </row>
    <row r="576" spans="1:19" x14ac:dyDescent="0.2">
      <c r="A576" s="33">
        <v>19890970</v>
      </c>
      <c r="B576" s="33" t="s">
        <v>1</v>
      </c>
      <c r="C576" s="33">
        <v>0</v>
      </c>
      <c r="D576" s="33" t="s">
        <v>253</v>
      </c>
      <c r="G576" s="33" t="s">
        <v>194</v>
      </c>
      <c r="H576" s="33" t="s">
        <v>247</v>
      </c>
      <c r="I576" s="33">
        <v>1</v>
      </c>
      <c r="J576" s="34">
        <v>32671</v>
      </c>
      <c r="K576" s="33">
        <v>1989</v>
      </c>
      <c r="L576" s="33" t="s">
        <v>377</v>
      </c>
      <c r="M576" s="33">
        <v>6.1499999999999999E-2</v>
      </c>
      <c r="N576" s="33">
        <f t="shared" si="32"/>
        <v>61.5</v>
      </c>
      <c r="P576" s="34">
        <v>38040.386458333334</v>
      </c>
      <c r="Q576" s="33" t="s">
        <v>206</v>
      </c>
      <c r="R576" s="33" t="s">
        <v>1</v>
      </c>
      <c r="S576" s="33"/>
    </row>
    <row r="577" spans="1:19" x14ac:dyDescent="0.2">
      <c r="A577" s="33">
        <v>19891029</v>
      </c>
      <c r="B577" s="33" t="s">
        <v>1</v>
      </c>
      <c r="C577" s="33">
        <v>0</v>
      </c>
      <c r="D577" s="33" t="s">
        <v>253</v>
      </c>
      <c r="G577" s="33" t="s">
        <v>194</v>
      </c>
      <c r="H577" s="33" t="s">
        <v>247</v>
      </c>
      <c r="I577" s="33">
        <v>1</v>
      </c>
      <c r="J577" s="34">
        <v>32674</v>
      </c>
      <c r="K577" s="33">
        <v>1989</v>
      </c>
      <c r="L577" s="33" t="s">
        <v>369</v>
      </c>
      <c r="M577" s="33">
        <v>6.8129999999999996E-2</v>
      </c>
      <c r="N577" s="33">
        <f t="shared" si="32"/>
        <v>68.13</v>
      </c>
      <c r="P577" s="34">
        <v>38040.386458333334</v>
      </c>
      <c r="Q577" s="33" t="s">
        <v>206</v>
      </c>
      <c r="R577" s="33" t="s">
        <v>1</v>
      </c>
      <c r="S577" s="33"/>
    </row>
    <row r="578" spans="1:19" x14ac:dyDescent="0.2">
      <c r="A578" s="33">
        <v>19891073</v>
      </c>
      <c r="B578" s="33" t="s">
        <v>1</v>
      </c>
      <c r="C578" s="33">
        <v>0</v>
      </c>
      <c r="D578" s="33" t="s">
        <v>253</v>
      </c>
      <c r="G578" s="33" t="s">
        <v>194</v>
      </c>
      <c r="H578" s="33" t="s">
        <v>247</v>
      </c>
      <c r="I578" s="33">
        <v>1</v>
      </c>
      <c r="J578" s="34">
        <v>32678</v>
      </c>
      <c r="K578" s="33">
        <v>1989</v>
      </c>
      <c r="L578" s="33" t="s">
        <v>378</v>
      </c>
      <c r="M578" s="33">
        <v>5.0599999999999999E-2</v>
      </c>
      <c r="N578" s="33">
        <f t="shared" si="32"/>
        <v>50.6</v>
      </c>
      <c r="P578" s="34">
        <v>38040.386458333334</v>
      </c>
      <c r="Q578" s="33" t="s">
        <v>206</v>
      </c>
      <c r="R578" s="33" t="s">
        <v>1</v>
      </c>
      <c r="S578" s="33"/>
    </row>
    <row r="579" spans="1:19" x14ac:dyDescent="0.2">
      <c r="A579" s="33">
        <v>19891167</v>
      </c>
      <c r="B579" s="33" t="s">
        <v>1</v>
      </c>
      <c r="C579" s="33">
        <v>0</v>
      </c>
      <c r="D579" s="33" t="s">
        <v>253</v>
      </c>
      <c r="G579" s="33" t="s">
        <v>194</v>
      </c>
      <c r="H579" s="33" t="s">
        <v>247</v>
      </c>
      <c r="I579" s="33">
        <v>1</v>
      </c>
      <c r="J579" s="34">
        <v>32685</v>
      </c>
      <c r="K579" s="33">
        <v>1989</v>
      </c>
      <c r="L579" s="33" t="s">
        <v>379</v>
      </c>
      <c r="M579" s="33">
        <v>3.8269999999999998E-2</v>
      </c>
      <c r="N579" s="33">
        <f t="shared" si="32"/>
        <v>38.269999999999996</v>
      </c>
      <c r="P579" s="34">
        <v>38040.386458333334</v>
      </c>
      <c r="Q579" s="33" t="s">
        <v>206</v>
      </c>
      <c r="R579" s="33" t="s">
        <v>1</v>
      </c>
      <c r="S579" s="33"/>
    </row>
    <row r="580" spans="1:19" x14ac:dyDescent="0.2">
      <c r="A580" s="33">
        <v>19891265</v>
      </c>
      <c r="B580" s="33" t="s">
        <v>1</v>
      </c>
      <c r="C580" s="33">
        <v>0</v>
      </c>
      <c r="D580" s="33" t="s">
        <v>253</v>
      </c>
      <c r="G580" s="33" t="s">
        <v>194</v>
      </c>
      <c r="H580" s="33" t="s">
        <v>247</v>
      </c>
      <c r="I580" s="33">
        <v>1</v>
      </c>
      <c r="J580" s="34">
        <v>32692</v>
      </c>
      <c r="K580" s="33">
        <v>1989</v>
      </c>
      <c r="L580" s="33" t="s">
        <v>380</v>
      </c>
      <c r="M580" s="33">
        <v>5.0200000000000002E-2</v>
      </c>
      <c r="N580" s="33">
        <f t="shared" si="32"/>
        <v>50.2</v>
      </c>
      <c r="P580" s="34">
        <v>38040.386458333334</v>
      </c>
      <c r="Q580" s="33" t="s">
        <v>206</v>
      </c>
      <c r="R580" s="33" t="s">
        <v>1</v>
      </c>
      <c r="S580" s="33"/>
    </row>
    <row r="581" spans="1:19" x14ac:dyDescent="0.2">
      <c r="A581" s="33">
        <v>19891405</v>
      </c>
      <c r="B581" s="33" t="s">
        <v>1</v>
      </c>
      <c r="C581" s="33">
        <v>0</v>
      </c>
      <c r="D581" s="33" t="s">
        <v>253</v>
      </c>
      <c r="G581" s="33" t="s">
        <v>194</v>
      </c>
      <c r="H581" s="33" t="s">
        <v>247</v>
      </c>
      <c r="I581" s="33">
        <v>1</v>
      </c>
      <c r="J581" s="34">
        <v>32700</v>
      </c>
      <c r="K581" s="33">
        <v>1989</v>
      </c>
      <c r="L581" s="33" t="s">
        <v>381</v>
      </c>
      <c r="M581" s="33">
        <v>8.8669999999999999E-3</v>
      </c>
      <c r="N581" s="33">
        <f t="shared" si="32"/>
        <v>8.8669999999999991</v>
      </c>
      <c r="P581" s="34">
        <v>38040.386458333334</v>
      </c>
      <c r="Q581" s="33" t="s">
        <v>206</v>
      </c>
      <c r="R581" s="33" t="s">
        <v>1</v>
      </c>
      <c r="S581" s="33"/>
    </row>
    <row r="582" spans="1:19" x14ac:dyDescent="0.2">
      <c r="A582" s="33">
        <v>19891483</v>
      </c>
      <c r="B582" s="33" t="s">
        <v>1</v>
      </c>
      <c r="C582" s="33">
        <v>0</v>
      </c>
      <c r="D582" s="33" t="s">
        <v>253</v>
      </c>
      <c r="G582" s="33" t="s">
        <v>194</v>
      </c>
      <c r="H582" s="33" t="s">
        <v>247</v>
      </c>
      <c r="I582" s="33">
        <v>1</v>
      </c>
      <c r="J582" s="34">
        <v>32706</v>
      </c>
      <c r="K582" s="33">
        <v>1989</v>
      </c>
      <c r="L582" s="33" t="s">
        <v>382</v>
      </c>
      <c r="M582" s="33">
        <v>6.1669999999999997E-3</v>
      </c>
      <c r="N582" s="33">
        <f t="shared" ref="N582:N645" si="33">M582*1000</f>
        <v>6.1669999999999998</v>
      </c>
      <c r="P582" s="34">
        <v>38040.386458333334</v>
      </c>
      <c r="Q582" s="33" t="s">
        <v>206</v>
      </c>
      <c r="R582" s="33" t="s">
        <v>1</v>
      </c>
      <c r="S582" s="33"/>
    </row>
    <row r="583" spans="1:19" x14ac:dyDescent="0.2">
      <c r="A583" s="33">
        <v>19891579</v>
      </c>
      <c r="B583" s="33" t="s">
        <v>1</v>
      </c>
      <c r="C583" s="33">
        <v>0</v>
      </c>
      <c r="D583" s="33" t="s">
        <v>253</v>
      </c>
      <c r="G583" s="33" t="s">
        <v>194</v>
      </c>
      <c r="H583" s="33" t="s">
        <v>247</v>
      </c>
      <c r="I583" s="33">
        <v>1</v>
      </c>
      <c r="J583" s="34">
        <v>32713</v>
      </c>
      <c r="K583" s="33">
        <v>1989</v>
      </c>
      <c r="L583" s="33" t="s">
        <v>383</v>
      </c>
      <c r="M583" s="33">
        <v>2.8670000000000001E-2</v>
      </c>
      <c r="N583" s="33">
        <f t="shared" si="33"/>
        <v>28.67</v>
      </c>
      <c r="P583" s="34">
        <v>38040.386458333334</v>
      </c>
      <c r="Q583" s="33" t="s">
        <v>206</v>
      </c>
      <c r="R583" s="33" t="s">
        <v>1</v>
      </c>
      <c r="S583" s="33"/>
    </row>
    <row r="584" spans="1:19" x14ac:dyDescent="0.2">
      <c r="A584" s="33">
        <v>19891643</v>
      </c>
      <c r="B584" s="33" t="s">
        <v>1</v>
      </c>
      <c r="C584" s="33">
        <v>0</v>
      </c>
      <c r="D584" s="33" t="s">
        <v>253</v>
      </c>
      <c r="G584" s="33" t="s">
        <v>194</v>
      </c>
      <c r="H584" s="33" t="s">
        <v>247</v>
      </c>
      <c r="I584" s="33">
        <v>1</v>
      </c>
      <c r="J584" s="34">
        <v>32721</v>
      </c>
      <c r="K584" s="33">
        <v>1989</v>
      </c>
      <c r="L584" s="33" t="s">
        <v>384</v>
      </c>
      <c r="M584" s="33">
        <v>2.7529999999999999E-2</v>
      </c>
      <c r="N584" s="33">
        <f t="shared" si="33"/>
        <v>27.529999999999998</v>
      </c>
      <c r="P584" s="34">
        <v>38040.386458333334</v>
      </c>
      <c r="Q584" s="33" t="s">
        <v>206</v>
      </c>
      <c r="R584" s="33" t="s">
        <v>1</v>
      </c>
      <c r="S584" s="33"/>
    </row>
    <row r="585" spans="1:19" x14ac:dyDescent="0.2">
      <c r="A585" s="33">
        <v>19891704</v>
      </c>
      <c r="B585" s="33" t="s">
        <v>1</v>
      </c>
      <c r="C585" s="33">
        <v>0</v>
      </c>
      <c r="D585" s="33" t="s">
        <v>253</v>
      </c>
      <c r="G585" s="33" t="s">
        <v>194</v>
      </c>
      <c r="H585" s="33" t="s">
        <v>247</v>
      </c>
      <c r="I585" s="33">
        <v>1</v>
      </c>
      <c r="J585" s="34">
        <v>32727</v>
      </c>
      <c r="K585" s="33">
        <v>1989</v>
      </c>
      <c r="L585" s="33" t="s">
        <v>385</v>
      </c>
      <c r="M585" s="33">
        <v>1.3769999999999999E-2</v>
      </c>
      <c r="N585" s="33">
        <f t="shared" si="33"/>
        <v>13.77</v>
      </c>
      <c r="P585" s="34">
        <v>38040.386458333334</v>
      </c>
      <c r="Q585" s="33" t="s">
        <v>206</v>
      </c>
      <c r="R585" s="33" t="s">
        <v>1</v>
      </c>
      <c r="S585" s="33"/>
    </row>
    <row r="586" spans="1:19" x14ac:dyDescent="0.2">
      <c r="A586" s="33">
        <v>19891793</v>
      </c>
      <c r="B586" s="33" t="s">
        <v>1</v>
      </c>
      <c r="C586" s="33">
        <v>0</v>
      </c>
      <c r="D586" s="33" t="s">
        <v>253</v>
      </c>
      <c r="G586" s="33" t="s">
        <v>194</v>
      </c>
      <c r="H586" s="33" t="s">
        <v>247</v>
      </c>
      <c r="I586" s="33">
        <v>1</v>
      </c>
      <c r="J586" s="34">
        <v>32734</v>
      </c>
      <c r="K586" s="33">
        <v>1989</v>
      </c>
      <c r="L586" s="33" t="s">
        <v>386</v>
      </c>
      <c r="M586" s="33">
        <v>2.843E-2</v>
      </c>
      <c r="N586" s="33">
        <f t="shared" si="33"/>
        <v>28.43</v>
      </c>
      <c r="P586" s="34">
        <v>38040.386458333334</v>
      </c>
      <c r="Q586" s="33" t="s">
        <v>206</v>
      </c>
      <c r="R586" s="33" t="s">
        <v>1</v>
      </c>
      <c r="S586" s="33"/>
    </row>
    <row r="587" spans="1:19" x14ac:dyDescent="0.2">
      <c r="A587" s="33">
        <v>19891864</v>
      </c>
      <c r="B587" s="33" t="s">
        <v>1</v>
      </c>
      <c r="C587" s="33">
        <v>0</v>
      </c>
      <c r="D587" s="33" t="s">
        <v>253</v>
      </c>
      <c r="G587" s="33" t="s">
        <v>194</v>
      </c>
      <c r="H587" s="33" t="s">
        <v>247</v>
      </c>
      <c r="I587" s="33">
        <v>1</v>
      </c>
      <c r="J587" s="34">
        <v>32741</v>
      </c>
      <c r="K587" s="33">
        <v>1989</v>
      </c>
      <c r="L587" s="33" t="s">
        <v>387</v>
      </c>
      <c r="M587" s="33">
        <v>1.8630000000000001E-2</v>
      </c>
      <c r="N587" s="33">
        <f t="shared" si="33"/>
        <v>18.63</v>
      </c>
      <c r="P587" s="34">
        <v>38040.386458333334</v>
      </c>
      <c r="Q587" s="33" t="s">
        <v>206</v>
      </c>
      <c r="R587" s="33" t="s">
        <v>1</v>
      </c>
      <c r="S587" s="33"/>
    </row>
    <row r="588" spans="1:19" x14ac:dyDescent="0.2">
      <c r="A588" s="33">
        <v>19891944</v>
      </c>
      <c r="B588" s="33" t="s">
        <v>1</v>
      </c>
      <c r="C588" s="33">
        <v>0</v>
      </c>
      <c r="D588" s="33" t="s">
        <v>253</v>
      </c>
      <c r="G588" s="33" t="s">
        <v>194</v>
      </c>
      <c r="H588" s="33" t="s">
        <v>247</v>
      </c>
      <c r="I588" s="33">
        <v>1</v>
      </c>
      <c r="J588" s="34">
        <v>32749</v>
      </c>
      <c r="K588" s="33">
        <v>1989</v>
      </c>
      <c r="L588" s="33" t="s">
        <v>388</v>
      </c>
      <c r="M588" s="33">
        <v>2.01E-2</v>
      </c>
      <c r="N588" s="33">
        <f t="shared" si="33"/>
        <v>20.100000000000001</v>
      </c>
      <c r="P588" s="34">
        <v>38040.386458333334</v>
      </c>
      <c r="Q588" s="33" t="s">
        <v>206</v>
      </c>
      <c r="R588" s="33" t="s">
        <v>1</v>
      </c>
      <c r="S588" s="33"/>
    </row>
    <row r="589" spans="1:19" x14ac:dyDescent="0.2">
      <c r="A589" s="33">
        <v>19891989</v>
      </c>
      <c r="B589" s="33" t="s">
        <v>1</v>
      </c>
      <c r="C589" s="33">
        <v>0</v>
      </c>
      <c r="D589" s="33" t="s">
        <v>253</v>
      </c>
      <c r="G589" s="33" t="s">
        <v>194</v>
      </c>
      <c r="H589" s="33" t="s">
        <v>247</v>
      </c>
      <c r="I589" s="33">
        <v>1</v>
      </c>
      <c r="J589" s="34">
        <v>32756</v>
      </c>
      <c r="K589" s="33">
        <v>1989</v>
      </c>
      <c r="L589" s="33" t="s">
        <v>357</v>
      </c>
      <c r="M589" s="33">
        <v>2.743E-2</v>
      </c>
      <c r="N589" s="33">
        <f t="shared" si="33"/>
        <v>27.43</v>
      </c>
      <c r="P589" s="34">
        <v>38040.386458333334</v>
      </c>
      <c r="Q589" s="33" t="s">
        <v>206</v>
      </c>
      <c r="R589" s="33" t="s">
        <v>1</v>
      </c>
      <c r="S589" s="33"/>
    </row>
    <row r="590" spans="1:19" x14ac:dyDescent="0.2">
      <c r="A590" s="33">
        <v>19892047</v>
      </c>
      <c r="B590" s="33" t="s">
        <v>1</v>
      </c>
      <c r="C590" s="33">
        <v>0</v>
      </c>
      <c r="D590" s="33" t="s">
        <v>253</v>
      </c>
      <c r="G590" s="33" t="s">
        <v>194</v>
      </c>
      <c r="H590" s="33" t="s">
        <v>247</v>
      </c>
      <c r="I590" s="33">
        <v>1</v>
      </c>
      <c r="J590" s="34">
        <v>32763</v>
      </c>
      <c r="K590" s="33">
        <v>1989</v>
      </c>
      <c r="L590" s="33" t="s">
        <v>389</v>
      </c>
      <c r="M590" s="33">
        <v>1.553E-2</v>
      </c>
      <c r="N590" s="33">
        <f t="shared" si="33"/>
        <v>15.530000000000001</v>
      </c>
      <c r="P590" s="34">
        <v>38040.386458333334</v>
      </c>
      <c r="Q590" s="33" t="s">
        <v>206</v>
      </c>
      <c r="R590" s="33" t="s">
        <v>1</v>
      </c>
      <c r="S590" s="33"/>
    </row>
    <row r="591" spans="1:19" x14ac:dyDescent="0.2">
      <c r="A591" s="33">
        <v>19892115</v>
      </c>
      <c r="B591" s="33" t="s">
        <v>1</v>
      </c>
      <c r="C591" s="33">
        <v>0</v>
      </c>
      <c r="D591" s="33" t="s">
        <v>253</v>
      </c>
      <c r="G591" s="33" t="s">
        <v>194</v>
      </c>
      <c r="H591" s="33" t="s">
        <v>247</v>
      </c>
      <c r="I591" s="33">
        <v>1</v>
      </c>
      <c r="J591" s="34">
        <v>32770</v>
      </c>
      <c r="K591" s="33">
        <v>1989</v>
      </c>
      <c r="L591" s="33" t="s">
        <v>390</v>
      </c>
      <c r="M591" s="33">
        <v>2.2030000000000001E-2</v>
      </c>
      <c r="N591" s="33">
        <f t="shared" si="33"/>
        <v>22.03</v>
      </c>
      <c r="P591" s="34">
        <v>38040.386458333334</v>
      </c>
      <c r="Q591" s="33" t="s">
        <v>206</v>
      </c>
      <c r="R591" s="33" t="s">
        <v>1</v>
      </c>
      <c r="S591" s="33"/>
    </row>
    <row r="592" spans="1:19" x14ac:dyDescent="0.2">
      <c r="A592" s="33">
        <v>19892245</v>
      </c>
      <c r="B592" s="33" t="s">
        <v>1</v>
      </c>
      <c r="C592" s="33">
        <v>0</v>
      </c>
      <c r="D592" s="33" t="s">
        <v>253</v>
      </c>
      <c r="G592" s="33" t="s">
        <v>194</v>
      </c>
      <c r="H592" s="33" t="s">
        <v>247</v>
      </c>
      <c r="I592" s="33">
        <v>1</v>
      </c>
      <c r="J592" s="34">
        <v>32777</v>
      </c>
      <c r="K592" s="33">
        <v>1989</v>
      </c>
      <c r="L592" s="33" t="s">
        <v>391</v>
      </c>
      <c r="M592" s="33">
        <v>4.4470000000000003E-2</v>
      </c>
      <c r="N592" s="33">
        <f t="shared" si="33"/>
        <v>44.470000000000006</v>
      </c>
      <c r="P592" s="34">
        <v>38040.386458333334</v>
      </c>
      <c r="Q592" s="33" t="s">
        <v>206</v>
      </c>
      <c r="R592" s="33" t="s">
        <v>1</v>
      </c>
      <c r="S592" s="33"/>
    </row>
    <row r="593" spans="1:19" x14ac:dyDescent="0.2">
      <c r="A593" s="33">
        <v>19892348</v>
      </c>
      <c r="B593" s="33" t="s">
        <v>1</v>
      </c>
      <c r="C593" s="33">
        <v>0</v>
      </c>
      <c r="D593" s="33" t="s">
        <v>253</v>
      </c>
      <c r="G593" s="33" t="s">
        <v>194</v>
      </c>
      <c r="H593" s="33" t="s">
        <v>247</v>
      </c>
      <c r="I593" s="33">
        <v>1</v>
      </c>
      <c r="J593" s="34">
        <v>32784</v>
      </c>
      <c r="K593" s="33">
        <v>1989</v>
      </c>
      <c r="L593" s="33" t="s">
        <v>392</v>
      </c>
      <c r="M593" s="33">
        <v>6.7369999999999999E-2</v>
      </c>
      <c r="N593" s="33">
        <f t="shared" si="33"/>
        <v>67.37</v>
      </c>
      <c r="P593" s="34">
        <v>38040.386458333334</v>
      </c>
      <c r="Q593" s="33" t="s">
        <v>206</v>
      </c>
      <c r="R593" s="33" t="s">
        <v>1</v>
      </c>
      <c r="S593" s="33"/>
    </row>
    <row r="594" spans="1:19" x14ac:dyDescent="0.2">
      <c r="A594" s="33">
        <v>19892520</v>
      </c>
      <c r="B594" s="33" t="s">
        <v>1</v>
      </c>
      <c r="C594" s="33">
        <v>0</v>
      </c>
      <c r="D594" s="33" t="s">
        <v>253</v>
      </c>
      <c r="G594" s="33" t="s">
        <v>194</v>
      </c>
      <c r="H594" s="33" t="s">
        <v>247</v>
      </c>
      <c r="I594" s="33">
        <v>1</v>
      </c>
      <c r="J594" s="34">
        <v>32791</v>
      </c>
      <c r="K594" s="33">
        <v>1989</v>
      </c>
      <c r="L594" s="33" t="s">
        <v>393</v>
      </c>
      <c r="M594" s="33">
        <v>0.1371</v>
      </c>
      <c r="N594" s="33">
        <f t="shared" si="33"/>
        <v>137.1</v>
      </c>
      <c r="P594" s="34">
        <v>38040.386458333334</v>
      </c>
      <c r="Q594" s="33" t="s">
        <v>206</v>
      </c>
      <c r="R594" s="33" t="s">
        <v>1</v>
      </c>
      <c r="S594" s="33"/>
    </row>
    <row r="595" spans="1:19" x14ac:dyDescent="0.2">
      <c r="A595" s="33">
        <v>19892691</v>
      </c>
      <c r="B595" s="33" t="s">
        <v>1</v>
      </c>
      <c r="C595" s="33">
        <v>0</v>
      </c>
      <c r="D595" s="33" t="s">
        <v>253</v>
      </c>
      <c r="G595" s="33" t="s">
        <v>194</v>
      </c>
      <c r="H595" s="33" t="s">
        <v>247</v>
      </c>
      <c r="I595" s="33">
        <v>1</v>
      </c>
      <c r="J595" s="34">
        <v>32798</v>
      </c>
      <c r="K595" s="33">
        <v>1989</v>
      </c>
      <c r="L595" s="33" t="s">
        <v>155</v>
      </c>
      <c r="M595" s="33">
        <v>0.17100000000000001</v>
      </c>
      <c r="N595" s="33">
        <f t="shared" si="33"/>
        <v>171</v>
      </c>
      <c r="P595" s="34">
        <v>38040.386458333334</v>
      </c>
      <c r="Q595" s="33" t="s">
        <v>206</v>
      </c>
      <c r="R595" s="33" t="s">
        <v>1</v>
      </c>
      <c r="S595" s="33"/>
    </row>
    <row r="596" spans="1:19" x14ac:dyDescent="0.2">
      <c r="A596" s="33">
        <v>19892786</v>
      </c>
      <c r="B596" s="33" t="s">
        <v>1</v>
      </c>
      <c r="C596" s="33">
        <v>0</v>
      </c>
      <c r="D596" s="33" t="s">
        <v>253</v>
      </c>
      <c r="G596" s="33" t="s">
        <v>194</v>
      </c>
      <c r="H596" s="33" t="s">
        <v>247</v>
      </c>
      <c r="I596" s="33">
        <v>1</v>
      </c>
      <c r="J596" s="34">
        <v>32805</v>
      </c>
      <c r="K596" s="33">
        <v>1989</v>
      </c>
      <c r="L596" s="33" t="s">
        <v>394</v>
      </c>
      <c r="M596" s="33">
        <v>0.1598</v>
      </c>
      <c r="N596" s="33">
        <f t="shared" si="33"/>
        <v>159.80000000000001</v>
      </c>
      <c r="P596" s="34">
        <v>38040.386458333334</v>
      </c>
      <c r="Q596" s="33" t="s">
        <v>206</v>
      </c>
      <c r="R596" s="33" t="s">
        <v>1</v>
      </c>
      <c r="S596" s="33"/>
    </row>
    <row r="597" spans="1:19" x14ac:dyDescent="0.2">
      <c r="A597" s="33">
        <v>19892876</v>
      </c>
      <c r="B597" s="33" t="s">
        <v>1</v>
      </c>
      <c r="C597" s="33">
        <v>0</v>
      </c>
      <c r="D597" s="33" t="s">
        <v>253</v>
      </c>
      <c r="G597" s="33" t="s">
        <v>194</v>
      </c>
      <c r="H597" s="33" t="s">
        <v>247</v>
      </c>
      <c r="I597" s="33">
        <v>1</v>
      </c>
      <c r="J597" s="34">
        <v>32812</v>
      </c>
      <c r="K597" s="33">
        <v>1989</v>
      </c>
      <c r="L597" s="33" t="s">
        <v>143</v>
      </c>
      <c r="M597" s="33">
        <v>0.16900000000000001</v>
      </c>
      <c r="N597" s="33">
        <f t="shared" si="33"/>
        <v>169</v>
      </c>
      <c r="P597" s="34">
        <v>38040.386458333334</v>
      </c>
      <c r="Q597" s="33" t="s">
        <v>206</v>
      </c>
      <c r="R597" s="33" t="s">
        <v>1</v>
      </c>
      <c r="S597" s="33"/>
    </row>
    <row r="598" spans="1:19" x14ac:dyDescent="0.2">
      <c r="A598" s="33">
        <v>19893010</v>
      </c>
      <c r="B598" s="33" t="s">
        <v>1</v>
      </c>
      <c r="C598" s="33">
        <v>0</v>
      </c>
      <c r="D598" s="33" t="s">
        <v>253</v>
      </c>
      <c r="G598" s="33" t="s">
        <v>194</v>
      </c>
      <c r="H598" s="33" t="s">
        <v>247</v>
      </c>
      <c r="I598" s="33">
        <v>1</v>
      </c>
      <c r="J598" s="34">
        <v>32819</v>
      </c>
      <c r="K598" s="33">
        <v>1989</v>
      </c>
      <c r="L598" s="33" t="s">
        <v>395</v>
      </c>
      <c r="M598" s="33">
        <v>0.17430000000000001</v>
      </c>
      <c r="N598" s="33">
        <f t="shared" si="33"/>
        <v>174.3</v>
      </c>
      <c r="P598" s="34">
        <v>38040.386458333334</v>
      </c>
      <c r="Q598" s="33" t="s">
        <v>206</v>
      </c>
      <c r="R598" s="33" t="s">
        <v>1</v>
      </c>
      <c r="S598" s="33"/>
    </row>
    <row r="599" spans="1:19" x14ac:dyDescent="0.2">
      <c r="A599" s="33">
        <v>19893266</v>
      </c>
      <c r="B599" s="33" t="s">
        <v>1</v>
      </c>
      <c r="C599" s="33">
        <v>0</v>
      </c>
      <c r="D599" s="33" t="s">
        <v>253</v>
      </c>
      <c r="G599" s="33" t="s">
        <v>194</v>
      </c>
      <c r="H599" s="33" t="s">
        <v>247</v>
      </c>
      <c r="I599" s="33">
        <v>1</v>
      </c>
      <c r="J599" s="34">
        <v>32834</v>
      </c>
      <c r="K599" s="33">
        <v>1989</v>
      </c>
      <c r="L599" s="33" t="s">
        <v>396</v>
      </c>
      <c r="M599" s="33">
        <v>0.1731</v>
      </c>
      <c r="N599" s="33">
        <f t="shared" si="33"/>
        <v>173.1</v>
      </c>
      <c r="P599" s="34">
        <v>38040.386458333334</v>
      </c>
      <c r="Q599" s="33" t="s">
        <v>206</v>
      </c>
      <c r="R599" s="33" t="s">
        <v>1</v>
      </c>
      <c r="S599" s="33"/>
    </row>
    <row r="600" spans="1:19" x14ac:dyDescent="0.2">
      <c r="A600" s="33">
        <v>19893305</v>
      </c>
      <c r="B600" s="33" t="s">
        <v>1</v>
      </c>
      <c r="C600" s="33">
        <v>0</v>
      </c>
      <c r="D600" s="33" t="s">
        <v>253</v>
      </c>
      <c r="G600" s="33" t="s">
        <v>194</v>
      </c>
      <c r="H600" s="33" t="s">
        <v>247</v>
      </c>
      <c r="I600" s="33">
        <v>1</v>
      </c>
      <c r="J600" s="34">
        <v>32839</v>
      </c>
      <c r="K600" s="33">
        <v>1989</v>
      </c>
      <c r="L600" s="33" t="s">
        <v>397</v>
      </c>
      <c r="M600" s="33">
        <v>0.1489</v>
      </c>
      <c r="N600" s="33">
        <f t="shared" si="33"/>
        <v>148.9</v>
      </c>
      <c r="P600" s="34">
        <v>38040.386458333334</v>
      </c>
      <c r="Q600" s="33" t="s">
        <v>206</v>
      </c>
      <c r="R600" s="33" t="s">
        <v>1</v>
      </c>
      <c r="S600" s="33"/>
    </row>
    <row r="601" spans="1:19" x14ac:dyDescent="0.2">
      <c r="A601" s="33">
        <v>19900093</v>
      </c>
      <c r="B601" s="33" t="s">
        <v>1</v>
      </c>
      <c r="C601" s="33">
        <v>0</v>
      </c>
      <c r="D601" s="33" t="s">
        <v>253</v>
      </c>
      <c r="G601" s="33" t="s">
        <v>194</v>
      </c>
      <c r="H601" s="33" t="s">
        <v>247</v>
      </c>
      <c r="I601" s="33">
        <v>1</v>
      </c>
      <c r="J601" s="34">
        <v>32954</v>
      </c>
      <c r="K601" s="33">
        <v>1990</v>
      </c>
      <c r="L601" s="33" t="s">
        <v>398</v>
      </c>
      <c r="M601" s="33">
        <v>5.8700000000000002E-2</v>
      </c>
      <c r="N601" s="33">
        <f t="shared" si="33"/>
        <v>58.7</v>
      </c>
      <c r="P601" s="34">
        <v>38040.386458333334</v>
      </c>
      <c r="Q601" s="33" t="s">
        <v>206</v>
      </c>
      <c r="R601" s="33" t="s">
        <v>1</v>
      </c>
      <c r="S601" s="33"/>
    </row>
    <row r="602" spans="1:19" x14ac:dyDescent="0.2">
      <c r="A602" s="33">
        <v>19900146</v>
      </c>
      <c r="B602" s="33" t="s">
        <v>1</v>
      </c>
      <c r="C602" s="33">
        <v>0</v>
      </c>
      <c r="D602" s="33" t="s">
        <v>253</v>
      </c>
      <c r="G602" s="33" t="s">
        <v>194</v>
      </c>
      <c r="H602" s="33" t="s">
        <v>247</v>
      </c>
      <c r="I602" s="33">
        <v>1</v>
      </c>
      <c r="J602" s="34">
        <v>32961</v>
      </c>
      <c r="K602" s="33">
        <v>1990</v>
      </c>
      <c r="L602" s="33" t="s">
        <v>399</v>
      </c>
      <c r="M602" s="33">
        <v>6.4530000000000004E-2</v>
      </c>
      <c r="N602" s="33">
        <f t="shared" si="33"/>
        <v>64.53</v>
      </c>
      <c r="P602" s="34">
        <v>38040.386458333334</v>
      </c>
      <c r="Q602" s="33" t="s">
        <v>206</v>
      </c>
      <c r="R602" s="33" t="s">
        <v>1</v>
      </c>
      <c r="S602" s="33"/>
    </row>
    <row r="603" spans="1:19" x14ac:dyDescent="0.2">
      <c r="A603" s="33">
        <v>19900186</v>
      </c>
      <c r="B603" s="33" t="s">
        <v>1</v>
      </c>
      <c r="C603" s="33">
        <v>0</v>
      </c>
      <c r="D603" s="33" t="s">
        <v>253</v>
      </c>
      <c r="G603" s="33" t="s">
        <v>194</v>
      </c>
      <c r="H603" s="33" t="s">
        <v>247</v>
      </c>
      <c r="I603" s="33">
        <v>1</v>
      </c>
      <c r="J603" s="34">
        <v>32966</v>
      </c>
      <c r="K603" s="33">
        <v>1990</v>
      </c>
      <c r="L603" s="33" t="s">
        <v>400</v>
      </c>
      <c r="M603" s="33">
        <v>4.58E-2</v>
      </c>
      <c r="N603" s="33">
        <f t="shared" si="33"/>
        <v>45.8</v>
      </c>
      <c r="P603" s="34">
        <v>38040.386458333334</v>
      </c>
      <c r="Q603" s="33" t="s">
        <v>206</v>
      </c>
      <c r="R603" s="33" t="s">
        <v>1</v>
      </c>
      <c r="S603" s="33"/>
    </row>
    <row r="604" spans="1:19" x14ac:dyDescent="0.2">
      <c r="A604" s="33">
        <v>19900238</v>
      </c>
      <c r="B604" s="33" t="s">
        <v>1</v>
      </c>
      <c r="C604" s="33">
        <v>0</v>
      </c>
      <c r="D604" s="33" t="s">
        <v>253</v>
      </c>
      <c r="G604" s="33" t="s">
        <v>194</v>
      </c>
      <c r="H604" s="33" t="s">
        <v>247</v>
      </c>
      <c r="I604" s="33">
        <v>1</v>
      </c>
      <c r="J604" s="34">
        <v>32973</v>
      </c>
      <c r="K604" s="33">
        <v>1990</v>
      </c>
      <c r="L604" s="33" t="s">
        <v>401</v>
      </c>
      <c r="M604" s="33">
        <v>6.9669999999999996E-2</v>
      </c>
      <c r="N604" s="33">
        <f t="shared" si="33"/>
        <v>69.67</v>
      </c>
      <c r="P604" s="34">
        <v>38040.386458333334</v>
      </c>
      <c r="Q604" s="33" t="s">
        <v>206</v>
      </c>
      <c r="R604" s="33" t="s">
        <v>1</v>
      </c>
      <c r="S604" s="33"/>
    </row>
    <row r="605" spans="1:19" x14ac:dyDescent="0.2">
      <c r="A605" s="33">
        <v>19900297</v>
      </c>
      <c r="B605" s="33" t="s">
        <v>1</v>
      </c>
      <c r="C605" s="33">
        <v>0</v>
      </c>
      <c r="D605" s="33" t="s">
        <v>253</v>
      </c>
      <c r="G605" s="33" t="s">
        <v>194</v>
      </c>
      <c r="H605" s="33" t="s">
        <v>247</v>
      </c>
      <c r="I605" s="33">
        <v>1</v>
      </c>
      <c r="J605" s="34">
        <v>32982</v>
      </c>
      <c r="K605" s="33">
        <v>1990</v>
      </c>
      <c r="L605" s="33" t="s">
        <v>402</v>
      </c>
      <c r="M605" s="33">
        <v>5.9369999999999999E-2</v>
      </c>
      <c r="N605" s="33">
        <f t="shared" si="33"/>
        <v>59.37</v>
      </c>
      <c r="P605" s="34">
        <v>38040.386458333334</v>
      </c>
      <c r="Q605" s="33" t="s">
        <v>206</v>
      </c>
      <c r="R605" s="33" t="s">
        <v>1</v>
      </c>
      <c r="S605" s="33"/>
    </row>
    <row r="606" spans="1:19" x14ac:dyDescent="0.2">
      <c r="A606" s="33">
        <v>19900348</v>
      </c>
      <c r="B606" s="33" t="s">
        <v>1</v>
      </c>
      <c r="C606" s="33">
        <v>0</v>
      </c>
      <c r="D606" s="33" t="s">
        <v>253</v>
      </c>
      <c r="G606" s="33" t="s">
        <v>194</v>
      </c>
      <c r="H606" s="33" t="s">
        <v>247</v>
      </c>
      <c r="I606" s="33">
        <v>1</v>
      </c>
      <c r="J606" s="34">
        <v>32988</v>
      </c>
      <c r="K606" s="33">
        <v>1990</v>
      </c>
      <c r="L606" s="33" t="s">
        <v>403</v>
      </c>
      <c r="M606" s="33">
        <v>4.8329999999999998E-2</v>
      </c>
      <c r="N606" s="33">
        <f t="shared" si="33"/>
        <v>48.33</v>
      </c>
      <c r="P606" s="34">
        <v>38040.386458333334</v>
      </c>
      <c r="Q606" s="33" t="s">
        <v>206</v>
      </c>
      <c r="R606" s="33" t="s">
        <v>1</v>
      </c>
      <c r="S606" s="33"/>
    </row>
    <row r="607" spans="1:19" x14ac:dyDescent="0.2">
      <c r="A607" s="33">
        <v>19900385</v>
      </c>
      <c r="B607" s="33" t="s">
        <v>1</v>
      </c>
      <c r="C607" s="33">
        <v>0</v>
      </c>
      <c r="D607" s="33" t="s">
        <v>253</v>
      </c>
      <c r="G607" s="33" t="s">
        <v>194</v>
      </c>
      <c r="H607" s="33" t="s">
        <v>247</v>
      </c>
      <c r="I607" s="33">
        <v>1</v>
      </c>
      <c r="J607" s="34">
        <v>32995</v>
      </c>
      <c r="K607" s="33">
        <v>1990</v>
      </c>
      <c r="L607" s="33" t="s">
        <v>404</v>
      </c>
      <c r="M607" s="33">
        <v>4.2099999999999999E-2</v>
      </c>
      <c r="N607" s="33">
        <f t="shared" si="33"/>
        <v>42.1</v>
      </c>
      <c r="P607" s="34">
        <v>38040.386458333334</v>
      </c>
      <c r="Q607" s="33" t="s">
        <v>206</v>
      </c>
      <c r="R607" s="33" t="s">
        <v>1</v>
      </c>
      <c r="S607" s="33"/>
    </row>
    <row r="608" spans="1:19" x14ac:dyDescent="0.2">
      <c r="A608" s="33">
        <v>19900434</v>
      </c>
      <c r="B608" s="33" t="s">
        <v>1</v>
      </c>
      <c r="C608" s="33">
        <v>0</v>
      </c>
      <c r="D608" s="33" t="s">
        <v>253</v>
      </c>
      <c r="G608" s="33" t="s">
        <v>194</v>
      </c>
      <c r="H608" s="33" t="s">
        <v>247</v>
      </c>
      <c r="I608" s="33">
        <v>1</v>
      </c>
      <c r="J608" s="34">
        <v>33002</v>
      </c>
      <c r="K608" s="33">
        <v>1990</v>
      </c>
      <c r="L608" s="33" t="s">
        <v>79</v>
      </c>
      <c r="M608" s="33">
        <v>4.2999999999999997E-2</v>
      </c>
      <c r="N608" s="33">
        <f t="shared" si="33"/>
        <v>43</v>
      </c>
      <c r="P608" s="34">
        <v>38040.386458333334</v>
      </c>
      <c r="Q608" s="33" t="s">
        <v>206</v>
      </c>
      <c r="R608" s="33" t="s">
        <v>1</v>
      </c>
      <c r="S608" s="33"/>
    </row>
    <row r="609" spans="1:19" x14ac:dyDescent="0.2">
      <c r="A609" s="33">
        <v>19900511</v>
      </c>
      <c r="B609" s="33" t="s">
        <v>1</v>
      </c>
      <c r="C609" s="33">
        <v>0</v>
      </c>
      <c r="D609" s="33" t="s">
        <v>253</v>
      </c>
      <c r="G609" s="33" t="s">
        <v>194</v>
      </c>
      <c r="H609" s="33" t="s">
        <v>247</v>
      </c>
      <c r="I609" s="33">
        <v>1</v>
      </c>
      <c r="J609" s="34">
        <v>33009</v>
      </c>
      <c r="K609" s="33">
        <v>1990</v>
      </c>
      <c r="L609" s="33" t="s">
        <v>405</v>
      </c>
      <c r="M609" s="33">
        <v>9.1869999999999993E-2</v>
      </c>
      <c r="N609" s="33">
        <f t="shared" si="33"/>
        <v>91.86999999999999</v>
      </c>
      <c r="P609" s="34">
        <v>38040.386458333334</v>
      </c>
      <c r="Q609" s="33" t="s">
        <v>206</v>
      </c>
      <c r="R609" s="33" t="s">
        <v>1</v>
      </c>
      <c r="S609" s="33"/>
    </row>
    <row r="610" spans="1:19" x14ac:dyDescent="0.2">
      <c r="A610" s="33">
        <v>19900558</v>
      </c>
      <c r="B610" s="33" t="s">
        <v>1</v>
      </c>
      <c r="C610" s="33">
        <v>0</v>
      </c>
      <c r="D610" s="33" t="s">
        <v>253</v>
      </c>
      <c r="G610" s="33" t="s">
        <v>194</v>
      </c>
      <c r="H610" s="33" t="s">
        <v>247</v>
      </c>
      <c r="I610" s="33">
        <v>1</v>
      </c>
      <c r="J610" s="34">
        <v>33016</v>
      </c>
      <c r="K610" s="33">
        <v>1990</v>
      </c>
      <c r="L610" s="33" t="s">
        <v>406</v>
      </c>
      <c r="M610" s="33">
        <v>6.2199999999999998E-2</v>
      </c>
      <c r="N610" s="33">
        <f t="shared" si="33"/>
        <v>62.199999999999996</v>
      </c>
      <c r="P610" s="34">
        <v>38040.386458333334</v>
      </c>
      <c r="Q610" s="33" t="s">
        <v>206</v>
      </c>
      <c r="R610" s="33" t="s">
        <v>1</v>
      </c>
      <c r="S610" s="33"/>
    </row>
    <row r="611" spans="1:19" x14ac:dyDescent="0.2">
      <c r="A611" s="33">
        <v>19900650</v>
      </c>
      <c r="B611" s="33" t="s">
        <v>1</v>
      </c>
      <c r="C611" s="33">
        <v>0</v>
      </c>
      <c r="D611" s="33" t="s">
        <v>253</v>
      </c>
      <c r="G611" s="33" t="s">
        <v>194</v>
      </c>
      <c r="H611" s="33" t="s">
        <v>247</v>
      </c>
      <c r="I611" s="33">
        <v>1</v>
      </c>
      <c r="J611" s="34">
        <v>33023</v>
      </c>
      <c r="K611" s="33">
        <v>1990</v>
      </c>
      <c r="L611" s="33" t="s">
        <v>407</v>
      </c>
      <c r="M611" s="33">
        <v>4.6330000000000003E-2</v>
      </c>
      <c r="N611" s="33">
        <f t="shared" si="33"/>
        <v>46.330000000000005</v>
      </c>
      <c r="P611" s="34">
        <v>38040.386458333334</v>
      </c>
      <c r="Q611" s="33" t="s">
        <v>206</v>
      </c>
      <c r="R611" s="33" t="s">
        <v>1</v>
      </c>
      <c r="S611" s="33"/>
    </row>
    <row r="612" spans="1:19" x14ac:dyDescent="0.2">
      <c r="A612" s="33">
        <v>19900705</v>
      </c>
      <c r="B612" s="33" t="s">
        <v>1</v>
      </c>
      <c r="C612" s="33">
        <v>0</v>
      </c>
      <c r="D612" s="33" t="s">
        <v>253</v>
      </c>
      <c r="G612" s="33" t="s">
        <v>194</v>
      </c>
      <c r="H612" s="33" t="s">
        <v>247</v>
      </c>
      <c r="I612" s="33">
        <v>1</v>
      </c>
      <c r="J612" s="34">
        <v>33030</v>
      </c>
      <c r="K612" s="33">
        <v>1990</v>
      </c>
      <c r="L612" s="33" t="s">
        <v>408</v>
      </c>
      <c r="M612" s="33">
        <v>2.5329999999999998E-2</v>
      </c>
      <c r="N612" s="33">
        <f t="shared" si="33"/>
        <v>25.33</v>
      </c>
      <c r="P612" s="34">
        <v>38040.386458333334</v>
      </c>
      <c r="Q612" s="33" t="s">
        <v>206</v>
      </c>
      <c r="R612" s="33" t="s">
        <v>1</v>
      </c>
      <c r="S612" s="33"/>
    </row>
    <row r="613" spans="1:19" x14ac:dyDescent="0.2">
      <c r="A613" s="33">
        <v>19900760</v>
      </c>
      <c r="B613" s="33" t="s">
        <v>1</v>
      </c>
      <c r="C613" s="33">
        <v>0</v>
      </c>
      <c r="D613" s="33" t="s">
        <v>253</v>
      </c>
      <c r="G613" s="33" t="s">
        <v>194</v>
      </c>
      <c r="H613" s="33" t="s">
        <v>247</v>
      </c>
      <c r="I613" s="33">
        <v>1</v>
      </c>
      <c r="J613" s="34">
        <v>33037</v>
      </c>
      <c r="K613" s="33">
        <v>1990</v>
      </c>
      <c r="L613" s="33" t="s">
        <v>409</v>
      </c>
      <c r="M613" s="33">
        <v>2.4629999999999999E-2</v>
      </c>
      <c r="N613" s="33">
        <f t="shared" si="33"/>
        <v>24.63</v>
      </c>
      <c r="P613" s="34">
        <v>38040.386458333334</v>
      </c>
      <c r="Q613" s="33" t="s">
        <v>206</v>
      </c>
      <c r="R613" s="33" t="s">
        <v>1</v>
      </c>
      <c r="S613" s="33"/>
    </row>
    <row r="614" spans="1:19" x14ac:dyDescent="0.2">
      <c r="A614" s="33">
        <v>19900801</v>
      </c>
      <c r="B614" s="33" t="s">
        <v>1</v>
      </c>
      <c r="C614" s="33">
        <v>0</v>
      </c>
      <c r="D614" s="33" t="s">
        <v>253</v>
      </c>
      <c r="G614" s="33" t="s">
        <v>194</v>
      </c>
      <c r="H614" s="33" t="s">
        <v>247</v>
      </c>
      <c r="I614" s="33">
        <v>1</v>
      </c>
      <c r="J614" s="34">
        <v>33044</v>
      </c>
      <c r="K614" s="33">
        <v>1990</v>
      </c>
      <c r="L614" s="33" t="s">
        <v>410</v>
      </c>
      <c r="M614" s="33">
        <v>2.8670000000000002E-3</v>
      </c>
      <c r="N614" s="33">
        <f t="shared" si="33"/>
        <v>2.867</v>
      </c>
      <c r="P614" s="34">
        <v>38040.386458333334</v>
      </c>
      <c r="Q614" s="33" t="s">
        <v>206</v>
      </c>
      <c r="R614" s="33" t="s">
        <v>1</v>
      </c>
      <c r="S614" s="33"/>
    </row>
    <row r="615" spans="1:19" x14ac:dyDescent="0.2">
      <c r="A615" s="33">
        <v>19900830</v>
      </c>
      <c r="B615" s="33" t="s">
        <v>1</v>
      </c>
      <c r="C615" s="33">
        <v>0</v>
      </c>
      <c r="D615" s="33" t="s">
        <v>253</v>
      </c>
      <c r="G615" s="33" t="s">
        <v>194</v>
      </c>
      <c r="H615" s="33" t="s">
        <v>247</v>
      </c>
      <c r="I615" s="33">
        <v>1</v>
      </c>
      <c r="J615" s="34">
        <v>33051</v>
      </c>
      <c r="K615" s="33">
        <v>1990</v>
      </c>
      <c r="L615" s="33" t="s">
        <v>411</v>
      </c>
      <c r="M615" s="33">
        <v>4.5830000000000003E-2</v>
      </c>
      <c r="N615" s="33">
        <f t="shared" si="33"/>
        <v>45.830000000000005</v>
      </c>
      <c r="P615" s="34">
        <v>38040.386458333334</v>
      </c>
      <c r="Q615" s="33" t="s">
        <v>206</v>
      </c>
      <c r="R615" s="33" t="s">
        <v>1</v>
      </c>
      <c r="S615" s="33"/>
    </row>
    <row r="616" spans="1:19" x14ac:dyDescent="0.2">
      <c r="A616" s="33">
        <v>19900882</v>
      </c>
      <c r="B616" s="33" t="s">
        <v>1</v>
      </c>
      <c r="C616" s="33">
        <v>0</v>
      </c>
      <c r="D616" s="33" t="s">
        <v>253</v>
      </c>
      <c r="G616" s="33" t="s">
        <v>194</v>
      </c>
      <c r="H616" s="33" t="s">
        <v>247</v>
      </c>
      <c r="I616" s="33">
        <v>1</v>
      </c>
      <c r="J616" s="34">
        <v>33058</v>
      </c>
      <c r="K616" s="33">
        <v>1990</v>
      </c>
      <c r="L616" s="33" t="s">
        <v>412</v>
      </c>
      <c r="M616" s="33">
        <v>3.7969999999999997E-2</v>
      </c>
      <c r="N616" s="33">
        <f t="shared" si="33"/>
        <v>37.97</v>
      </c>
      <c r="P616" s="34">
        <v>38040.386458333334</v>
      </c>
      <c r="Q616" s="33" t="s">
        <v>206</v>
      </c>
      <c r="R616" s="33" t="s">
        <v>1</v>
      </c>
      <c r="S616" s="33"/>
    </row>
    <row r="617" spans="1:19" x14ac:dyDescent="0.2">
      <c r="A617" s="33">
        <v>19900939</v>
      </c>
      <c r="B617" s="33" t="s">
        <v>1</v>
      </c>
      <c r="C617" s="33">
        <v>0</v>
      </c>
      <c r="D617" s="33" t="s">
        <v>253</v>
      </c>
      <c r="G617" s="33" t="s">
        <v>194</v>
      </c>
      <c r="H617" s="33" t="s">
        <v>247</v>
      </c>
      <c r="I617" s="33">
        <v>1</v>
      </c>
      <c r="J617" s="34">
        <v>33065</v>
      </c>
      <c r="K617" s="33">
        <v>1990</v>
      </c>
      <c r="L617" s="33" t="s">
        <v>413</v>
      </c>
      <c r="M617" s="33">
        <v>2.5569999999999999E-2</v>
      </c>
      <c r="N617" s="33">
        <f t="shared" si="33"/>
        <v>25.57</v>
      </c>
      <c r="P617" s="34">
        <v>38040.386458333334</v>
      </c>
      <c r="Q617" s="33" t="s">
        <v>206</v>
      </c>
      <c r="R617" s="33" t="s">
        <v>1</v>
      </c>
      <c r="S617" s="33"/>
    </row>
    <row r="618" spans="1:19" x14ac:dyDescent="0.2">
      <c r="A618" s="33">
        <v>19900996</v>
      </c>
      <c r="B618" s="33" t="s">
        <v>1</v>
      </c>
      <c r="C618" s="33">
        <v>0</v>
      </c>
      <c r="D618" s="33" t="s">
        <v>253</v>
      </c>
      <c r="G618" s="33" t="s">
        <v>194</v>
      </c>
      <c r="H618" s="33" t="s">
        <v>247</v>
      </c>
      <c r="I618" s="33">
        <v>1</v>
      </c>
      <c r="J618" s="34">
        <v>33072</v>
      </c>
      <c r="K618" s="33">
        <v>1990</v>
      </c>
      <c r="L618" s="33" t="s">
        <v>414</v>
      </c>
      <c r="M618" s="33">
        <v>2.1700000000000001E-2</v>
      </c>
      <c r="N618" s="33">
        <f t="shared" si="33"/>
        <v>21.7</v>
      </c>
      <c r="P618" s="34">
        <v>38040.386458333334</v>
      </c>
      <c r="Q618" s="33" t="s">
        <v>206</v>
      </c>
      <c r="R618" s="33" t="s">
        <v>1</v>
      </c>
      <c r="S618" s="33"/>
    </row>
    <row r="619" spans="1:19" x14ac:dyDescent="0.2">
      <c r="A619" s="33">
        <v>19901038</v>
      </c>
      <c r="B619" s="33" t="s">
        <v>1</v>
      </c>
      <c r="C619" s="33">
        <v>0</v>
      </c>
      <c r="D619" s="33" t="s">
        <v>253</v>
      </c>
      <c r="G619" s="33" t="s">
        <v>194</v>
      </c>
      <c r="H619" s="33" t="s">
        <v>247</v>
      </c>
      <c r="I619" s="33">
        <v>1</v>
      </c>
      <c r="J619" s="34">
        <v>33079</v>
      </c>
      <c r="K619" s="33">
        <v>1990</v>
      </c>
      <c r="L619" s="33" t="s">
        <v>415</v>
      </c>
      <c r="M619" s="33">
        <v>2.6929999999999999E-2</v>
      </c>
      <c r="N619" s="33">
        <f t="shared" si="33"/>
        <v>26.93</v>
      </c>
      <c r="P619" s="34">
        <v>38040.386458333334</v>
      </c>
      <c r="Q619" s="33" t="s">
        <v>206</v>
      </c>
      <c r="R619" s="33" t="s">
        <v>1</v>
      </c>
      <c r="S619" s="33"/>
    </row>
    <row r="620" spans="1:19" x14ac:dyDescent="0.2">
      <c r="A620" s="33">
        <v>19901095</v>
      </c>
      <c r="B620" s="33" t="s">
        <v>1</v>
      </c>
      <c r="C620" s="33">
        <v>0</v>
      </c>
      <c r="D620" s="33" t="s">
        <v>253</v>
      </c>
      <c r="G620" s="33" t="s">
        <v>194</v>
      </c>
      <c r="H620" s="33" t="s">
        <v>247</v>
      </c>
      <c r="I620" s="33">
        <v>1</v>
      </c>
      <c r="J620" s="34">
        <v>33085</v>
      </c>
      <c r="K620" s="33">
        <v>1990</v>
      </c>
      <c r="L620" s="33" t="s">
        <v>416</v>
      </c>
      <c r="M620" s="33">
        <v>2.0670000000000001E-2</v>
      </c>
      <c r="N620" s="33">
        <f t="shared" si="33"/>
        <v>20.67</v>
      </c>
      <c r="P620" s="34">
        <v>38040.386458333334</v>
      </c>
      <c r="Q620" s="33" t="s">
        <v>206</v>
      </c>
      <c r="R620" s="33" t="s">
        <v>1</v>
      </c>
      <c r="S620" s="33"/>
    </row>
    <row r="621" spans="1:19" x14ac:dyDescent="0.2">
      <c r="A621" s="33">
        <v>19901152</v>
      </c>
      <c r="B621" s="33" t="s">
        <v>1</v>
      </c>
      <c r="C621" s="33">
        <v>0</v>
      </c>
      <c r="D621" s="33" t="s">
        <v>253</v>
      </c>
      <c r="G621" s="33" t="s">
        <v>194</v>
      </c>
      <c r="H621" s="33" t="s">
        <v>247</v>
      </c>
      <c r="I621" s="33">
        <v>1</v>
      </c>
      <c r="J621" s="34">
        <v>33092</v>
      </c>
      <c r="K621" s="33">
        <v>1990</v>
      </c>
      <c r="L621" s="33" t="s">
        <v>417</v>
      </c>
      <c r="M621" s="33">
        <v>1.687E-2</v>
      </c>
      <c r="N621" s="33">
        <f t="shared" si="33"/>
        <v>16.87</v>
      </c>
      <c r="P621" s="34">
        <v>38040.386458333334</v>
      </c>
      <c r="Q621" s="33" t="s">
        <v>206</v>
      </c>
      <c r="R621" s="33" t="s">
        <v>1</v>
      </c>
      <c r="S621" s="33"/>
    </row>
    <row r="622" spans="1:19" x14ac:dyDescent="0.2">
      <c r="A622" s="33">
        <v>19901204</v>
      </c>
      <c r="B622" s="33" t="s">
        <v>1</v>
      </c>
      <c r="C622" s="33">
        <v>0</v>
      </c>
      <c r="D622" s="33" t="s">
        <v>253</v>
      </c>
      <c r="G622" s="33" t="s">
        <v>194</v>
      </c>
      <c r="H622" s="33" t="s">
        <v>247</v>
      </c>
      <c r="I622" s="33">
        <v>1</v>
      </c>
      <c r="J622" s="34">
        <v>33099</v>
      </c>
      <c r="K622" s="33">
        <v>1990</v>
      </c>
      <c r="L622" s="33" t="s">
        <v>418</v>
      </c>
      <c r="M622" s="33">
        <v>1.193E-2</v>
      </c>
      <c r="N622" s="33">
        <f t="shared" si="33"/>
        <v>11.93</v>
      </c>
      <c r="P622" s="34">
        <v>38040.386458333334</v>
      </c>
      <c r="Q622" s="33" t="s">
        <v>206</v>
      </c>
      <c r="R622" s="33" t="s">
        <v>1</v>
      </c>
      <c r="S622" s="33"/>
    </row>
    <row r="623" spans="1:19" x14ac:dyDescent="0.2">
      <c r="A623" s="33">
        <v>19901282</v>
      </c>
      <c r="B623" s="33" t="s">
        <v>1</v>
      </c>
      <c r="C623" s="33">
        <v>0</v>
      </c>
      <c r="D623" s="33" t="s">
        <v>253</v>
      </c>
      <c r="G623" s="33" t="s">
        <v>194</v>
      </c>
      <c r="H623" s="33" t="s">
        <v>247</v>
      </c>
      <c r="I623" s="33">
        <v>1</v>
      </c>
      <c r="J623" s="34">
        <v>33108</v>
      </c>
      <c r="K623" s="33">
        <v>1990</v>
      </c>
      <c r="L623" s="33" t="s">
        <v>419</v>
      </c>
      <c r="M623" s="33">
        <v>1.933E-2</v>
      </c>
      <c r="N623" s="33">
        <f t="shared" si="33"/>
        <v>19.329999999999998</v>
      </c>
      <c r="P623" s="34">
        <v>38040.386458333334</v>
      </c>
      <c r="Q623" s="33" t="s">
        <v>206</v>
      </c>
      <c r="R623" s="33" t="s">
        <v>1</v>
      </c>
      <c r="S623" s="33"/>
    </row>
    <row r="624" spans="1:19" x14ac:dyDescent="0.2">
      <c r="A624" s="33">
        <v>19901434</v>
      </c>
      <c r="B624" s="33" t="s">
        <v>1</v>
      </c>
      <c r="C624" s="33">
        <v>0</v>
      </c>
      <c r="D624" s="33" t="s">
        <v>253</v>
      </c>
      <c r="G624" s="33" t="s">
        <v>194</v>
      </c>
      <c r="H624" s="33" t="s">
        <v>247</v>
      </c>
      <c r="I624" s="33">
        <v>1</v>
      </c>
      <c r="J624" s="34">
        <v>33128</v>
      </c>
      <c r="K624" s="33">
        <v>1990</v>
      </c>
      <c r="L624" s="33" t="s">
        <v>420</v>
      </c>
      <c r="M624" s="33">
        <v>1.8329999999999999E-2</v>
      </c>
      <c r="N624" s="33">
        <f t="shared" si="33"/>
        <v>18.329999999999998</v>
      </c>
      <c r="P624" s="34">
        <v>38040.386458333334</v>
      </c>
      <c r="Q624" s="33" t="s">
        <v>206</v>
      </c>
      <c r="R624" s="33" t="s">
        <v>1</v>
      </c>
      <c r="S624" s="33"/>
    </row>
    <row r="625" spans="1:19" x14ac:dyDescent="0.2">
      <c r="A625" s="33">
        <v>19901484</v>
      </c>
      <c r="B625" s="33" t="s">
        <v>1</v>
      </c>
      <c r="C625" s="33">
        <v>0</v>
      </c>
      <c r="D625" s="33" t="s">
        <v>253</v>
      </c>
      <c r="G625" s="33" t="s">
        <v>194</v>
      </c>
      <c r="H625" s="33" t="s">
        <v>247</v>
      </c>
      <c r="I625" s="33">
        <v>1</v>
      </c>
      <c r="J625" s="34">
        <v>33134</v>
      </c>
      <c r="K625" s="33">
        <v>1990</v>
      </c>
      <c r="L625" s="33" t="s">
        <v>421</v>
      </c>
      <c r="M625" s="33">
        <v>2.1399999999999999E-2</v>
      </c>
      <c r="N625" s="33">
        <f t="shared" si="33"/>
        <v>21.4</v>
      </c>
      <c r="P625" s="34">
        <v>38040.386458333334</v>
      </c>
      <c r="Q625" s="33" t="s">
        <v>206</v>
      </c>
      <c r="R625" s="33" t="s">
        <v>1</v>
      </c>
      <c r="S625" s="33"/>
    </row>
    <row r="626" spans="1:19" x14ac:dyDescent="0.2">
      <c r="A626" s="33">
        <v>19901542</v>
      </c>
      <c r="B626" s="33" t="s">
        <v>1</v>
      </c>
      <c r="C626" s="33">
        <v>0</v>
      </c>
      <c r="D626" s="33" t="s">
        <v>253</v>
      </c>
      <c r="G626" s="33" t="s">
        <v>194</v>
      </c>
      <c r="H626" s="33" t="s">
        <v>247</v>
      </c>
      <c r="I626" s="33">
        <v>1</v>
      </c>
      <c r="J626" s="34">
        <v>33142</v>
      </c>
      <c r="K626" s="33">
        <v>1990</v>
      </c>
      <c r="L626" s="33" t="s">
        <v>422</v>
      </c>
      <c r="M626" s="33">
        <v>3.7269999999999998E-2</v>
      </c>
      <c r="N626" s="33">
        <f t="shared" si="33"/>
        <v>37.269999999999996</v>
      </c>
      <c r="P626" s="34">
        <v>38040.386458333334</v>
      </c>
      <c r="Q626" s="33" t="s">
        <v>206</v>
      </c>
      <c r="R626" s="33" t="s">
        <v>1</v>
      </c>
      <c r="S626" s="33"/>
    </row>
    <row r="627" spans="1:19" x14ac:dyDescent="0.2">
      <c r="A627" s="33">
        <v>19901588</v>
      </c>
      <c r="B627" s="33" t="s">
        <v>1</v>
      </c>
      <c r="C627" s="33">
        <v>0</v>
      </c>
      <c r="D627" s="33" t="s">
        <v>253</v>
      </c>
      <c r="G627" s="33" t="s">
        <v>194</v>
      </c>
      <c r="H627" s="33" t="s">
        <v>247</v>
      </c>
      <c r="I627" s="33">
        <v>1</v>
      </c>
      <c r="J627" s="34">
        <v>33147</v>
      </c>
      <c r="K627" s="33">
        <v>1990</v>
      </c>
      <c r="L627" s="33" t="s">
        <v>423</v>
      </c>
      <c r="M627" s="33">
        <v>1.4630000000000001E-2</v>
      </c>
      <c r="N627" s="33">
        <f t="shared" si="33"/>
        <v>14.63</v>
      </c>
      <c r="P627" s="34">
        <v>38040.386458333334</v>
      </c>
      <c r="Q627" s="33" t="s">
        <v>206</v>
      </c>
      <c r="R627" s="33" t="s">
        <v>1</v>
      </c>
      <c r="S627" s="33"/>
    </row>
    <row r="628" spans="1:19" x14ac:dyDescent="0.2">
      <c r="A628" s="33">
        <v>19901640</v>
      </c>
      <c r="B628" s="33" t="s">
        <v>1</v>
      </c>
      <c r="C628" s="33">
        <v>0</v>
      </c>
      <c r="D628" s="33" t="s">
        <v>253</v>
      </c>
      <c r="G628" s="33" t="s">
        <v>194</v>
      </c>
      <c r="H628" s="33" t="s">
        <v>247</v>
      </c>
      <c r="I628" s="33">
        <v>1</v>
      </c>
      <c r="J628" s="34">
        <v>33154</v>
      </c>
      <c r="K628" s="33">
        <v>1990</v>
      </c>
      <c r="L628" s="33" t="s">
        <v>424</v>
      </c>
      <c r="M628" s="33">
        <v>7.2069999999999995E-2</v>
      </c>
      <c r="N628" s="33">
        <f t="shared" si="33"/>
        <v>72.069999999999993</v>
      </c>
      <c r="P628" s="34">
        <v>38040.386458333334</v>
      </c>
      <c r="Q628" s="33" t="s">
        <v>206</v>
      </c>
      <c r="R628" s="33" t="s">
        <v>1</v>
      </c>
      <c r="S628" s="33"/>
    </row>
    <row r="629" spans="1:19" x14ac:dyDescent="0.2">
      <c r="A629" s="33">
        <v>19901687</v>
      </c>
      <c r="B629" s="33" t="s">
        <v>1</v>
      </c>
      <c r="C629" s="33">
        <v>0</v>
      </c>
      <c r="D629" s="33" t="s">
        <v>253</v>
      </c>
      <c r="G629" s="33" t="s">
        <v>194</v>
      </c>
      <c r="H629" s="33" t="s">
        <v>247</v>
      </c>
      <c r="I629" s="33">
        <v>1</v>
      </c>
      <c r="J629" s="34">
        <v>33161</v>
      </c>
      <c r="K629" s="33">
        <v>1990</v>
      </c>
      <c r="L629" s="33" t="s">
        <v>425</v>
      </c>
      <c r="M629" s="33">
        <v>9.0569999999999998E-2</v>
      </c>
      <c r="N629" s="33">
        <f t="shared" si="33"/>
        <v>90.57</v>
      </c>
      <c r="P629" s="34">
        <v>38040.386458333334</v>
      </c>
      <c r="Q629" s="33" t="s">
        <v>206</v>
      </c>
      <c r="R629" s="33" t="s">
        <v>1</v>
      </c>
      <c r="S629" s="33"/>
    </row>
    <row r="630" spans="1:19" x14ac:dyDescent="0.2">
      <c r="A630" s="33">
        <v>19901957</v>
      </c>
      <c r="B630" s="33" t="s">
        <v>1</v>
      </c>
      <c r="C630" s="33">
        <v>0</v>
      </c>
      <c r="D630" s="33" t="s">
        <v>253</v>
      </c>
      <c r="G630" s="33" t="s">
        <v>194</v>
      </c>
      <c r="H630" s="33" t="s">
        <v>247</v>
      </c>
      <c r="I630" s="33">
        <v>1</v>
      </c>
      <c r="J630" s="34">
        <v>33177</v>
      </c>
      <c r="K630" s="33">
        <v>1990</v>
      </c>
      <c r="L630" s="33" t="s">
        <v>426</v>
      </c>
      <c r="M630" s="33">
        <v>0.1191</v>
      </c>
      <c r="N630" s="33">
        <f t="shared" si="33"/>
        <v>119.1</v>
      </c>
      <c r="P630" s="34">
        <v>38040.386458333334</v>
      </c>
      <c r="Q630" s="33" t="s">
        <v>206</v>
      </c>
      <c r="R630" s="33" t="s">
        <v>1</v>
      </c>
      <c r="S630" s="33"/>
    </row>
    <row r="631" spans="1:19" x14ac:dyDescent="0.2">
      <c r="A631" s="33">
        <v>19902049</v>
      </c>
      <c r="B631" s="33" t="s">
        <v>1</v>
      </c>
      <c r="C631" s="33">
        <v>0</v>
      </c>
      <c r="D631" s="33" t="s">
        <v>253</v>
      </c>
      <c r="G631" s="33" t="s">
        <v>194</v>
      </c>
      <c r="H631" s="33" t="s">
        <v>247</v>
      </c>
      <c r="I631" s="33">
        <v>1</v>
      </c>
      <c r="J631" s="34">
        <v>33185</v>
      </c>
      <c r="K631" s="33">
        <v>1990</v>
      </c>
      <c r="L631" s="33" t="s">
        <v>427</v>
      </c>
      <c r="M631" s="33">
        <v>0.1216</v>
      </c>
      <c r="N631" s="33">
        <f t="shared" si="33"/>
        <v>121.6</v>
      </c>
      <c r="P631" s="34">
        <v>38040.386458333334</v>
      </c>
      <c r="Q631" s="33" t="s">
        <v>206</v>
      </c>
      <c r="R631" s="33" t="s">
        <v>1</v>
      </c>
      <c r="S631" s="33"/>
    </row>
    <row r="632" spans="1:19" x14ac:dyDescent="0.2">
      <c r="A632" s="33">
        <v>19902070</v>
      </c>
      <c r="B632" s="33" t="s">
        <v>1</v>
      </c>
      <c r="C632" s="33">
        <v>0</v>
      </c>
      <c r="D632" s="33" t="s">
        <v>253</v>
      </c>
      <c r="G632" s="33" t="s">
        <v>194</v>
      </c>
      <c r="H632" s="33" t="s">
        <v>247</v>
      </c>
      <c r="I632" s="33">
        <v>1</v>
      </c>
      <c r="J632" s="34">
        <v>33191</v>
      </c>
      <c r="K632" s="33">
        <v>1990</v>
      </c>
      <c r="L632" s="33" t="s">
        <v>428</v>
      </c>
      <c r="M632" s="33">
        <v>0.1148</v>
      </c>
      <c r="N632" s="33">
        <f t="shared" si="33"/>
        <v>114.8</v>
      </c>
      <c r="P632" s="34">
        <v>38040.386458333334</v>
      </c>
      <c r="Q632" s="33" t="s">
        <v>206</v>
      </c>
      <c r="R632" s="33" t="s">
        <v>1</v>
      </c>
      <c r="S632" s="33"/>
    </row>
    <row r="633" spans="1:19" x14ac:dyDescent="0.2">
      <c r="A633" s="33">
        <v>19902116</v>
      </c>
      <c r="B633" s="33" t="s">
        <v>1</v>
      </c>
      <c r="C633" s="33">
        <v>0</v>
      </c>
      <c r="D633" s="33" t="s">
        <v>253</v>
      </c>
      <c r="G633" s="33" t="s">
        <v>194</v>
      </c>
      <c r="H633" s="33" t="s">
        <v>247</v>
      </c>
      <c r="I633" s="33">
        <v>1</v>
      </c>
      <c r="J633" s="34">
        <v>33196</v>
      </c>
      <c r="K633" s="33">
        <v>1990</v>
      </c>
      <c r="L633" s="33" t="s">
        <v>429</v>
      </c>
      <c r="M633" s="33">
        <v>0.11020000000000001</v>
      </c>
      <c r="N633" s="33">
        <f t="shared" si="33"/>
        <v>110.2</v>
      </c>
      <c r="P633" s="34">
        <v>38040.386458333334</v>
      </c>
      <c r="Q633" s="33" t="s">
        <v>206</v>
      </c>
      <c r="R633" s="33" t="s">
        <v>1</v>
      </c>
      <c r="S633" s="33"/>
    </row>
    <row r="634" spans="1:19" x14ac:dyDescent="0.2">
      <c r="A634" s="33">
        <v>19902155</v>
      </c>
      <c r="B634" s="33" t="s">
        <v>1</v>
      </c>
      <c r="C634" s="33">
        <v>0</v>
      </c>
      <c r="D634" s="33" t="s">
        <v>253</v>
      </c>
      <c r="G634" s="33" t="s">
        <v>194</v>
      </c>
      <c r="H634" s="33" t="s">
        <v>247</v>
      </c>
      <c r="I634" s="33">
        <v>1</v>
      </c>
      <c r="J634" s="34">
        <v>33203</v>
      </c>
      <c r="K634" s="33">
        <v>1990</v>
      </c>
      <c r="L634" s="33" t="s">
        <v>430</v>
      </c>
      <c r="M634" s="33">
        <v>0.1113</v>
      </c>
      <c r="N634" s="33">
        <f t="shared" si="33"/>
        <v>111.3</v>
      </c>
      <c r="P634" s="34">
        <v>38040.386458333334</v>
      </c>
      <c r="Q634" s="33" t="s">
        <v>206</v>
      </c>
      <c r="R634" s="33" t="s">
        <v>1</v>
      </c>
      <c r="S634" s="33"/>
    </row>
    <row r="635" spans="1:19" x14ac:dyDescent="0.2">
      <c r="A635" s="33">
        <v>19910078</v>
      </c>
      <c r="B635" s="33" t="s">
        <v>1</v>
      </c>
      <c r="C635" s="33">
        <v>0</v>
      </c>
      <c r="D635" s="33" t="s">
        <v>431</v>
      </c>
      <c r="G635" s="33" t="s">
        <v>194</v>
      </c>
      <c r="H635" s="33" t="s">
        <v>204</v>
      </c>
      <c r="I635" s="33">
        <v>1</v>
      </c>
      <c r="J635" s="34">
        <v>33324</v>
      </c>
      <c r="K635" s="33">
        <v>1991</v>
      </c>
      <c r="L635" s="33" t="s">
        <v>65</v>
      </c>
      <c r="M635" s="33">
        <v>6.2E-2</v>
      </c>
      <c r="N635" s="33">
        <f t="shared" si="33"/>
        <v>62</v>
      </c>
      <c r="P635" s="34">
        <v>38040.386458333334</v>
      </c>
      <c r="Q635" s="33" t="s">
        <v>206</v>
      </c>
      <c r="R635" s="33" t="s">
        <v>1</v>
      </c>
      <c r="S635" s="33"/>
    </row>
    <row r="636" spans="1:19" x14ac:dyDescent="0.2">
      <c r="A636" s="33">
        <v>19910079</v>
      </c>
      <c r="B636" s="33" t="s">
        <v>1</v>
      </c>
      <c r="C636" s="33">
        <v>0</v>
      </c>
      <c r="D636" s="33" t="s">
        <v>431</v>
      </c>
      <c r="G636" s="33" t="s">
        <v>194</v>
      </c>
      <c r="H636" s="33" t="s">
        <v>247</v>
      </c>
      <c r="I636" s="33">
        <v>1</v>
      </c>
      <c r="J636" s="34">
        <v>33324</v>
      </c>
      <c r="K636" s="33">
        <v>1991</v>
      </c>
      <c r="L636" s="33" t="s">
        <v>30</v>
      </c>
      <c r="M636" s="33">
        <v>2.1999999999999999E-2</v>
      </c>
      <c r="N636" s="33">
        <f t="shared" si="33"/>
        <v>22</v>
      </c>
      <c r="P636" s="34">
        <v>38040.386458333334</v>
      </c>
      <c r="Q636" s="33" t="s">
        <v>206</v>
      </c>
      <c r="R636" s="33" t="s">
        <v>1</v>
      </c>
      <c r="S636" s="33"/>
    </row>
    <row r="637" spans="1:19" x14ac:dyDescent="0.2">
      <c r="A637" s="33">
        <v>19910080</v>
      </c>
      <c r="B637" s="33" t="s">
        <v>1</v>
      </c>
      <c r="C637" s="33">
        <v>0</v>
      </c>
      <c r="D637" s="33" t="s">
        <v>431</v>
      </c>
      <c r="G637" s="33" t="s">
        <v>194</v>
      </c>
      <c r="H637" s="33" t="s">
        <v>432</v>
      </c>
      <c r="I637" s="33">
        <v>1</v>
      </c>
      <c r="J637" s="34">
        <v>33324</v>
      </c>
      <c r="K637" s="33">
        <v>1991</v>
      </c>
      <c r="L637" s="33" t="s">
        <v>68</v>
      </c>
      <c r="M637" s="33">
        <v>7.8E-2</v>
      </c>
      <c r="N637" s="33">
        <f t="shared" si="33"/>
        <v>78</v>
      </c>
      <c r="P637" s="34">
        <v>38040.386458333334</v>
      </c>
      <c r="Q637" s="33" t="s">
        <v>206</v>
      </c>
      <c r="R637" s="33" t="s">
        <v>1</v>
      </c>
      <c r="S637" s="33"/>
    </row>
    <row r="638" spans="1:19" x14ac:dyDescent="0.2">
      <c r="A638" s="33">
        <v>19910170</v>
      </c>
      <c r="B638" s="33" t="s">
        <v>1</v>
      </c>
      <c r="C638" s="33">
        <v>0</v>
      </c>
      <c r="D638" s="33" t="s">
        <v>431</v>
      </c>
      <c r="G638" s="33" t="s">
        <v>194</v>
      </c>
      <c r="H638" s="33" t="s">
        <v>204</v>
      </c>
      <c r="I638" s="33">
        <v>1</v>
      </c>
      <c r="J638" s="34">
        <v>33338</v>
      </c>
      <c r="K638" s="33">
        <v>1991</v>
      </c>
      <c r="L638" s="33" t="s">
        <v>37</v>
      </c>
      <c r="M638" s="33">
        <v>4.2000000000000003E-2</v>
      </c>
      <c r="N638" s="33">
        <f t="shared" si="33"/>
        <v>42</v>
      </c>
      <c r="P638" s="34">
        <v>38040.386458333334</v>
      </c>
      <c r="Q638" s="33" t="s">
        <v>206</v>
      </c>
      <c r="R638" s="33" t="s">
        <v>1</v>
      </c>
      <c r="S638" s="33"/>
    </row>
    <row r="639" spans="1:19" x14ac:dyDescent="0.2">
      <c r="A639" s="33">
        <v>19910171</v>
      </c>
      <c r="B639" s="33" t="s">
        <v>1</v>
      </c>
      <c r="C639" s="33">
        <v>0</v>
      </c>
      <c r="D639" s="33" t="s">
        <v>431</v>
      </c>
      <c r="G639" s="33" t="s">
        <v>194</v>
      </c>
      <c r="H639" s="33" t="s">
        <v>247</v>
      </c>
      <c r="I639" s="33">
        <v>1</v>
      </c>
      <c r="J639" s="34">
        <v>33338</v>
      </c>
      <c r="K639" s="33">
        <v>1991</v>
      </c>
      <c r="L639" s="33" t="s">
        <v>29</v>
      </c>
      <c r="M639" s="33">
        <v>5.5E-2</v>
      </c>
      <c r="N639" s="33">
        <f t="shared" si="33"/>
        <v>55</v>
      </c>
      <c r="P639" s="34">
        <v>38040.386458333334</v>
      </c>
      <c r="Q639" s="33" t="s">
        <v>206</v>
      </c>
      <c r="R639" s="33" t="s">
        <v>1</v>
      </c>
      <c r="S639" s="33"/>
    </row>
    <row r="640" spans="1:19" x14ac:dyDescent="0.2">
      <c r="A640" s="33">
        <v>19910172</v>
      </c>
      <c r="B640" s="33" t="s">
        <v>1</v>
      </c>
      <c r="C640" s="33">
        <v>0</v>
      </c>
      <c r="D640" s="33" t="s">
        <v>431</v>
      </c>
      <c r="G640" s="33" t="s">
        <v>194</v>
      </c>
      <c r="H640" s="33" t="s">
        <v>432</v>
      </c>
      <c r="I640" s="33">
        <v>1</v>
      </c>
      <c r="J640" s="34">
        <v>33338</v>
      </c>
      <c r="K640" s="33">
        <v>1991</v>
      </c>
      <c r="L640" s="33" t="s">
        <v>56</v>
      </c>
      <c r="M640" s="33">
        <v>4.4999999999999998E-2</v>
      </c>
      <c r="N640" s="33">
        <f t="shared" si="33"/>
        <v>45</v>
      </c>
      <c r="P640" s="34">
        <v>38040.386458333334</v>
      </c>
      <c r="Q640" s="33" t="s">
        <v>206</v>
      </c>
      <c r="R640" s="33" t="s">
        <v>1</v>
      </c>
      <c r="S640" s="33"/>
    </row>
    <row r="641" spans="1:19" x14ac:dyDescent="0.2">
      <c r="A641" s="33">
        <v>19910260</v>
      </c>
      <c r="B641" s="33" t="s">
        <v>1</v>
      </c>
      <c r="C641" s="33">
        <v>0</v>
      </c>
      <c r="D641" s="33" t="s">
        <v>431</v>
      </c>
      <c r="G641" s="33" t="s">
        <v>194</v>
      </c>
      <c r="H641" s="33" t="s">
        <v>204</v>
      </c>
      <c r="I641" s="33">
        <v>1</v>
      </c>
      <c r="J641" s="34">
        <v>33352</v>
      </c>
      <c r="K641" s="33">
        <v>1991</v>
      </c>
      <c r="L641" s="33" t="s">
        <v>61</v>
      </c>
      <c r="M641" s="33">
        <v>5.7000000000000002E-2</v>
      </c>
      <c r="N641" s="33">
        <f t="shared" si="33"/>
        <v>57</v>
      </c>
      <c r="P641" s="34">
        <v>38040.386458333334</v>
      </c>
      <c r="Q641" s="33" t="s">
        <v>206</v>
      </c>
      <c r="R641" s="33" t="s">
        <v>1</v>
      </c>
      <c r="S641" s="33"/>
    </row>
    <row r="642" spans="1:19" x14ac:dyDescent="0.2">
      <c r="A642" s="33">
        <v>19910261</v>
      </c>
      <c r="B642" s="33" t="s">
        <v>1</v>
      </c>
      <c r="C642" s="33">
        <v>0</v>
      </c>
      <c r="D642" s="33" t="s">
        <v>431</v>
      </c>
      <c r="G642" s="33" t="s">
        <v>194</v>
      </c>
      <c r="H642" s="33" t="s">
        <v>247</v>
      </c>
      <c r="I642" s="33">
        <v>1</v>
      </c>
      <c r="J642" s="34">
        <v>33352</v>
      </c>
      <c r="K642" s="33">
        <v>1991</v>
      </c>
      <c r="L642" s="33" t="s">
        <v>29</v>
      </c>
      <c r="M642" s="33">
        <v>5.5E-2</v>
      </c>
      <c r="N642" s="33">
        <f t="shared" si="33"/>
        <v>55</v>
      </c>
      <c r="P642" s="34">
        <v>38040.386458333334</v>
      </c>
      <c r="Q642" s="33" t="s">
        <v>206</v>
      </c>
      <c r="R642" s="33" t="s">
        <v>1</v>
      </c>
      <c r="S642" s="33"/>
    </row>
    <row r="643" spans="1:19" x14ac:dyDescent="0.2">
      <c r="A643" s="33">
        <v>19910262</v>
      </c>
      <c r="B643" s="33" t="s">
        <v>1</v>
      </c>
      <c r="C643" s="33">
        <v>0</v>
      </c>
      <c r="D643" s="33" t="s">
        <v>431</v>
      </c>
      <c r="G643" s="33" t="s">
        <v>194</v>
      </c>
      <c r="H643" s="33" t="s">
        <v>432</v>
      </c>
      <c r="I643" s="33">
        <v>1</v>
      </c>
      <c r="J643" s="34">
        <v>33352</v>
      </c>
      <c r="K643" s="33">
        <v>1991</v>
      </c>
      <c r="L643" s="33" t="s">
        <v>79</v>
      </c>
      <c r="M643" s="33">
        <v>4.2999999999999997E-2</v>
      </c>
      <c r="N643" s="33">
        <f t="shared" si="33"/>
        <v>43</v>
      </c>
      <c r="P643" s="34">
        <v>38040.386458333334</v>
      </c>
      <c r="Q643" s="33" t="s">
        <v>206</v>
      </c>
      <c r="R643" s="33" t="s">
        <v>1</v>
      </c>
      <c r="S643" s="33"/>
    </row>
    <row r="644" spans="1:19" x14ac:dyDescent="0.2">
      <c r="A644" s="33">
        <v>19910340</v>
      </c>
      <c r="B644" s="33" t="s">
        <v>1</v>
      </c>
      <c r="C644" s="33">
        <v>0</v>
      </c>
      <c r="D644" s="33" t="s">
        <v>431</v>
      </c>
      <c r="G644" s="33" t="s">
        <v>194</v>
      </c>
      <c r="H644" s="33" t="s">
        <v>204</v>
      </c>
      <c r="I644" s="33">
        <v>1</v>
      </c>
      <c r="J644" s="34">
        <v>33366</v>
      </c>
      <c r="K644" s="33">
        <v>1991</v>
      </c>
      <c r="L644" s="33" t="s">
        <v>35</v>
      </c>
      <c r="M644" s="33">
        <v>2.7E-2</v>
      </c>
      <c r="N644" s="33">
        <f t="shared" si="33"/>
        <v>27</v>
      </c>
      <c r="P644" s="34">
        <v>38040.386458333334</v>
      </c>
      <c r="Q644" s="33" t="s">
        <v>206</v>
      </c>
      <c r="R644" s="33" t="s">
        <v>1</v>
      </c>
      <c r="S644" s="33"/>
    </row>
    <row r="645" spans="1:19" x14ac:dyDescent="0.2">
      <c r="A645" s="33">
        <v>19910341</v>
      </c>
      <c r="B645" s="33" t="s">
        <v>1</v>
      </c>
      <c r="C645" s="33">
        <v>0</v>
      </c>
      <c r="D645" s="33" t="s">
        <v>431</v>
      </c>
      <c r="G645" s="33" t="s">
        <v>194</v>
      </c>
      <c r="H645" s="33" t="s">
        <v>247</v>
      </c>
      <c r="I645" s="33">
        <v>1</v>
      </c>
      <c r="J645" s="34">
        <v>33366</v>
      </c>
      <c r="K645" s="33">
        <v>1991</v>
      </c>
      <c r="L645" s="33" t="s">
        <v>34</v>
      </c>
      <c r="M645" s="33">
        <v>3.1E-2</v>
      </c>
      <c r="N645" s="33">
        <f t="shared" si="33"/>
        <v>31</v>
      </c>
      <c r="P645" s="34">
        <v>38040.386458333334</v>
      </c>
      <c r="Q645" s="33" t="s">
        <v>206</v>
      </c>
      <c r="R645" s="33" t="s">
        <v>1</v>
      </c>
      <c r="S645" s="33"/>
    </row>
    <row r="646" spans="1:19" x14ac:dyDescent="0.2">
      <c r="A646" s="33">
        <v>19910342</v>
      </c>
      <c r="B646" s="33" t="s">
        <v>1</v>
      </c>
      <c r="C646" s="33">
        <v>0</v>
      </c>
      <c r="D646" s="33" t="s">
        <v>431</v>
      </c>
      <c r="G646" s="33" t="s">
        <v>194</v>
      </c>
      <c r="H646" s="33" t="s">
        <v>432</v>
      </c>
      <c r="I646" s="33">
        <v>1</v>
      </c>
      <c r="J646" s="34">
        <v>33366</v>
      </c>
      <c r="K646" s="33">
        <v>1991</v>
      </c>
      <c r="L646" s="33" t="s">
        <v>33</v>
      </c>
      <c r="M646" s="33">
        <v>2.3E-2</v>
      </c>
      <c r="N646" s="33">
        <f t="shared" ref="N646:N709" si="34">M646*1000</f>
        <v>23</v>
      </c>
      <c r="P646" s="34">
        <v>38040.386458333334</v>
      </c>
      <c r="Q646" s="33" t="s">
        <v>206</v>
      </c>
      <c r="R646" s="33" t="s">
        <v>1</v>
      </c>
      <c r="S646" s="33"/>
    </row>
    <row r="647" spans="1:19" x14ac:dyDescent="0.2">
      <c r="A647" s="33">
        <v>19910422</v>
      </c>
      <c r="B647" s="33" t="s">
        <v>1</v>
      </c>
      <c r="C647" s="33">
        <v>0</v>
      </c>
      <c r="D647" s="33" t="s">
        <v>431</v>
      </c>
      <c r="G647" s="33" t="s">
        <v>194</v>
      </c>
      <c r="H647" s="33" t="s">
        <v>204</v>
      </c>
      <c r="I647" s="33">
        <v>1</v>
      </c>
      <c r="J647" s="34">
        <v>33380</v>
      </c>
      <c r="K647" s="33">
        <v>1991</v>
      </c>
      <c r="L647" s="33" t="s">
        <v>433</v>
      </c>
      <c r="M647" s="33">
        <v>0.02</v>
      </c>
      <c r="N647" s="33">
        <f t="shared" si="34"/>
        <v>20</v>
      </c>
      <c r="P647" s="34">
        <v>38040.386458333334</v>
      </c>
      <c r="Q647" s="33" t="s">
        <v>206</v>
      </c>
      <c r="R647" s="33" t="s">
        <v>1</v>
      </c>
      <c r="S647" s="33"/>
    </row>
    <row r="648" spans="1:19" x14ac:dyDescent="0.2">
      <c r="A648" s="33">
        <v>19910423</v>
      </c>
      <c r="B648" s="33" t="s">
        <v>1</v>
      </c>
      <c r="C648" s="33">
        <v>0</v>
      </c>
      <c r="D648" s="33" t="s">
        <v>431</v>
      </c>
      <c r="G648" s="33" t="s">
        <v>194</v>
      </c>
      <c r="H648" s="33" t="s">
        <v>247</v>
      </c>
      <c r="I648" s="33">
        <v>1</v>
      </c>
      <c r="J648" s="34">
        <v>33380</v>
      </c>
      <c r="K648" s="33">
        <v>1991</v>
      </c>
      <c r="L648" s="33" t="s">
        <v>45</v>
      </c>
      <c r="M648" s="33">
        <v>2.8000000000000001E-2</v>
      </c>
      <c r="N648" s="33">
        <f t="shared" si="34"/>
        <v>28</v>
      </c>
      <c r="P648" s="34">
        <v>38040.386458333334</v>
      </c>
      <c r="Q648" s="33" t="s">
        <v>206</v>
      </c>
      <c r="R648" s="33" t="s">
        <v>1</v>
      </c>
      <c r="S648" s="33"/>
    </row>
    <row r="649" spans="1:19" x14ac:dyDescent="0.2">
      <c r="A649" s="33">
        <v>19910424</v>
      </c>
      <c r="B649" s="33" t="s">
        <v>1</v>
      </c>
      <c r="C649" s="33">
        <v>0</v>
      </c>
      <c r="D649" s="33" t="s">
        <v>431</v>
      </c>
      <c r="G649" s="33" t="s">
        <v>194</v>
      </c>
      <c r="H649" s="33" t="s">
        <v>432</v>
      </c>
      <c r="I649" s="33">
        <v>1</v>
      </c>
      <c r="J649" s="34">
        <v>33380</v>
      </c>
      <c r="K649" s="33">
        <v>1991</v>
      </c>
      <c r="L649" s="33" t="s">
        <v>32</v>
      </c>
      <c r="M649" s="33">
        <v>2.5999999999999999E-2</v>
      </c>
      <c r="N649" s="33">
        <f t="shared" si="34"/>
        <v>26</v>
      </c>
      <c r="P649" s="34">
        <v>38040.386458333334</v>
      </c>
      <c r="Q649" s="33" t="s">
        <v>206</v>
      </c>
      <c r="R649" s="33" t="s">
        <v>1</v>
      </c>
      <c r="S649" s="33"/>
    </row>
    <row r="650" spans="1:19" x14ac:dyDescent="0.2">
      <c r="A650" s="33">
        <v>19910528</v>
      </c>
      <c r="B650" s="33" t="s">
        <v>1</v>
      </c>
      <c r="C650" s="33">
        <v>0</v>
      </c>
      <c r="D650" s="33" t="s">
        <v>431</v>
      </c>
      <c r="G650" s="33" t="s">
        <v>194</v>
      </c>
      <c r="H650" s="33" t="s">
        <v>204</v>
      </c>
      <c r="I650" s="33">
        <v>1</v>
      </c>
      <c r="J650" s="34">
        <v>33401</v>
      </c>
      <c r="K650" s="33">
        <v>1991</v>
      </c>
      <c r="L650" s="33" t="s">
        <v>105</v>
      </c>
      <c r="M650" s="33">
        <v>4.9000000000000002E-2</v>
      </c>
      <c r="N650" s="33">
        <f t="shared" si="34"/>
        <v>49</v>
      </c>
      <c r="P650" s="34">
        <v>38040.386458333334</v>
      </c>
      <c r="Q650" s="33" t="s">
        <v>206</v>
      </c>
      <c r="R650" s="33" t="s">
        <v>1</v>
      </c>
      <c r="S650" s="33"/>
    </row>
    <row r="651" spans="1:19" x14ac:dyDescent="0.2">
      <c r="A651" s="33">
        <v>19910529</v>
      </c>
      <c r="B651" s="33" t="s">
        <v>1</v>
      </c>
      <c r="C651" s="33">
        <v>0</v>
      </c>
      <c r="D651" s="33" t="s">
        <v>431</v>
      </c>
      <c r="G651" s="33" t="s">
        <v>194</v>
      </c>
      <c r="H651" s="33" t="s">
        <v>247</v>
      </c>
      <c r="I651" s="33">
        <v>1</v>
      </c>
      <c r="J651" s="34">
        <v>33401</v>
      </c>
      <c r="K651" s="33">
        <v>1991</v>
      </c>
      <c r="L651" s="33" t="s">
        <v>46</v>
      </c>
      <c r="M651" s="33">
        <v>2.1000000000000001E-2</v>
      </c>
      <c r="N651" s="33">
        <f t="shared" si="34"/>
        <v>21</v>
      </c>
      <c r="P651" s="34">
        <v>38040.386458333334</v>
      </c>
      <c r="Q651" s="33" t="s">
        <v>206</v>
      </c>
      <c r="R651" s="33" t="s">
        <v>1</v>
      </c>
      <c r="S651" s="33"/>
    </row>
    <row r="652" spans="1:19" x14ac:dyDescent="0.2">
      <c r="A652" s="33">
        <v>19910530</v>
      </c>
      <c r="B652" s="33" t="s">
        <v>1</v>
      </c>
      <c r="C652" s="33">
        <v>0</v>
      </c>
      <c r="D652" s="33" t="s">
        <v>431</v>
      </c>
      <c r="G652" s="33" t="s">
        <v>194</v>
      </c>
      <c r="H652" s="33" t="s">
        <v>432</v>
      </c>
      <c r="I652" s="33">
        <v>1</v>
      </c>
      <c r="J652" s="34">
        <v>33401</v>
      </c>
      <c r="K652" s="33">
        <v>1991</v>
      </c>
      <c r="L652" s="33" t="s">
        <v>433</v>
      </c>
      <c r="M652" s="33">
        <v>0.02</v>
      </c>
      <c r="N652" s="33">
        <f t="shared" si="34"/>
        <v>20</v>
      </c>
      <c r="P652" s="34">
        <v>38040.386458333334</v>
      </c>
      <c r="Q652" s="33" t="s">
        <v>206</v>
      </c>
      <c r="R652" s="33" t="s">
        <v>1</v>
      </c>
      <c r="S652" s="33"/>
    </row>
    <row r="653" spans="1:19" x14ac:dyDescent="0.2">
      <c r="A653" s="33">
        <v>19910642</v>
      </c>
      <c r="B653" s="33" t="s">
        <v>1</v>
      </c>
      <c r="C653" s="33">
        <v>0</v>
      </c>
      <c r="D653" s="33" t="s">
        <v>431</v>
      </c>
      <c r="G653" s="33" t="s">
        <v>194</v>
      </c>
      <c r="H653" s="33" t="s">
        <v>204</v>
      </c>
      <c r="I653" s="33">
        <v>1</v>
      </c>
      <c r="J653" s="34">
        <v>33415</v>
      </c>
      <c r="K653" s="33">
        <v>1991</v>
      </c>
      <c r="L653" s="33" t="s">
        <v>32</v>
      </c>
      <c r="M653" s="33">
        <v>2.5999999999999999E-2</v>
      </c>
      <c r="N653" s="33">
        <f t="shared" si="34"/>
        <v>26</v>
      </c>
      <c r="P653" s="34">
        <v>38040.386458333334</v>
      </c>
      <c r="Q653" s="33" t="s">
        <v>206</v>
      </c>
      <c r="R653" s="33" t="s">
        <v>1</v>
      </c>
      <c r="S653" s="33"/>
    </row>
    <row r="654" spans="1:19" x14ac:dyDescent="0.2">
      <c r="A654" s="33">
        <v>19910643</v>
      </c>
      <c r="B654" s="33" t="s">
        <v>1</v>
      </c>
      <c r="C654" s="33">
        <v>0</v>
      </c>
      <c r="D654" s="33" t="s">
        <v>431</v>
      </c>
      <c r="G654" s="33" t="s">
        <v>194</v>
      </c>
      <c r="H654" s="33" t="s">
        <v>247</v>
      </c>
      <c r="I654" s="33">
        <v>1</v>
      </c>
      <c r="J654" s="34">
        <v>33415</v>
      </c>
      <c r="K654" s="33">
        <v>1991</v>
      </c>
      <c r="L654" s="33" t="s">
        <v>57</v>
      </c>
      <c r="M654" s="33">
        <v>3.6999999999999998E-2</v>
      </c>
      <c r="N654" s="33">
        <f t="shared" si="34"/>
        <v>37</v>
      </c>
      <c r="P654" s="34">
        <v>38040.386458333334</v>
      </c>
      <c r="Q654" s="33" t="s">
        <v>206</v>
      </c>
      <c r="R654" s="33" t="s">
        <v>1</v>
      </c>
      <c r="S654" s="33"/>
    </row>
    <row r="655" spans="1:19" x14ac:dyDescent="0.2">
      <c r="A655" s="33">
        <v>19910644</v>
      </c>
      <c r="B655" s="33" t="s">
        <v>1</v>
      </c>
      <c r="C655" s="33">
        <v>0</v>
      </c>
      <c r="D655" s="33" t="s">
        <v>431</v>
      </c>
      <c r="G655" s="33" t="s">
        <v>194</v>
      </c>
      <c r="H655" s="33" t="s">
        <v>432</v>
      </c>
      <c r="I655" s="33">
        <v>1</v>
      </c>
      <c r="J655" s="34">
        <v>33415</v>
      </c>
      <c r="K655" s="33">
        <v>1991</v>
      </c>
      <c r="L655" s="33" t="s">
        <v>34</v>
      </c>
      <c r="M655" s="33">
        <v>3.1E-2</v>
      </c>
      <c r="N655" s="33">
        <f t="shared" si="34"/>
        <v>31</v>
      </c>
      <c r="P655" s="34">
        <v>38040.386458333334</v>
      </c>
      <c r="Q655" s="33" t="s">
        <v>206</v>
      </c>
      <c r="R655" s="33" t="s">
        <v>1</v>
      </c>
      <c r="S655" s="33"/>
    </row>
    <row r="656" spans="1:19" x14ac:dyDescent="0.2">
      <c r="A656" s="33">
        <v>19910755</v>
      </c>
      <c r="B656" s="33" t="s">
        <v>1</v>
      </c>
      <c r="C656" s="33">
        <v>0</v>
      </c>
      <c r="D656" s="33" t="s">
        <v>431</v>
      </c>
      <c r="G656" s="33" t="s">
        <v>194</v>
      </c>
      <c r="H656" s="33" t="s">
        <v>204</v>
      </c>
      <c r="I656" s="33">
        <v>1</v>
      </c>
      <c r="J656" s="34">
        <v>33436</v>
      </c>
      <c r="K656" s="33">
        <v>1991</v>
      </c>
      <c r="L656" s="33" t="s">
        <v>33</v>
      </c>
      <c r="M656" s="33">
        <v>2.3E-2</v>
      </c>
      <c r="N656" s="33">
        <f t="shared" si="34"/>
        <v>23</v>
      </c>
      <c r="P656" s="34">
        <v>38040.386458333334</v>
      </c>
      <c r="Q656" s="33" t="s">
        <v>206</v>
      </c>
      <c r="R656" s="33" t="s">
        <v>1</v>
      </c>
      <c r="S656" s="33"/>
    </row>
    <row r="657" spans="1:19" x14ac:dyDescent="0.2">
      <c r="A657" s="33">
        <v>19910756</v>
      </c>
      <c r="B657" s="33" t="s">
        <v>1</v>
      </c>
      <c r="C657" s="33">
        <v>0</v>
      </c>
      <c r="D657" s="33" t="s">
        <v>431</v>
      </c>
      <c r="G657" s="33" t="s">
        <v>194</v>
      </c>
      <c r="H657" s="33" t="s">
        <v>247</v>
      </c>
      <c r="I657" s="33">
        <v>1</v>
      </c>
      <c r="J657" s="34">
        <v>33436</v>
      </c>
      <c r="K657" s="33">
        <v>1991</v>
      </c>
      <c r="L657" s="33" t="s">
        <v>434</v>
      </c>
      <c r="M657" s="33">
        <v>0.03</v>
      </c>
      <c r="N657" s="33">
        <f t="shared" si="34"/>
        <v>30</v>
      </c>
      <c r="P657" s="34">
        <v>38040.386458333334</v>
      </c>
      <c r="Q657" s="33" t="s">
        <v>206</v>
      </c>
      <c r="R657" s="33" t="s">
        <v>1</v>
      </c>
      <c r="S657" s="33"/>
    </row>
    <row r="658" spans="1:19" x14ac:dyDescent="0.2">
      <c r="A658" s="33">
        <v>19910757</v>
      </c>
      <c r="B658" s="33" t="s">
        <v>1</v>
      </c>
      <c r="C658" s="33">
        <v>0</v>
      </c>
      <c r="D658" s="33" t="s">
        <v>431</v>
      </c>
      <c r="G658" s="33" t="s">
        <v>194</v>
      </c>
      <c r="H658" s="33" t="s">
        <v>432</v>
      </c>
      <c r="I658" s="33">
        <v>1</v>
      </c>
      <c r="J658" s="34">
        <v>33436</v>
      </c>
      <c r="K658" s="33">
        <v>1991</v>
      </c>
      <c r="L658" s="33" t="s">
        <v>239</v>
      </c>
      <c r="M658" s="33">
        <v>8.0000000000000002E-3</v>
      </c>
      <c r="N658" s="33">
        <f t="shared" si="34"/>
        <v>8</v>
      </c>
      <c r="P658" s="34">
        <v>38040.386458333334</v>
      </c>
      <c r="Q658" s="33" t="s">
        <v>206</v>
      </c>
      <c r="R658" s="33" t="s">
        <v>1</v>
      </c>
      <c r="S658" s="33"/>
    </row>
    <row r="659" spans="1:19" x14ac:dyDescent="0.2">
      <c r="A659" s="33">
        <v>19910840</v>
      </c>
      <c r="B659" s="33" t="s">
        <v>1</v>
      </c>
      <c r="C659" s="33">
        <v>0</v>
      </c>
      <c r="D659" s="33" t="s">
        <v>431</v>
      </c>
      <c r="G659" s="33" t="s">
        <v>194</v>
      </c>
      <c r="H659" s="33" t="s">
        <v>204</v>
      </c>
      <c r="I659" s="33">
        <v>1</v>
      </c>
      <c r="J659" s="34">
        <v>33450</v>
      </c>
      <c r="K659" s="33">
        <v>1991</v>
      </c>
      <c r="L659" s="33" t="s">
        <v>54</v>
      </c>
      <c r="M659" s="33">
        <v>1.0999999999999999E-2</v>
      </c>
      <c r="N659" s="33">
        <f t="shared" si="34"/>
        <v>11</v>
      </c>
      <c r="P659" s="34">
        <v>38040.386458333334</v>
      </c>
      <c r="Q659" s="33" t="s">
        <v>206</v>
      </c>
      <c r="R659" s="33" t="s">
        <v>1</v>
      </c>
      <c r="S659" s="33"/>
    </row>
    <row r="660" spans="1:19" x14ac:dyDescent="0.2">
      <c r="A660" s="33">
        <v>19910841</v>
      </c>
      <c r="B660" s="33" t="s">
        <v>1</v>
      </c>
      <c r="C660" s="33">
        <v>0</v>
      </c>
      <c r="D660" s="33" t="s">
        <v>431</v>
      </c>
      <c r="G660" s="33" t="s">
        <v>194</v>
      </c>
      <c r="H660" s="33" t="s">
        <v>247</v>
      </c>
      <c r="I660" s="33">
        <v>1</v>
      </c>
      <c r="J660" s="34">
        <v>33450</v>
      </c>
      <c r="K660" s="33">
        <v>1991</v>
      </c>
      <c r="L660" s="33" t="s">
        <v>26</v>
      </c>
      <c r="M660" s="33">
        <v>1.7000000000000001E-2</v>
      </c>
      <c r="N660" s="33">
        <f t="shared" si="34"/>
        <v>17</v>
      </c>
      <c r="P660" s="34">
        <v>38040.386458333334</v>
      </c>
      <c r="Q660" s="33" t="s">
        <v>206</v>
      </c>
      <c r="R660" s="33" t="s">
        <v>1</v>
      </c>
      <c r="S660" s="33"/>
    </row>
    <row r="661" spans="1:19" x14ac:dyDescent="0.2">
      <c r="A661" s="33">
        <v>19910842</v>
      </c>
      <c r="B661" s="33" t="s">
        <v>1</v>
      </c>
      <c r="C661" s="33">
        <v>0</v>
      </c>
      <c r="D661" s="33" t="s">
        <v>431</v>
      </c>
      <c r="G661" s="33" t="s">
        <v>194</v>
      </c>
      <c r="H661" s="33" t="s">
        <v>432</v>
      </c>
      <c r="I661" s="33">
        <v>1</v>
      </c>
      <c r="J661" s="34">
        <v>33450</v>
      </c>
      <c r="K661" s="33">
        <v>1991</v>
      </c>
      <c r="L661" s="33" t="s">
        <v>54</v>
      </c>
      <c r="M661" s="33">
        <v>1.0999999999999999E-2</v>
      </c>
      <c r="N661" s="33">
        <f t="shared" si="34"/>
        <v>11</v>
      </c>
      <c r="P661" s="34">
        <v>38040.386458333334</v>
      </c>
      <c r="Q661" s="33" t="s">
        <v>206</v>
      </c>
      <c r="R661" s="33" t="s">
        <v>1</v>
      </c>
      <c r="S661" s="33"/>
    </row>
    <row r="662" spans="1:19" x14ac:dyDescent="0.2">
      <c r="A662" s="33">
        <v>19910924</v>
      </c>
      <c r="B662" s="33" t="s">
        <v>1</v>
      </c>
      <c r="C662" s="33">
        <v>0</v>
      </c>
      <c r="D662" s="33" t="s">
        <v>431</v>
      </c>
      <c r="G662" s="33" t="s">
        <v>194</v>
      </c>
      <c r="H662" s="33" t="s">
        <v>204</v>
      </c>
      <c r="I662" s="33">
        <v>1</v>
      </c>
      <c r="J662" s="34">
        <v>33464</v>
      </c>
      <c r="K662" s="33">
        <v>1991</v>
      </c>
      <c r="L662" s="33" t="s">
        <v>32</v>
      </c>
      <c r="M662" s="33">
        <v>2.5999999999999999E-2</v>
      </c>
      <c r="N662" s="33">
        <f t="shared" si="34"/>
        <v>26</v>
      </c>
      <c r="P662" s="34">
        <v>38040.386458333334</v>
      </c>
      <c r="Q662" s="33" t="s">
        <v>206</v>
      </c>
      <c r="R662" s="33" t="s">
        <v>1</v>
      </c>
      <c r="S662" s="33"/>
    </row>
    <row r="663" spans="1:19" x14ac:dyDescent="0.2">
      <c r="A663" s="33">
        <v>19910925</v>
      </c>
      <c r="B663" s="33" t="s">
        <v>1</v>
      </c>
      <c r="C663" s="33">
        <v>0</v>
      </c>
      <c r="D663" s="33" t="s">
        <v>431</v>
      </c>
      <c r="G663" s="33" t="s">
        <v>194</v>
      </c>
      <c r="H663" s="33" t="s">
        <v>247</v>
      </c>
      <c r="I663" s="33">
        <v>1</v>
      </c>
      <c r="J663" s="34">
        <v>33464</v>
      </c>
      <c r="K663" s="33">
        <v>1991</v>
      </c>
      <c r="L663" s="33" t="s">
        <v>30</v>
      </c>
      <c r="M663" s="33">
        <v>2.1999999999999999E-2</v>
      </c>
      <c r="N663" s="33">
        <f t="shared" si="34"/>
        <v>22</v>
      </c>
      <c r="P663" s="34">
        <v>38040.386458333334</v>
      </c>
      <c r="Q663" s="33" t="s">
        <v>206</v>
      </c>
      <c r="R663" s="33" t="s">
        <v>1</v>
      </c>
      <c r="S663" s="33"/>
    </row>
    <row r="664" spans="1:19" x14ac:dyDescent="0.2">
      <c r="A664" s="33">
        <v>19910926</v>
      </c>
      <c r="B664" s="33" t="s">
        <v>1</v>
      </c>
      <c r="C664" s="33">
        <v>0</v>
      </c>
      <c r="D664" s="33" t="s">
        <v>431</v>
      </c>
      <c r="G664" s="33" t="s">
        <v>194</v>
      </c>
      <c r="H664" s="33" t="s">
        <v>432</v>
      </c>
      <c r="I664" s="33">
        <v>1</v>
      </c>
      <c r="J664" s="34">
        <v>33464</v>
      </c>
      <c r="K664" s="33">
        <v>1991</v>
      </c>
      <c r="L664" s="33" t="s">
        <v>27</v>
      </c>
      <c r="M664" s="33">
        <v>1.6E-2</v>
      </c>
      <c r="N664" s="33">
        <f t="shared" si="34"/>
        <v>16</v>
      </c>
      <c r="P664" s="34">
        <v>38040.386458333334</v>
      </c>
      <c r="Q664" s="33" t="s">
        <v>206</v>
      </c>
      <c r="R664" s="33" t="s">
        <v>1</v>
      </c>
      <c r="S664" s="33"/>
    </row>
    <row r="665" spans="1:19" x14ac:dyDescent="0.2">
      <c r="A665" s="33">
        <v>19911030</v>
      </c>
      <c r="B665" s="33" t="s">
        <v>1</v>
      </c>
      <c r="C665" s="33">
        <v>0</v>
      </c>
      <c r="D665" s="33" t="s">
        <v>431</v>
      </c>
      <c r="G665" s="33" t="s">
        <v>194</v>
      </c>
      <c r="H665" s="33" t="s">
        <v>204</v>
      </c>
      <c r="I665" s="33">
        <v>1</v>
      </c>
      <c r="J665" s="34">
        <v>33478</v>
      </c>
      <c r="K665" s="33">
        <v>1991</v>
      </c>
      <c r="L665" s="33" t="s">
        <v>33</v>
      </c>
      <c r="M665" s="33">
        <v>2.3E-2</v>
      </c>
      <c r="N665" s="33">
        <f t="shared" si="34"/>
        <v>23</v>
      </c>
      <c r="P665" s="34">
        <v>38040.386458333334</v>
      </c>
      <c r="Q665" s="33" t="s">
        <v>206</v>
      </c>
      <c r="R665" s="33" t="s">
        <v>1</v>
      </c>
      <c r="S665" s="33"/>
    </row>
    <row r="666" spans="1:19" x14ac:dyDescent="0.2">
      <c r="A666" s="33">
        <v>19911031</v>
      </c>
      <c r="B666" s="33" t="s">
        <v>1</v>
      </c>
      <c r="C666" s="33">
        <v>0</v>
      </c>
      <c r="D666" s="33" t="s">
        <v>431</v>
      </c>
      <c r="G666" s="33" t="s">
        <v>194</v>
      </c>
      <c r="H666" s="33" t="s">
        <v>247</v>
      </c>
      <c r="I666" s="33">
        <v>1</v>
      </c>
      <c r="J666" s="34">
        <v>33478</v>
      </c>
      <c r="K666" s="33">
        <v>1991</v>
      </c>
      <c r="L666" s="33" t="s">
        <v>33</v>
      </c>
      <c r="M666" s="33">
        <v>2.3E-2</v>
      </c>
      <c r="N666" s="33">
        <f t="shared" si="34"/>
        <v>23</v>
      </c>
      <c r="P666" s="34">
        <v>38040.386458333334</v>
      </c>
      <c r="Q666" s="33" t="s">
        <v>206</v>
      </c>
      <c r="R666" s="33" t="s">
        <v>1</v>
      </c>
      <c r="S666" s="33"/>
    </row>
    <row r="667" spans="1:19" x14ac:dyDescent="0.2">
      <c r="A667" s="33">
        <v>19911032</v>
      </c>
      <c r="B667" s="33" t="s">
        <v>1</v>
      </c>
      <c r="C667" s="33">
        <v>0</v>
      </c>
      <c r="D667" s="33" t="s">
        <v>431</v>
      </c>
      <c r="G667" s="33" t="s">
        <v>194</v>
      </c>
      <c r="H667" s="33" t="s">
        <v>432</v>
      </c>
      <c r="I667" s="33">
        <v>1</v>
      </c>
      <c r="J667" s="34">
        <v>33478</v>
      </c>
      <c r="K667" s="33">
        <v>1991</v>
      </c>
      <c r="L667" s="33" t="s">
        <v>27</v>
      </c>
      <c r="M667" s="33">
        <v>1.6E-2</v>
      </c>
      <c r="N667" s="33">
        <f t="shared" si="34"/>
        <v>16</v>
      </c>
      <c r="P667" s="34">
        <v>38040.386458333334</v>
      </c>
      <c r="Q667" s="33" t="s">
        <v>206</v>
      </c>
      <c r="R667" s="33" t="s">
        <v>1</v>
      </c>
      <c r="S667" s="33"/>
    </row>
    <row r="668" spans="1:19" x14ac:dyDescent="0.2">
      <c r="A668" s="33">
        <v>19911111</v>
      </c>
      <c r="B668" s="33" t="s">
        <v>1</v>
      </c>
      <c r="C668" s="33">
        <v>0</v>
      </c>
      <c r="D668" s="33" t="s">
        <v>431</v>
      </c>
      <c r="G668" s="33" t="s">
        <v>194</v>
      </c>
      <c r="H668" s="33" t="s">
        <v>204</v>
      </c>
      <c r="I668" s="33">
        <v>1</v>
      </c>
      <c r="J668" s="34">
        <v>33492</v>
      </c>
      <c r="K668" s="33">
        <v>1991</v>
      </c>
      <c r="L668" s="33" t="s">
        <v>33</v>
      </c>
      <c r="M668" s="33">
        <v>2.3E-2</v>
      </c>
      <c r="N668" s="33">
        <f t="shared" si="34"/>
        <v>23</v>
      </c>
      <c r="P668" s="34">
        <v>38040.386458333334</v>
      </c>
      <c r="Q668" s="33" t="s">
        <v>206</v>
      </c>
      <c r="R668" s="33" t="s">
        <v>1</v>
      </c>
      <c r="S668" s="33"/>
    </row>
    <row r="669" spans="1:19" x14ac:dyDescent="0.2">
      <c r="A669" s="33">
        <v>19911112</v>
      </c>
      <c r="B669" s="33" t="s">
        <v>1</v>
      </c>
      <c r="C669" s="33">
        <v>0</v>
      </c>
      <c r="D669" s="33" t="s">
        <v>431</v>
      </c>
      <c r="G669" s="33" t="s">
        <v>194</v>
      </c>
      <c r="H669" s="33" t="s">
        <v>247</v>
      </c>
      <c r="I669" s="33">
        <v>1</v>
      </c>
      <c r="J669" s="34">
        <v>33492</v>
      </c>
      <c r="K669" s="33">
        <v>1991</v>
      </c>
      <c r="L669" s="33" t="s">
        <v>53</v>
      </c>
      <c r="M669" s="33">
        <v>1.4999999999999999E-2</v>
      </c>
      <c r="N669" s="33">
        <f t="shared" si="34"/>
        <v>15</v>
      </c>
      <c r="P669" s="34">
        <v>38040.386458333334</v>
      </c>
      <c r="Q669" s="33" t="s">
        <v>206</v>
      </c>
      <c r="R669" s="33" t="s">
        <v>1</v>
      </c>
      <c r="S669" s="33"/>
    </row>
    <row r="670" spans="1:19" x14ac:dyDescent="0.2">
      <c r="A670" s="33">
        <v>19911113</v>
      </c>
      <c r="B670" s="33" t="s">
        <v>1</v>
      </c>
      <c r="C670" s="33">
        <v>0</v>
      </c>
      <c r="D670" s="33" t="s">
        <v>431</v>
      </c>
      <c r="G670" s="33" t="s">
        <v>194</v>
      </c>
      <c r="H670" s="33" t="s">
        <v>432</v>
      </c>
      <c r="I670" s="33">
        <v>1</v>
      </c>
      <c r="J670" s="34">
        <v>33492</v>
      </c>
      <c r="K670" s="33">
        <v>1991</v>
      </c>
      <c r="L670" s="33" t="s">
        <v>256</v>
      </c>
      <c r="M670" s="33">
        <v>0.01</v>
      </c>
      <c r="N670" s="33">
        <f t="shared" si="34"/>
        <v>10</v>
      </c>
      <c r="P670" s="34">
        <v>38040.386458333334</v>
      </c>
      <c r="Q670" s="33" t="s">
        <v>206</v>
      </c>
      <c r="R670" s="33" t="s">
        <v>1</v>
      </c>
      <c r="S670" s="33"/>
    </row>
    <row r="671" spans="1:19" x14ac:dyDescent="0.2">
      <c r="A671" s="33">
        <v>19911202</v>
      </c>
      <c r="B671" s="33" t="s">
        <v>1</v>
      </c>
      <c r="C671" s="33">
        <v>0</v>
      </c>
      <c r="D671" s="33" t="s">
        <v>431</v>
      </c>
      <c r="G671" s="33" t="s">
        <v>194</v>
      </c>
      <c r="H671" s="33" t="s">
        <v>204</v>
      </c>
      <c r="I671" s="33">
        <v>1</v>
      </c>
      <c r="J671" s="34">
        <v>33506</v>
      </c>
      <c r="K671" s="33">
        <v>1991</v>
      </c>
      <c r="L671" s="33" t="s">
        <v>435</v>
      </c>
      <c r="M671" s="33">
        <v>1E-3</v>
      </c>
      <c r="N671" s="33">
        <f t="shared" si="34"/>
        <v>1</v>
      </c>
      <c r="P671" s="34">
        <v>38040.386458333334</v>
      </c>
      <c r="Q671" s="33" t="s">
        <v>206</v>
      </c>
      <c r="R671" s="33" t="s">
        <v>1</v>
      </c>
      <c r="S671" s="33"/>
    </row>
    <row r="672" spans="1:19" x14ac:dyDescent="0.2">
      <c r="A672" s="33">
        <v>19911203</v>
      </c>
      <c r="B672" s="33" t="s">
        <v>1</v>
      </c>
      <c r="C672" s="33">
        <v>0</v>
      </c>
      <c r="D672" s="33" t="s">
        <v>431</v>
      </c>
      <c r="G672" s="33" t="s">
        <v>194</v>
      </c>
      <c r="H672" s="33" t="s">
        <v>247</v>
      </c>
      <c r="I672" s="33">
        <v>1</v>
      </c>
      <c r="J672" s="34">
        <v>33506</v>
      </c>
      <c r="K672" s="33">
        <v>1991</v>
      </c>
      <c r="L672" s="33" t="s">
        <v>26</v>
      </c>
      <c r="M672" s="33">
        <v>1.7000000000000001E-2</v>
      </c>
      <c r="N672" s="33">
        <f t="shared" si="34"/>
        <v>17</v>
      </c>
      <c r="P672" s="34">
        <v>38040.386458333334</v>
      </c>
      <c r="Q672" s="33" t="s">
        <v>206</v>
      </c>
      <c r="R672" s="33" t="s">
        <v>1</v>
      </c>
      <c r="S672" s="33"/>
    </row>
    <row r="673" spans="1:19" x14ac:dyDescent="0.2">
      <c r="A673" s="33">
        <v>19911204</v>
      </c>
      <c r="B673" s="33" t="s">
        <v>1</v>
      </c>
      <c r="C673" s="33">
        <v>0</v>
      </c>
      <c r="D673" s="33" t="s">
        <v>431</v>
      </c>
      <c r="G673" s="33" t="s">
        <v>194</v>
      </c>
      <c r="H673" s="33" t="s">
        <v>432</v>
      </c>
      <c r="I673" s="33">
        <v>1</v>
      </c>
      <c r="J673" s="34">
        <v>33506</v>
      </c>
      <c r="K673" s="33">
        <v>1991</v>
      </c>
      <c r="L673" s="33" t="s">
        <v>222</v>
      </c>
      <c r="M673" s="33">
        <v>7.0000000000000001E-3</v>
      </c>
      <c r="N673" s="33">
        <f t="shared" si="34"/>
        <v>7</v>
      </c>
      <c r="P673" s="34">
        <v>38040.386458333334</v>
      </c>
      <c r="Q673" s="33" t="s">
        <v>206</v>
      </c>
      <c r="R673" s="33" t="s">
        <v>1</v>
      </c>
      <c r="S673" s="33"/>
    </row>
    <row r="674" spans="1:19" x14ac:dyDescent="0.2">
      <c r="A674" s="33">
        <v>19911283</v>
      </c>
      <c r="B674" s="33" t="s">
        <v>1</v>
      </c>
      <c r="C674" s="33">
        <v>0</v>
      </c>
      <c r="D674" s="33" t="s">
        <v>431</v>
      </c>
      <c r="G674" s="33" t="s">
        <v>194</v>
      </c>
      <c r="H674" s="33" t="s">
        <v>204</v>
      </c>
      <c r="I674" s="33">
        <v>1</v>
      </c>
      <c r="J674" s="34">
        <v>33520</v>
      </c>
      <c r="K674" s="33">
        <v>1991</v>
      </c>
      <c r="L674" s="33" t="s">
        <v>436</v>
      </c>
      <c r="M674" s="33">
        <v>0.105</v>
      </c>
      <c r="N674" s="33">
        <f t="shared" si="34"/>
        <v>105</v>
      </c>
      <c r="P674" s="34">
        <v>38040.386458333334</v>
      </c>
      <c r="Q674" s="33" t="s">
        <v>206</v>
      </c>
      <c r="R674" s="33" t="s">
        <v>1</v>
      </c>
      <c r="S674" s="33"/>
    </row>
    <row r="675" spans="1:19" x14ac:dyDescent="0.2">
      <c r="A675" s="33">
        <v>19911284</v>
      </c>
      <c r="B675" s="33" t="s">
        <v>1</v>
      </c>
      <c r="C675" s="33">
        <v>0</v>
      </c>
      <c r="D675" s="33" t="s">
        <v>431</v>
      </c>
      <c r="G675" s="33" t="s">
        <v>194</v>
      </c>
      <c r="H675" s="33" t="s">
        <v>247</v>
      </c>
      <c r="I675" s="33">
        <v>1</v>
      </c>
      <c r="J675" s="34">
        <v>33520</v>
      </c>
      <c r="K675" s="33">
        <v>1991</v>
      </c>
      <c r="L675" s="33" t="s">
        <v>139</v>
      </c>
      <c r="M675" s="33">
        <v>0.06</v>
      </c>
      <c r="N675" s="33">
        <f t="shared" si="34"/>
        <v>60</v>
      </c>
      <c r="P675" s="34">
        <v>38040.386458333334</v>
      </c>
      <c r="Q675" s="33" t="s">
        <v>206</v>
      </c>
      <c r="R675" s="33" t="s">
        <v>1</v>
      </c>
      <c r="S675" s="33"/>
    </row>
    <row r="676" spans="1:19" x14ac:dyDescent="0.2">
      <c r="A676" s="33">
        <v>19911285</v>
      </c>
      <c r="B676" s="33" t="s">
        <v>1</v>
      </c>
      <c r="C676" s="33">
        <v>0</v>
      </c>
      <c r="D676" s="33" t="s">
        <v>431</v>
      </c>
      <c r="G676" s="33" t="s">
        <v>194</v>
      </c>
      <c r="H676" s="33" t="s">
        <v>432</v>
      </c>
      <c r="I676" s="33">
        <v>1</v>
      </c>
      <c r="J676" s="34">
        <v>33520</v>
      </c>
      <c r="K676" s="33">
        <v>1991</v>
      </c>
      <c r="L676" s="33" t="s">
        <v>80</v>
      </c>
      <c r="M676" s="33">
        <v>4.7E-2</v>
      </c>
      <c r="N676" s="33">
        <f t="shared" si="34"/>
        <v>47</v>
      </c>
      <c r="P676" s="34">
        <v>38040.386458333334</v>
      </c>
      <c r="Q676" s="33" t="s">
        <v>206</v>
      </c>
      <c r="R676" s="33" t="s">
        <v>1</v>
      </c>
      <c r="S676" s="33"/>
    </row>
    <row r="677" spans="1:19" x14ac:dyDescent="0.2">
      <c r="A677" s="33">
        <v>19911369</v>
      </c>
      <c r="B677" s="33" t="s">
        <v>1</v>
      </c>
      <c r="C677" s="33">
        <v>0</v>
      </c>
      <c r="D677" s="33" t="s">
        <v>431</v>
      </c>
      <c r="G677" s="33" t="s">
        <v>194</v>
      </c>
      <c r="H677" s="33" t="s">
        <v>204</v>
      </c>
      <c r="I677" s="33">
        <v>1</v>
      </c>
      <c r="J677" s="34">
        <v>33534</v>
      </c>
      <c r="K677" s="33">
        <v>1991</v>
      </c>
      <c r="L677" s="33" t="s">
        <v>437</v>
      </c>
      <c r="M677" s="33">
        <v>0.10299999999999999</v>
      </c>
      <c r="N677" s="33">
        <f t="shared" si="34"/>
        <v>103</v>
      </c>
      <c r="P677" s="34">
        <v>38040.386458333334</v>
      </c>
      <c r="Q677" s="33" t="s">
        <v>206</v>
      </c>
      <c r="R677" s="33" t="s">
        <v>1</v>
      </c>
      <c r="S677" s="33"/>
    </row>
    <row r="678" spans="1:19" x14ac:dyDescent="0.2">
      <c r="A678" s="33">
        <v>19911370</v>
      </c>
      <c r="B678" s="33" t="s">
        <v>1</v>
      </c>
      <c r="C678" s="33">
        <v>0</v>
      </c>
      <c r="D678" s="33" t="s">
        <v>431</v>
      </c>
      <c r="G678" s="33" t="s">
        <v>194</v>
      </c>
      <c r="H678" s="33" t="s">
        <v>247</v>
      </c>
      <c r="I678" s="33">
        <v>1</v>
      </c>
      <c r="J678" s="34">
        <v>33534</v>
      </c>
      <c r="K678" s="33">
        <v>1991</v>
      </c>
      <c r="L678" s="33" t="s">
        <v>436</v>
      </c>
      <c r="M678" s="33">
        <v>0.105</v>
      </c>
      <c r="N678" s="33">
        <f t="shared" si="34"/>
        <v>105</v>
      </c>
      <c r="P678" s="34">
        <v>38040.386458333334</v>
      </c>
      <c r="Q678" s="33" t="s">
        <v>206</v>
      </c>
      <c r="R678" s="33" t="s">
        <v>1</v>
      </c>
      <c r="S678" s="33"/>
    </row>
    <row r="679" spans="1:19" x14ac:dyDescent="0.2">
      <c r="A679" s="33">
        <v>19911371</v>
      </c>
      <c r="B679" s="33" t="s">
        <v>1</v>
      </c>
      <c r="C679" s="33">
        <v>0</v>
      </c>
      <c r="D679" s="33" t="s">
        <v>431</v>
      </c>
      <c r="G679" s="33" t="s">
        <v>194</v>
      </c>
      <c r="H679" s="33" t="s">
        <v>432</v>
      </c>
      <c r="I679" s="33">
        <v>1</v>
      </c>
      <c r="J679" s="34">
        <v>33534</v>
      </c>
      <c r="K679" s="33">
        <v>1991</v>
      </c>
      <c r="L679" s="33" t="s">
        <v>438</v>
      </c>
      <c r="M679" s="33">
        <v>0.09</v>
      </c>
      <c r="N679" s="33">
        <f t="shared" si="34"/>
        <v>90</v>
      </c>
      <c r="P679" s="34">
        <v>38040.386458333334</v>
      </c>
      <c r="Q679" s="33" t="s">
        <v>206</v>
      </c>
      <c r="R679" s="33" t="s">
        <v>1</v>
      </c>
      <c r="S679" s="33"/>
    </row>
    <row r="680" spans="1:19" x14ac:dyDescent="0.2">
      <c r="A680" s="33">
        <v>19911482</v>
      </c>
      <c r="B680" s="33" t="s">
        <v>1</v>
      </c>
      <c r="C680" s="33">
        <v>0</v>
      </c>
      <c r="D680" s="33" t="s">
        <v>431</v>
      </c>
      <c r="G680" s="33" t="s">
        <v>194</v>
      </c>
      <c r="H680" s="33" t="s">
        <v>204</v>
      </c>
      <c r="I680" s="33">
        <v>1</v>
      </c>
      <c r="J680" s="34">
        <v>33555</v>
      </c>
      <c r="K680" s="33">
        <v>1991</v>
      </c>
      <c r="L680" s="33" t="s">
        <v>115</v>
      </c>
      <c r="M680" s="33">
        <v>0.21299999999999999</v>
      </c>
      <c r="N680" s="33">
        <f t="shared" si="34"/>
        <v>213</v>
      </c>
      <c r="P680" s="34">
        <v>38040.386458333334</v>
      </c>
      <c r="Q680" s="33" t="s">
        <v>206</v>
      </c>
      <c r="R680" s="33" t="s">
        <v>1</v>
      </c>
      <c r="S680" s="33"/>
    </row>
    <row r="681" spans="1:19" x14ac:dyDescent="0.2">
      <c r="A681" s="33">
        <v>19911539</v>
      </c>
      <c r="B681" s="33" t="s">
        <v>1</v>
      </c>
      <c r="C681" s="33">
        <v>0</v>
      </c>
      <c r="D681" s="33" t="s">
        <v>431</v>
      </c>
      <c r="G681" s="33" t="s">
        <v>194</v>
      </c>
      <c r="H681" s="33" t="s">
        <v>204</v>
      </c>
      <c r="I681" s="33">
        <v>1</v>
      </c>
      <c r="J681" s="34">
        <v>33583</v>
      </c>
      <c r="K681" s="33">
        <v>1991</v>
      </c>
      <c r="L681" s="33" t="s">
        <v>155</v>
      </c>
      <c r="M681" s="33">
        <v>0.17100000000000001</v>
      </c>
      <c r="N681" s="33">
        <f t="shared" si="34"/>
        <v>171</v>
      </c>
      <c r="P681" s="34">
        <v>38040.386458333334</v>
      </c>
      <c r="Q681" s="33" t="s">
        <v>206</v>
      </c>
      <c r="R681" s="33" t="s">
        <v>1</v>
      </c>
      <c r="S681" s="33"/>
    </row>
    <row r="682" spans="1:19" x14ac:dyDescent="0.2">
      <c r="A682" s="33">
        <v>19920229</v>
      </c>
      <c r="B682" s="33" t="s">
        <v>1</v>
      </c>
      <c r="C682" s="33">
        <v>0</v>
      </c>
      <c r="D682" s="33" t="s">
        <v>431</v>
      </c>
      <c r="G682" s="33" t="s">
        <v>194</v>
      </c>
      <c r="H682" s="33" t="s">
        <v>204</v>
      </c>
      <c r="I682" s="33">
        <v>1</v>
      </c>
      <c r="J682" s="34">
        <v>33702</v>
      </c>
      <c r="K682" s="33">
        <v>1992</v>
      </c>
      <c r="L682" s="33" t="s">
        <v>105</v>
      </c>
      <c r="M682" s="33">
        <v>4.9000000000000002E-2</v>
      </c>
      <c r="N682" s="33">
        <f t="shared" si="34"/>
        <v>49</v>
      </c>
      <c r="P682" s="34">
        <v>38040.386458333334</v>
      </c>
      <c r="Q682" s="33" t="s">
        <v>206</v>
      </c>
      <c r="R682" s="33" t="s">
        <v>1</v>
      </c>
      <c r="S682" s="33"/>
    </row>
    <row r="683" spans="1:19" x14ac:dyDescent="0.2">
      <c r="A683" s="33">
        <v>19920381</v>
      </c>
      <c r="B683" s="33" t="s">
        <v>1</v>
      </c>
      <c r="C683" s="33">
        <v>0</v>
      </c>
      <c r="D683" s="33" t="s">
        <v>431</v>
      </c>
      <c r="G683" s="33" t="s">
        <v>194</v>
      </c>
      <c r="H683" s="33" t="s">
        <v>204</v>
      </c>
      <c r="I683" s="33">
        <v>0</v>
      </c>
      <c r="J683" s="34">
        <v>33716</v>
      </c>
      <c r="K683" s="33">
        <v>1992</v>
      </c>
      <c r="L683" s="33" t="s">
        <v>66</v>
      </c>
      <c r="M683" s="33">
        <v>6.6000000000000003E-2</v>
      </c>
      <c r="N683" s="33">
        <f t="shared" si="34"/>
        <v>66</v>
      </c>
      <c r="P683" s="34">
        <v>38040.386458333334</v>
      </c>
      <c r="Q683" s="33" t="s">
        <v>206</v>
      </c>
      <c r="R683" s="33" t="s">
        <v>1</v>
      </c>
      <c r="S683" s="33"/>
    </row>
    <row r="684" spans="1:19" x14ac:dyDescent="0.2">
      <c r="A684" s="33">
        <v>19920499</v>
      </c>
      <c r="B684" s="33" t="s">
        <v>1</v>
      </c>
      <c r="C684" s="33">
        <v>0</v>
      </c>
      <c r="D684" s="33" t="s">
        <v>431</v>
      </c>
      <c r="G684" s="33" t="s">
        <v>194</v>
      </c>
      <c r="H684" s="33" t="s">
        <v>204</v>
      </c>
      <c r="I684" s="33">
        <v>0</v>
      </c>
      <c r="J684" s="34">
        <v>33730</v>
      </c>
      <c r="K684" s="33">
        <v>1992</v>
      </c>
      <c r="L684" s="33" t="s">
        <v>51</v>
      </c>
      <c r="M684" s="33">
        <v>3.5000000000000003E-2</v>
      </c>
      <c r="N684" s="33">
        <f t="shared" si="34"/>
        <v>35</v>
      </c>
      <c r="P684" s="34">
        <v>38040.386458333334</v>
      </c>
      <c r="Q684" s="33" t="s">
        <v>206</v>
      </c>
      <c r="R684" s="33" t="s">
        <v>1</v>
      </c>
      <c r="S684" s="33"/>
    </row>
    <row r="685" spans="1:19" x14ac:dyDescent="0.2">
      <c r="A685" s="33">
        <v>19920617</v>
      </c>
      <c r="B685" s="33" t="s">
        <v>1</v>
      </c>
      <c r="C685" s="33">
        <v>0</v>
      </c>
      <c r="D685" s="33" t="s">
        <v>431</v>
      </c>
      <c r="G685" s="33" t="s">
        <v>194</v>
      </c>
      <c r="H685" s="33" t="s">
        <v>204</v>
      </c>
      <c r="I685" s="33">
        <v>0</v>
      </c>
      <c r="J685" s="34">
        <v>33744</v>
      </c>
      <c r="K685" s="33">
        <v>1992</v>
      </c>
      <c r="L685" s="33" t="s">
        <v>248</v>
      </c>
      <c r="M685" s="33">
        <v>0.04</v>
      </c>
      <c r="N685" s="33">
        <f t="shared" si="34"/>
        <v>40</v>
      </c>
      <c r="P685" s="34">
        <v>38040.386458333334</v>
      </c>
      <c r="Q685" s="33" t="s">
        <v>206</v>
      </c>
      <c r="R685" s="33" t="s">
        <v>1</v>
      </c>
      <c r="S685" s="33"/>
    </row>
    <row r="686" spans="1:19" x14ac:dyDescent="0.2">
      <c r="A686" s="33">
        <v>19920733</v>
      </c>
      <c r="B686" s="33" t="s">
        <v>1</v>
      </c>
      <c r="C686" s="33">
        <v>0</v>
      </c>
      <c r="D686" s="33" t="s">
        <v>431</v>
      </c>
      <c r="G686" s="33" t="s">
        <v>194</v>
      </c>
      <c r="H686" s="33" t="s">
        <v>204</v>
      </c>
      <c r="I686" s="33">
        <v>0</v>
      </c>
      <c r="J686" s="34">
        <v>33758</v>
      </c>
      <c r="K686" s="33">
        <v>1992</v>
      </c>
      <c r="L686" s="33" t="s">
        <v>62</v>
      </c>
      <c r="M686" s="33">
        <v>5.1999999999999998E-2</v>
      </c>
      <c r="N686" s="33">
        <f t="shared" si="34"/>
        <v>52</v>
      </c>
      <c r="P686" s="34">
        <v>38040.386458333334</v>
      </c>
      <c r="Q686" s="33" t="s">
        <v>206</v>
      </c>
      <c r="R686" s="33" t="s">
        <v>1</v>
      </c>
      <c r="S686" s="33"/>
    </row>
    <row r="687" spans="1:19" x14ac:dyDescent="0.2">
      <c r="A687" s="33">
        <v>19920847</v>
      </c>
      <c r="B687" s="33" t="s">
        <v>1</v>
      </c>
      <c r="C687" s="33">
        <v>0</v>
      </c>
      <c r="D687" s="33" t="s">
        <v>431</v>
      </c>
      <c r="G687" s="33" t="s">
        <v>194</v>
      </c>
      <c r="H687" s="33" t="s">
        <v>204</v>
      </c>
      <c r="I687" s="33">
        <v>0</v>
      </c>
      <c r="J687" s="34">
        <v>33772</v>
      </c>
      <c r="K687" s="33">
        <v>1992</v>
      </c>
      <c r="L687" s="33" t="s">
        <v>48</v>
      </c>
      <c r="M687" s="33">
        <v>3.2000000000000001E-2</v>
      </c>
      <c r="N687" s="33">
        <f t="shared" si="34"/>
        <v>32</v>
      </c>
      <c r="P687" s="34">
        <v>38040.386458333334</v>
      </c>
      <c r="Q687" s="33" t="s">
        <v>206</v>
      </c>
      <c r="R687" s="33" t="s">
        <v>1</v>
      </c>
      <c r="S687" s="33"/>
    </row>
    <row r="688" spans="1:19" x14ac:dyDescent="0.2">
      <c r="A688" s="33">
        <v>19921008</v>
      </c>
      <c r="B688" s="33" t="s">
        <v>1</v>
      </c>
      <c r="C688" s="33">
        <v>0</v>
      </c>
      <c r="D688" s="33" t="s">
        <v>431</v>
      </c>
      <c r="G688" s="33" t="s">
        <v>194</v>
      </c>
      <c r="H688" s="33" t="s">
        <v>204</v>
      </c>
      <c r="I688" s="33">
        <v>0</v>
      </c>
      <c r="J688" s="34">
        <v>33786</v>
      </c>
      <c r="K688" s="33">
        <v>1992</v>
      </c>
      <c r="L688" s="33" t="s">
        <v>56</v>
      </c>
      <c r="M688" s="33">
        <v>4.4999999999999998E-2</v>
      </c>
      <c r="N688" s="33">
        <f t="shared" si="34"/>
        <v>45</v>
      </c>
      <c r="P688" s="34">
        <v>38040.386458333334</v>
      </c>
      <c r="Q688" s="33" t="s">
        <v>206</v>
      </c>
      <c r="R688" s="33" t="s">
        <v>1</v>
      </c>
      <c r="S688" s="33"/>
    </row>
    <row r="689" spans="1:19" x14ac:dyDescent="0.2">
      <c r="A689" s="33">
        <v>19921123</v>
      </c>
      <c r="B689" s="33" t="s">
        <v>1</v>
      </c>
      <c r="C689" s="33">
        <v>0</v>
      </c>
      <c r="D689" s="33" t="s">
        <v>431</v>
      </c>
      <c r="G689" s="33" t="s">
        <v>194</v>
      </c>
      <c r="H689" s="33" t="s">
        <v>204</v>
      </c>
      <c r="I689" s="33">
        <v>0</v>
      </c>
      <c r="J689" s="34">
        <v>33800</v>
      </c>
      <c r="K689" s="33">
        <v>1992</v>
      </c>
      <c r="L689" s="33" t="s">
        <v>72</v>
      </c>
      <c r="M689" s="33">
        <v>1.2999999999999999E-2</v>
      </c>
      <c r="N689" s="33">
        <f t="shared" si="34"/>
        <v>13</v>
      </c>
      <c r="P689" s="34">
        <v>38040.386458333334</v>
      </c>
      <c r="Q689" s="33" t="s">
        <v>206</v>
      </c>
      <c r="R689" s="33" t="s">
        <v>1</v>
      </c>
      <c r="S689" s="33"/>
    </row>
    <row r="690" spans="1:19" x14ac:dyDescent="0.2">
      <c r="A690" s="33">
        <v>19921240</v>
      </c>
      <c r="B690" s="33" t="s">
        <v>1</v>
      </c>
      <c r="C690" s="33">
        <v>0</v>
      </c>
      <c r="D690" s="33" t="s">
        <v>431</v>
      </c>
      <c r="G690" s="33" t="s">
        <v>194</v>
      </c>
      <c r="H690" s="33" t="s">
        <v>204</v>
      </c>
      <c r="I690" s="33">
        <v>0</v>
      </c>
      <c r="J690" s="34">
        <v>33814</v>
      </c>
      <c r="K690" s="33">
        <v>1992</v>
      </c>
      <c r="L690" s="33" t="s">
        <v>46</v>
      </c>
      <c r="M690" s="33">
        <v>2.1000000000000001E-2</v>
      </c>
      <c r="N690" s="33">
        <f t="shared" si="34"/>
        <v>21</v>
      </c>
      <c r="P690" s="34">
        <v>38040.386458333334</v>
      </c>
      <c r="Q690" s="33" t="s">
        <v>206</v>
      </c>
      <c r="R690" s="33" t="s">
        <v>1</v>
      </c>
      <c r="S690" s="33"/>
    </row>
    <row r="691" spans="1:19" x14ac:dyDescent="0.2">
      <c r="A691" s="33">
        <v>19921364</v>
      </c>
      <c r="B691" s="33" t="s">
        <v>1</v>
      </c>
      <c r="C691" s="33">
        <v>0</v>
      </c>
      <c r="D691" s="33" t="s">
        <v>431</v>
      </c>
      <c r="G691" s="33" t="s">
        <v>194</v>
      </c>
      <c r="H691" s="33" t="s">
        <v>204</v>
      </c>
      <c r="I691" s="33">
        <v>0</v>
      </c>
      <c r="J691" s="34">
        <v>33828</v>
      </c>
      <c r="K691" s="33">
        <v>1992</v>
      </c>
      <c r="L691" s="33" t="s">
        <v>46</v>
      </c>
      <c r="M691" s="33">
        <v>2.1000000000000001E-2</v>
      </c>
      <c r="N691" s="33">
        <f t="shared" si="34"/>
        <v>21</v>
      </c>
      <c r="P691" s="34">
        <v>38040.386458333334</v>
      </c>
      <c r="Q691" s="33" t="s">
        <v>206</v>
      </c>
      <c r="R691" s="33" t="s">
        <v>1</v>
      </c>
      <c r="S691" s="33"/>
    </row>
    <row r="692" spans="1:19" x14ac:dyDescent="0.2">
      <c r="A692" s="33">
        <v>19921521</v>
      </c>
      <c r="B692" s="33" t="s">
        <v>1</v>
      </c>
      <c r="C692" s="33">
        <v>0</v>
      </c>
      <c r="D692" s="33" t="s">
        <v>431</v>
      </c>
      <c r="G692" s="33" t="s">
        <v>194</v>
      </c>
      <c r="H692" s="33" t="s">
        <v>204</v>
      </c>
      <c r="I692" s="33">
        <v>0</v>
      </c>
      <c r="J692" s="34">
        <v>33842</v>
      </c>
      <c r="K692" s="33">
        <v>1992</v>
      </c>
      <c r="L692" s="33" t="s">
        <v>53</v>
      </c>
      <c r="M692" s="33">
        <v>1.4999999999999999E-2</v>
      </c>
      <c r="N692" s="33">
        <f t="shared" si="34"/>
        <v>15</v>
      </c>
      <c r="P692" s="34">
        <v>38040.386458333334</v>
      </c>
      <c r="Q692" s="33" t="s">
        <v>206</v>
      </c>
      <c r="R692" s="33" t="s">
        <v>1</v>
      </c>
      <c r="S692" s="33"/>
    </row>
    <row r="693" spans="1:19" x14ac:dyDescent="0.2">
      <c r="A693" s="33">
        <v>19921768</v>
      </c>
      <c r="B693" s="33" t="s">
        <v>1</v>
      </c>
      <c r="C693" s="33">
        <v>0</v>
      </c>
      <c r="D693" s="33" t="s">
        <v>431</v>
      </c>
      <c r="G693" s="33" t="s">
        <v>194</v>
      </c>
      <c r="H693" s="33" t="s">
        <v>204</v>
      </c>
      <c r="I693" s="33">
        <v>0</v>
      </c>
      <c r="J693" s="34">
        <v>33870</v>
      </c>
      <c r="K693" s="33">
        <v>1992</v>
      </c>
      <c r="L693" s="33" t="s">
        <v>90</v>
      </c>
      <c r="M693" s="33">
        <v>9.0999999999999998E-2</v>
      </c>
      <c r="N693" s="33">
        <f t="shared" si="34"/>
        <v>91</v>
      </c>
      <c r="P693" s="34">
        <v>38040.386458333334</v>
      </c>
      <c r="Q693" s="33" t="s">
        <v>206</v>
      </c>
      <c r="R693" s="33" t="s">
        <v>1</v>
      </c>
      <c r="S693" s="33"/>
    </row>
    <row r="694" spans="1:19" x14ac:dyDescent="0.2">
      <c r="A694" s="33">
        <v>19921885</v>
      </c>
      <c r="B694" s="33" t="s">
        <v>1</v>
      </c>
      <c r="C694" s="33">
        <v>0</v>
      </c>
      <c r="D694" s="33" t="s">
        <v>431</v>
      </c>
      <c r="G694" s="33" t="s">
        <v>194</v>
      </c>
      <c r="H694" s="33" t="s">
        <v>204</v>
      </c>
      <c r="I694" s="33">
        <v>0</v>
      </c>
      <c r="J694" s="34">
        <v>33884</v>
      </c>
      <c r="K694" s="33">
        <v>1992</v>
      </c>
      <c r="L694" s="33" t="s">
        <v>103</v>
      </c>
      <c r="M694" s="33">
        <v>8.4000000000000005E-2</v>
      </c>
      <c r="N694" s="33">
        <f t="shared" si="34"/>
        <v>84</v>
      </c>
      <c r="P694" s="34">
        <v>38040.386458333334</v>
      </c>
      <c r="Q694" s="33" t="s">
        <v>206</v>
      </c>
      <c r="R694" s="33" t="s">
        <v>1</v>
      </c>
      <c r="S694" s="33"/>
    </row>
    <row r="695" spans="1:19" x14ac:dyDescent="0.2">
      <c r="A695" s="33">
        <v>19922016</v>
      </c>
      <c r="B695" s="33" t="s">
        <v>1</v>
      </c>
      <c r="C695" s="33">
        <v>0</v>
      </c>
      <c r="D695" s="33" t="s">
        <v>431</v>
      </c>
      <c r="G695" s="33" t="s">
        <v>194</v>
      </c>
      <c r="H695" s="33" t="s">
        <v>204</v>
      </c>
      <c r="I695" s="33">
        <v>0</v>
      </c>
      <c r="J695" s="34">
        <v>33898</v>
      </c>
      <c r="K695" s="33">
        <v>1992</v>
      </c>
      <c r="L695" s="33" t="s">
        <v>250</v>
      </c>
      <c r="M695" s="33">
        <v>0.13400000000000001</v>
      </c>
      <c r="N695" s="33">
        <f t="shared" si="34"/>
        <v>134</v>
      </c>
      <c r="P695" s="34">
        <v>38040.386458333334</v>
      </c>
      <c r="Q695" s="33" t="s">
        <v>206</v>
      </c>
      <c r="R695" s="33" t="s">
        <v>1</v>
      </c>
      <c r="S695" s="33"/>
    </row>
    <row r="696" spans="1:19" x14ac:dyDescent="0.2">
      <c r="A696" s="33">
        <v>19922269</v>
      </c>
      <c r="B696" s="33" t="s">
        <v>1</v>
      </c>
      <c r="C696" s="33">
        <v>0</v>
      </c>
      <c r="D696" s="33" t="s">
        <v>431</v>
      </c>
      <c r="G696" s="33" t="s">
        <v>194</v>
      </c>
      <c r="H696" s="33" t="s">
        <v>204</v>
      </c>
      <c r="I696" s="33">
        <v>0</v>
      </c>
      <c r="J696" s="34">
        <v>33912</v>
      </c>
      <c r="K696" s="33">
        <v>1992</v>
      </c>
      <c r="L696" s="33" t="s">
        <v>251</v>
      </c>
      <c r="M696" s="33">
        <v>0.19500000000000001</v>
      </c>
      <c r="N696" s="33">
        <f t="shared" si="34"/>
        <v>195</v>
      </c>
      <c r="P696" s="34">
        <v>38040.386458333334</v>
      </c>
      <c r="Q696" s="33" t="s">
        <v>206</v>
      </c>
      <c r="R696" s="33" t="s">
        <v>1</v>
      </c>
      <c r="S696" s="33"/>
    </row>
    <row r="697" spans="1:19" x14ac:dyDescent="0.2">
      <c r="A697" s="33">
        <v>19922342</v>
      </c>
      <c r="B697" s="33" t="s">
        <v>1</v>
      </c>
      <c r="C697" s="33">
        <v>0</v>
      </c>
      <c r="D697" s="33" t="s">
        <v>431</v>
      </c>
      <c r="G697" s="33" t="s">
        <v>194</v>
      </c>
      <c r="H697" s="33" t="s">
        <v>204</v>
      </c>
      <c r="I697" s="33">
        <v>0</v>
      </c>
      <c r="J697" s="34">
        <v>33940</v>
      </c>
      <c r="K697" s="33">
        <v>1992</v>
      </c>
      <c r="L697" s="33" t="s">
        <v>252</v>
      </c>
      <c r="M697" s="33">
        <v>0.17500000000000002</v>
      </c>
      <c r="N697" s="33">
        <f t="shared" si="34"/>
        <v>175.00000000000003</v>
      </c>
      <c r="P697" s="34">
        <v>38040.386458333334</v>
      </c>
      <c r="Q697" s="33" t="s">
        <v>206</v>
      </c>
      <c r="R697" s="33" t="s">
        <v>1</v>
      </c>
      <c r="S697" s="33"/>
    </row>
    <row r="698" spans="1:19" x14ac:dyDescent="0.2">
      <c r="A698" s="33">
        <v>2010002865</v>
      </c>
      <c r="B698" s="33" t="s">
        <v>1</v>
      </c>
      <c r="C698" s="33">
        <v>918</v>
      </c>
      <c r="D698" s="33" t="s">
        <v>25</v>
      </c>
      <c r="E698" s="33" t="s">
        <v>198</v>
      </c>
      <c r="F698" s="33" t="s">
        <v>244</v>
      </c>
      <c r="G698" s="33" t="s">
        <v>194</v>
      </c>
      <c r="H698" s="33" t="s">
        <v>195</v>
      </c>
      <c r="I698" s="33">
        <v>0</v>
      </c>
      <c r="J698" s="34">
        <v>40260</v>
      </c>
      <c r="K698" s="33">
        <v>2010</v>
      </c>
      <c r="L698" s="33" t="s">
        <v>215</v>
      </c>
      <c r="M698" s="33">
        <v>5.0000000000000001E-3</v>
      </c>
      <c r="N698" s="33">
        <f t="shared" si="34"/>
        <v>5</v>
      </c>
      <c r="P698" s="34">
        <v>40574.653285300927</v>
      </c>
      <c r="Q698" s="33" t="s">
        <v>206</v>
      </c>
      <c r="R698" s="33" t="s">
        <v>1</v>
      </c>
      <c r="S698" s="33"/>
    </row>
    <row r="699" spans="1:19" x14ac:dyDescent="0.2">
      <c r="A699" s="33">
        <v>2010002866</v>
      </c>
      <c r="B699" s="33" t="s">
        <v>1</v>
      </c>
      <c r="C699" s="33">
        <v>919</v>
      </c>
      <c r="D699" s="33" t="s">
        <v>22</v>
      </c>
      <c r="E699" s="33" t="s">
        <v>198</v>
      </c>
      <c r="F699" s="33" t="s">
        <v>244</v>
      </c>
      <c r="G699" s="33" t="s">
        <v>194</v>
      </c>
      <c r="H699" s="33" t="s">
        <v>195</v>
      </c>
      <c r="I699" s="33">
        <v>3</v>
      </c>
      <c r="J699" s="34">
        <v>40260</v>
      </c>
      <c r="K699" s="33">
        <v>2010</v>
      </c>
      <c r="L699" s="33" t="s">
        <v>222</v>
      </c>
      <c r="M699" s="33">
        <v>7.0000000000000001E-3</v>
      </c>
      <c r="N699" s="33">
        <f t="shared" si="34"/>
        <v>7</v>
      </c>
      <c r="P699" s="34">
        <v>40574.653285300927</v>
      </c>
      <c r="Q699" s="33" t="s">
        <v>206</v>
      </c>
      <c r="R699" s="33" t="s">
        <v>1</v>
      </c>
      <c r="S699" s="33"/>
    </row>
    <row r="700" spans="1:19" x14ac:dyDescent="0.2">
      <c r="A700" s="33">
        <v>2010003401</v>
      </c>
      <c r="B700" s="33" t="s">
        <v>1</v>
      </c>
      <c r="C700" s="33">
        <v>918</v>
      </c>
      <c r="D700" s="33" t="s">
        <v>25</v>
      </c>
      <c r="E700" s="33" t="s">
        <v>198</v>
      </c>
      <c r="F700" s="33" t="s">
        <v>242</v>
      </c>
      <c r="G700" s="33" t="s">
        <v>194</v>
      </c>
      <c r="H700" s="33" t="s">
        <v>195</v>
      </c>
      <c r="I700" s="33">
        <v>0</v>
      </c>
      <c r="J700" s="34">
        <v>40275</v>
      </c>
      <c r="K700" s="33">
        <v>2010</v>
      </c>
      <c r="L700" s="33" t="s">
        <v>240</v>
      </c>
      <c r="M700" s="33">
        <v>4.0000000000000001E-3</v>
      </c>
      <c r="N700" s="33">
        <f t="shared" si="34"/>
        <v>4</v>
      </c>
      <c r="P700" s="34">
        <v>40574.653284837965</v>
      </c>
      <c r="Q700" s="33" t="s">
        <v>206</v>
      </c>
      <c r="R700" s="33" t="s">
        <v>1</v>
      </c>
      <c r="S700" s="33"/>
    </row>
    <row r="701" spans="1:19" x14ac:dyDescent="0.2">
      <c r="A701" s="33">
        <v>2010003402</v>
      </c>
      <c r="B701" s="33" t="s">
        <v>1</v>
      </c>
      <c r="C701" s="33">
        <v>919</v>
      </c>
      <c r="D701" s="33" t="s">
        <v>22</v>
      </c>
      <c r="E701" s="33" t="s">
        <v>198</v>
      </c>
      <c r="F701" s="33" t="s">
        <v>242</v>
      </c>
      <c r="G701" s="33" t="s">
        <v>194</v>
      </c>
      <c r="H701" s="33" t="s">
        <v>195</v>
      </c>
      <c r="I701" s="33">
        <v>3</v>
      </c>
      <c r="J701" s="34">
        <v>40275</v>
      </c>
      <c r="K701" s="33">
        <v>2010</v>
      </c>
      <c r="L701" s="33" t="s">
        <v>240</v>
      </c>
      <c r="M701" s="33">
        <v>4.0000000000000001E-3</v>
      </c>
      <c r="N701" s="33">
        <f t="shared" si="34"/>
        <v>4</v>
      </c>
      <c r="P701" s="34">
        <v>40574.653284837965</v>
      </c>
      <c r="Q701" s="33" t="s">
        <v>206</v>
      </c>
      <c r="R701" s="33" t="s">
        <v>1</v>
      </c>
      <c r="S701" s="33"/>
    </row>
    <row r="702" spans="1:19" x14ac:dyDescent="0.2">
      <c r="A702" s="33">
        <v>2010003949</v>
      </c>
      <c r="B702" s="33" t="s">
        <v>1</v>
      </c>
      <c r="C702" s="33">
        <v>918</v>
      </c>
      <c r="D702" s="33" t="s">
        <v>25</v>
      </c>
      <c r="E702" s="33" t="s">
        <v>198</v>
      </c>
      <c r="F702" s="33" t="s">
        <v>241</v>
      </c>
      <c r="G702" s="33" t="s">
        <v>194</v>
      </c>
      <c r="H702" s="33" t="s">
        <v>195</v>
      </c>
      <c r="I702" s="33">
        <v>0</v>
      </c>
      <c r="J702" s="34">
        <v>40288</v>
      </c>
      <c r="K702" s="33">
        <v>2010</v>
      </c>
      <c r="L702" s="33" t="s">
        <v>82</v>
      </c>
      <c r="M702" s="33">
        <v>3.0000000000000001E-3</v>
      </c>
      <c r="N702" s="33">
        <f t="shared" si="34"/>
        <v>3</v>
      </c>
      <c r="P702" s="34">
        <v>40574.653284259257</v>
      </c>
      <c r="Q702" s="33" t="s">
        <v>206</v>
      </c>
      <c r="R702" s="33" t="s">
        <v>1</v>
      </c>
      <c r="S702" s="33"/>
    </row>
    <row r="703" spans="1:19" x14ac:dyDescent="0.2">
      <c r="A703" s="33">
        <v>2010003950</v>
      </c>
      <c r="B703" s="33" t="s">
        <v>1</v>
      </c>
      <c r="C703" s="33">
        <v>919</v>
      </c>
      <c r="D703" s="33" t="s">
        <v>22</v>
      </c>
      <c r="E703" s="33" t="s">
        <v>198</v>
      </c>
      <c r="F703" s="33" t="s">
        <v>241</v>
      </c>
      <c r="G703" s="33" t="s">
        <v>194</v>
      </c>
      <c r="H703" s="33" t="s">
        <v>195</v>
      </c>
      <c r="I703" s="33">
        <v>3</v>
      </c>
      <c r="J703" s="34">
        <v>40288</v>
      </c>
      <c r="K703" s="33">
        <v>2010</v>
      </c>
      <c r="L703" s="33" t="s">
        <v>245</v>
      </c>
      <c r="M703" s="33">
        <v>3.0000000000000001E-3</v>
      </c>
      <c r="N703" s="33">
        <f t="shared" si="34"/>
        <v>3</v>
      </c>
      <c r="P703" s="34">
        <v>40574.653284259257</v>
      </c>
      <c r="Q703" s="33" t="s">
        <v>206</v>
      </c>
      <c r="R703" s="33" t="s">
        <v>1</v>
      </c>
      <c r="S703" s="33"/>
    </row>
    <row r="704" spans="1:19" x14ac:dyDescent="0.2">
      <c r="A704" s="33">
        <v>2010004512</v>
      </c>
      <c r="B704" s="33" t="s">
        <v>1</v>
      </c>
      <c r="C704" s="33">
        <v>918</v>
      </c>
      <c r="D704" s="33" t="s">
        <v>25</v>
      </c>
      <c r="E704" s="33" t="s">
        <v>198</v>
      </c>
      <c r="F704" s="33" t="s">
        <v>241</v>
      </c>
      <c r="G704" s="33" t="s">
        <v>194</v>
      </c>
      <c r="H704" s="33" t="s">
        <v>195</v>
      </c>
      <c r="I704" s="33">
        <v>0</v>
      </c>
      <c r="J704" s="34">
        <v>40302</v>
      </c>
      <c r="K704" s="33">
        <v>2010</v>
      </c>
      <c r="L704" s="33" t="s">
        <v>82</v>
      </c>
      <c r="M704" s="33">
        <v>3.0000000000000001E-3</v>
      </c>
      <c r="N704" s="33">
        <f t="shared" si="34"/>
        <v>3</v>
      </c>
      <c r="P704" s="34">
        <v>40574.653283680556</v>
      </c>
      <c r="Q704" s="33" t="s">
        <v>206</v>
      </c>
      <c r="R704" s="33" t="s">
        <v>1</v>
      </c>
      <c r="S704" s="33"/>
    </row>
    <row r="705" spans="1:19" x14ac:dyDescent="0.2">
      <c r="A705" s="33">
        <v>2010004513</v>
      </c>
      <c r="B705" s="33" t="s">
        <v>1</v>
      </c>
      <c r="C705" s="33">
        <v>919</v>
      </c>
      <c r="D705" s="33" t="s">
        <v>22</v>
      </c>
      <c r="E705" s="33" t="s">
        <v>198</v>
      </c>
      <c r="F705" s="33" t="s">
        <v>241</v>
      </c>
      <c r="G705" s="33" t="s">
        <v>194</v>
      </c>
      <c r="H705" s="33" t="s">
        <v>195</v>
      </c>
      <c r="I705" s="33">
        <v>3</v>
      </c>
      <c r="J705" s="34">
        <v>40302</v>
      </c>
      <c r="K705" s="33">
        <v>2010</v>
      </c>
      <c r="L705" s="33" t="s">
        <v>82</v>
      </c>
      <c r="M705" s="33">
        <v>3.0000000000000001E-3</v>
      </c>
      <c r="N705" s="33">
        <f t="shared" si="34"/>
        <v>3</v>
      </c>
      <c r="P705" s="34">
        <v>40574.653283680556</v>
      </c>
      <c r="Q705" s="33" t="s">
        <v>206</v>
      </c>
      <c r="R705" s="33" t="s">
        <v>1</v>
      </c>
      <c r="S705" s="33"/>
    </row>
    <row r="706" spans="1:19" x14ac:dyDescent="0.2">
      <c r="A706" s="33">
        <v>2010005092</v>
      </c>
      <c r="B706" s="33" t="s">
        <v>1</v>
      </c>
      <c r="C706" s="33">
        <v>918</v>
      </c>
      <c r="D706" s="33" t="s">
        <v>25</v>
      </c>
      <c r="E706" s="33" t="s">
        <v>198</v>
      </c>
      <c r="F706" s="33" t="s">
        <v>241</v>
      </c>
      <c r="G706" s="33" t="s">
        <v>194</v>
      </c>
      <c r="H706" s="33" t="s">
        <v>195</v>
      </c>
      <c r="I706" s="33">
        <v>0</v>
      </c>
      <c r="J706" s="34">
        <v>40316</v>
      </c>
      <c r="K706" s="33">
        <v>2010</v>
      </c>
      <c r="L706" s="33" t="s">
        <v>214</v>
      </c>
      <c r="M706" s="33">
        <v>6.0000000000000001E-3</v>
      </c>
      <c r="N706" s="33">
        <f t="shared" si="34"/>
        <v>6</v>
      </c>
      <c r="O706" s="33">
        <v>1</v>
      </c>
      <c r="P706" s="34">
        <v>40574.653283217594</v>
      </c>
      <c r="Q706" s="33" t="s">
        <v>206</v>
      </c>
      <c r="R706" s="33" t="s">
        <v>1</v>
      </c>
      <c r="S706" s="33"/>
    </row>
    <row r="707" spans="1:19" x14ac:dyDescent="0.2">
      <c r="A707" s="33">
        <v>2010005093</v>
      </c>
      <c r="B707" s="33" t="s">
        <v>1</v>
      </c>
      <c r="C707" s="33">
        <v>919</v>
      </c>
      <c r="D707" s="33" t="s">
        <v>22</v>
      </c>
      <c r="E707" s="33" t="s">
        <v>198</v>
      </c>
      <c r="F707" s="33" t="s">
        <v>241</v>
      </c>
      <c r="G707" s="33" t="s">
        <v>194</v>
      </c>
      <c r="H707" s="33" t="s">
        <v>195</v>
      </c>
      <c r="I707" s="33">
        <v>3</v>
      </c>
      <c r="J707" s="34">
        <v>40316</v>
      </c>
      <c r="K707" s="33">
        <v>2010</v>
      </c>
      <c r="L707" s="33" t="s">
        <v>214</v>
      </c>
      <c r="M707" s="33">
        <v>6.0000000000000001E-3</v>
      </c>
      <c r="N707" s="33">
        <f t="shared" si="34"/>
        <v>6</v>
      </c>
      <c r="O707" s="33">
        <v>1</v>
      </c>
      <c r="P707" s="34">
        <v>40574.653283217594</v>
      </c>
      <c r="Q707" s="33" t="s">
        <v>206</v>
      </c>
      <c r="R707" s="33" t="s">
        <v>1</v>
      </c>
      <c r="S707" s="33"/>
    </row>
    <row r="708" spans="1:19" x14ac:dyDescent="0.2">
      <c r="A708" s="33">
        <v>2010005603</v>
      </c>
      <c r="B708" s="33" t="s">
        <v>1</v>
      </c>
      <c r="C708" s="33">
        <v>918</v>
      </c>
      <c r="D708" s="33" t="s">
        <v>25</v>
      </c>
      <c r="E708" s="33" t="s">
        <v>198</v>
      </c>
      <c r="F708" s="33" t="s">
        <v>241</v>
      </c>
      <c r="G708" s="33" t="s">
        <v>194</v>
      </c>
      <c r="H708" s="33" t="s">
        <v>195</v>
      </c>
      <c r="I708" s="33">
        <v>0</v>
      </c>
      <c r="J708" s="34">
        <v>40331</v>
      </c>
      <c r="K708" s="33">
        <v>2010</v>
      </c>
      <c r="L708" s="33" t="s">
        <v>214</v>
      </c>
      <c r="M708" s="33">
        <v>6.0000000000000001E-3</v>
      </c>
      <c r="N708" s="33">
        <f t="shared" si="34"/>
        <v>6</v>
      </c>
      <c r="P708" s="34">
        <v>40574.653282638887</v>
      </c>
      <c r="Q708" s="33" t="s">
        <v>206</v>
      </c>
      <c r="R708" s="33" t="s">
        <v>1</v>
      </c>
      <c r="S708" s="33"/>
    </row>
    <row r="709" spans="1:19" x14ac:dyDescent="0.2">
      <c r="A709" s="33">
        <v>2010005604</v>
      </c>
      <c r="B709" s="33" t="s">
        <v>1</v>
      </c>
      <c r="C709" s="33">
        <v>919</v>
      </c>
      <c r="D709" s="33" t="s">
        <v>22</v>
      </c>
      <c r="E709" s="33" t="s">
        <v>198</v>
      </c>
      <c r="F709" s="33" t="s">
        <v>241</v>
      </c>
      <c r="G709" s="33" t="s">
        <v>194</v>
      </c>
      <c r="H709" s="33" t="s">
        <v>195</v>
      </c>
      <c r="I709" s="33">
        <v>3</v>
      </c>
      <c r="J709" s="34">
        <v>40331</v>
      </c>
      <c r="K709" s="33">
        <v>2010</v>
      </c>
      <c r="L709" s="33" t="s">
        <v>215</v>
      </c>
      <c r="M709" s="33">
        <v>5.0000000000000001E-3</v>
      </c>
      <c r="N709" s="33">
        <f t="shared" si="34"/>
        <v>5</v>
      </c>
      <c r="P709" s="34">
        <v>40574.653282638887</v>
      </c>
      <c r="Q709" s="33" t="s">
        <v>206</v>
      </c>
      <c r="R709" s="33" t="s">
        <v>1</v>
      </c>
      <c r="S709" s="33"/>
    </row>
    <row r="710" spans="1:19" x14ac:dyDescent="0.2">
      <c r="A710" s="33">
        <v>2010006317</v>
      </c>
      <c r="B710" s="33" t="s">
        <v>1</v>
      </c>
      <c r="C710" s="33">
        <v>918</v>
      </c>
      <c r="D710" s="33" t="s">
        <v>25</v>
      </c>
      <c r="E710" s="33" t="s">
        <v>198</v>
      </c>
      <c r="F710" s="33" t="s">
        <v>242</v>
      </c>
      <c r="G710" s="33" t="s">
        <v>194</v>
      </c>
      <c r="H710" s="33" t="s">
        <v>195</v>
      </c>
      <c r="I710" s="33">
        <v>0</v>
      </c>
      <c r="J710" s="34">
        <v>40344</v>
      </c>
      <c r="K710" s="33">
        <v>2010</v>
      </c>
      <c r="L710" s="33" t="s">
        <v>240</v>
      </c>
      <c r="M710" s="33">
        <v>4.0000000000000001E-3</v>
      </c>
      <c r="N710" s="33">
        <f t="shared" ref="N710:N773" si="35">M710*1000</f>
        <v>4</v>
      </c>
      <c r="P710" s="34">
        <v>40574.653281712963</v>
      </c>
      <c r="Q710" s="33" t="s">
        <v>206</v>
      </c>
      <c r="R710" s="33" t="s">
        <v>1</v>
      </c>
      <c r="S710" s="33"/>
    </row>
    <row r="711" spans="1:19" x14ac:dyDescent="0.2">
      <c r="A711" s="33">
        <v>2010006318</v>
      </c>
      <c r="B711" s="33" t="s">
        <v>1</v>
      </c>
      <c r="C711" s="33">
        <v>919</v>
      </c>
      <c r="D711" s="33" t="s">
        <v>22</v>
      </c>
      <c r="E711" s="33" t="s">
        <v>198</v>
      </c>
      <c r="F711" s="33" t="s">
        <v>242</v>
      </c>
      <c r="G711" s="33" t="s">
        <v>194</v>
      </c>
      <c r="H711" s="33" t="s">
        <v>195</v>
      </c>
      <c r="I711" s="33">
        <v>3</v>
      </c>
      <c r="J711" s="34">
        <v>40344</v>
      </c>
      <c r="K711" s="33">
        <v>2010</v>
      </c>
      <c r="L711" s="33" t="s">
        <v>239</v>
      </c>
      <c r="M711" s="33">
        <v>8.0000000000000002E-3</v>
      </c>
      <c r="N711" s="33">
        <f t="shared" si="35"/>
        <v>8</v>
      </c>
      <c r="P711" s="34">
        <v>40574.653281712963</v>
      </c>
      <c r="Q711" s="33" t="s">
        <v>206</v>
      </c>
      <c r="R711" s="33" t="s">
        <v>1</v>
      </c>
      <c r="S711" s="33"/>
    </row>
    <row r="712" spans="1:19" x14ac:dyDescent="0.2">
      <c r="A712" s="33">
        <v>2010006870</v>
      </c>
      <c r="B712" s="33" t="s">
        <v>1</v>
      </c>
      <c r="C712" s="33">
        <v>918</v>
      </c>
      <c r="D712" s="33" t="s">
        <v>25</v>
      </c>
      <c r="E712" s="33" t="s">
        <v>198</v>
      </c>
      <c r="F712" s="33" t="s">
        <v>241</v>
      </c>
      <c r="G712" s="33" t="s">
        <v>194</v>
      </c>
      <c r="H712" s="33" t="s">
        <v>195</v>
      </c>
      <c r="I712" s="33">
        <v>0</v>
      </c>
      <c r="J712" s="34">
        <v>40358</v>
      </c>
      <c r="K712" s="33">
        <v>2010</v>
      </c>
      <c r="L712" s="33" t="s">
        <v>240</v>
      </c>
      <c r="M712" s="33">
        <v>4.0000000000000001E-3</v>
      </c>
      <c r="N712" s="33">
        <f t="shared" si="35"/>
        <v>4</v>
      </c>
      <c r="P712" s="34">
        <v>40574.653281018516</v>
      </c>
      <c r="Q712" s="33" t="s">
        <v>206</v>
      </c>
      <c r="R712" s="33" t="s">
        <v>1</v>
      </c>
      <c r="S712" s="33"/>
    </row>
    <row r="713" spans="1:19" x14ac:dyDescent="0.2">
      <c r="A713" s="33">
        <v>2010006871</v>
      </c>
      <c r="B713" s="33" t="s">
        <v>1</v>
      </c>
      <c r="C713" s="33">
        <v>919</v>
      </c>
      <c r="D713" s="33" t="s">
        <v>22</v>
      </c>
      <c r="E713" s="33" t="s">
        <v>198</v>
      </c>
      <c r="F713" s="33" t="s">
        <v>241</v>
      </c>
      <c r="G713" s="33" t="s">
        <v>194</v>
      </c>
      <c r="H713" s="33" t="s">
        <v>195</v>
      </c>
      <c r="I713" s="33">
        <v>3</v>
      </c>
      <c r="J713" s="34">
        <v>40358</v>
      </c>
      <c r="K713" s="33">
        <v>2010</v>
      </c>
      <c r="L713" s="33" t="s">
        <v>214</v>
      </c>
      <c r="M713" s="33">
        <v>6.0000000000000001E-3</v>
      </c>
      <c r="N713" s="33">
        <f t="shared" si="35"/>
        <v>6</v>
      </c>
      <c r="P713" s="34">
        <v>40574.653281018516</v>
      </c>
      <c r="Q713" s="33" t="s">
        <v>206</v>
      </c>
      <c r="R713" s="33" t="s">
        <v>1</v>
      </c>
      <c r="S713" s="33"/>
    </row>
    <row r="714" spans="1:19" x14ac:dyDescent="0.2">
      <c r="A714" s="33">
        <v>2010007500</v>
      </c>
      <c r="B714" s="33" t="s">
        <v>1</v>
      </c>
      <c r="C714" s="33">
        <v>918</v>
      </c>
      <c r="D714" s="33" t="s">
        <v>25</v>
      </c>
      <c r="E714" s="33" t="s">
        <v>198</v>
      </c>
      <c r="F714" s="33" t="s">
        <v>241</v>
      </c>
      <c r="G714" s="33" t="s">
        <v>194</v>
      </c>
      <c r="H714" s="33" t="s">
        <v>195</v>
      </c>
      <c r="I714" s="33">
        <v>0</v>
      </c>
      <c r="J714" s="34">
        <v>40372</v>
      </c>
      <c r="K714" s="33">
        <v>2010</v>
      </c>
      <c r="L714" s="33" t="s">
        <v>222</v>
      </c>
      <c r="M714" s="33">
        <v>7.0000000000000001E-3</v>
      </c>
      <c r="N714" s="33">
        <f t="shared" si="35"/>
        <v>7</v>
      </c>
      <c r="P714" s="34">
        <v>40574.653280092592</v>
      </c>
      <c r="Q714" s="33" t="s">
        <v>206</v>
      </c>
      <c r="R714" s="33" t="s">
        <v>1</v>
      </c>
      <c r="S714" s="33"/>
    </row>
    <row r="715" spans="1:19" x14ac:dyDescent="0.2">
      <c r="A715" s="33">
        <v>2010007501</v>
      </c>
      <c r="B715" s="33" t="s">
        <v>1</v>
      </c>
      <c r="C715" s="33">
        <v>919</v>
      </c>
      <c r="D715" s="33" t="s">
        <v>22</v>
      </c>
      <c r="E715" s="33" t="s">
        <v>198</v>
      </c>
      <c r="F715" s="33" t="s">
        <v>241</v>
      </c>
      <c r="G715" s="33" t="s">
        <v>194</v>
      </c>
      <c r="H715" s="33" t="s">
        <v>195</v>
      </c>
      <c r="I715" s="33">
        <v>3</v>
      </c>
      <c r="J715" s="34">
        <v>40372</v>
      </c>
      <c r="K715" s="33">
        <v>2010</v>
      </c>
      <c r="L715" s="33" t="s">
        <v>215</v>
      </c>
      <c r="M715" s="33">
        <v>5.0000000000000001E-3</v>
      </c>
      <c r="N715" s="33">
        <f t="shared" si="35"/>
        <v>5</v>
      </c>
      <c r="P715" s="34">
        <v>40574.653280092592</v>
      </c>
      <c r="Q715" s="33" t="s">
        <v>206</v>
      </c>
      <c r="R715" s="33" t="s">
        <v>1</v>
      </c>
      <c r="S715" s="33"/>
    </row>
    <row r="716" spans="1:19" x14ac:dyDescent="0.2">
      <c r="A716" s="33">
        <v>2010008232</v>
      </c>
      <c r="B716" s="33" t="s">
        <v>1</v>
      </c>
      <c r="C716" s="33">
        <v>918</v>
      </c>
      <c r="D716" s="33" t="s">
        <v>25</v>
      </c>
      <c r="E716" s="33" t="s">
        <v>198</v>
      </c>
      <c r="F716" s="33" t="s">
        <v>241</v>
      </c>
      <c r="G716" s="33" t="s">
        <v>194</v>
      </c>
      <c r="H716" s="33" t="s">
        <v>195</v>
      </c>
      <c r="I716" s="33">
        <v>0</v>
      </c>
      <c r="J716" s="34">
        <v>40386</v>
      </c>
      <c r="K716" s="33">
        <v>2010</v>
      </c>
      <c r="L716" s="33" t="s">
        <v>214</v>
      </c>
      <c r="M716" s="33">
        <v>6.0000000000000001E-3</v>
      </c>
      <c r="N716" s="33">
        <f t="shared" si="35"/>
        <v>6</v>
      </c>
      <c r="P716" s="34">
        <v>40574.653278587961</v>
      </c>
      <c r="Q716" s="33" t="s">
        <v>206</v>
      </c>
      <c r="R716" s="33" t="s">
        <v>1</v>
      </c>
      <c r="S716" s="33"/>
    </row>
    <row r="717" spans="1:19" x14ac:dyDescent="0.2">
      <c r="A717" s="33">
        <v>2010008233</v>
      </c>
      <c r="B717" s="33" t="s">
        <v>1</v>
      </c>
      <c r="C717" s="33">
        <v>919</v>
      </c>
      <c r="D717" s="33" t="s">
        <v>22</v>
      </c>
      <c r="E717" s="33" t="s">
        <v>198</v>
      </c>
      <c r="F717" s="33" t="s">
        <v>241</v>
      </c>
      <c r="G717" s="33" t="s">
        <v>194</v>
      </c>
      <c r="H717" s="33" t="s">
        <v>195</v>
      </c>
      <c r="I717" s="33">
        <v>3</v>
      </c>
      <c r="J717" s="34">
        <v>40386</v>
      </c>
      <c r="K717" s="33">
        <v>2010</v>
      </c>
      <c r="L717" s="33" t="s">
        <v>215</v>
      </c>
      <c r="M717" s="33">
        <v>5.0000000000000001E-3</v>
      </c>
      <c r="N717" s="33">
        <f t="shared" si="35"/>
        <v>5</v>
      </c>
      <c r="P717" s="34">
        <v>40574.653278587961</v>
      </c>
      <c r="Q717" s="33" t="s">
        <v>206</v>
      </c>
      <c r="R717" s="33" t="s">
        <v>1</v>
      </c>
      <c r="S717" s="33"/>
    </row>
    <row r="718" spans="1:19" x14ac:dyDescent="0.2">
      <c r="A718" s="33">
        <v>2010008956</v>
      </c>
      <c r="B718" s="33" t="s">
        <v>1</v>
      </c>
      <c r="C718" s="33">
        <v>918</v>
      </c>
      <c r="D718" s="33" t="s">
        <v>25</v>
      </c>
      <c r="E718" s="33" t="s">
        <v>198</v>
      </c>
      <c r="F718" s="33" t="s">
        <v>241</v>
      </c>
      <c r="G718" s="33" t="s">
        <v>194</v>
      </c>
      <c r="H718" s="33" t="s">
        <v>195</v>
      </c>
      <c r="I718" s="33">
        <v>0</v>
      </c>
      <c r="J718" s="34">
        <v>40400</v>
      </c>
      <c r="K718" s="33">
        <v>2010</v>
      </c>
      <c r="L718" s="33" t="s">
        <v>239</v>
      </c>
      <c r="M718" s="33">
        <v>8.0000000000000002E-3</v>
      </c>
      <c r="N718" s="33">
        <f t="shared" si="35"/>
        <v>8</v>
      </c>
      <c r="P718" s="34">
        <v>40574.653277199075</v>
      </c>
      <c r="Q718" s="33" t="s">
        <v>206</v>
      </c>
      <c r="R718" s="33" t="s">
        <v>1</v>
      </c>
      <c r="S718" s="33"/>
    </row>
    <row r="719" spans="1:19" x14ac:dyDescent="0.2">
      <c r="A719" s="33">
        <v>2010008957</v>
      </c>
      <c r="B719" s="33" t="s">
        <v>1</v>
      </c>
      <c r="C719" s="33">
        <v>919</v>
      </c>
      <c r="D719" s="33" t="s">
        <v>22</v>
      </c>
      <c r="E719" s="33" t="s">
        <v>198</v>
      </c>
      <c r="F719" s="33" t="s">
        <v>241</v>
      </c>
      <c r="G719" s="33" t="s">
        <v>194</v>
      </c>
      <c r="H719" s="33" t="s">
        <v>195</v>
      </c>
      <c r="I719" s="33">
        <v>3</v>
      </c>
      <c r="J719" s="34">
        <v>40400</v>
      </c>
      <c r="K719" s="33">
        <v>2010</v>
      </c>
      <c r="L719" s="33" t="s">
        <v>222</v>
      </c>
      <c r="M719" s="33">
        <v>7.0000000000000001E-3</v>
      </c>
      <c r="N719" s="33">
        <f t="shared" si="35"/>
        <v>7</v>
      </c>
      <c r="P719" s="34">
        <v>40574.653277199075</v>
      </c>
      <c r="Q719" s="33" t="s">
        <v>206</v>
      </c>
      <c r="R719" s="33" t="s">
        <v>1</v>
      </c>
      <c r="S719" s="33"/>
    </row>
    <row r="720" spans="1:19" x14ac:dyDescent="0.2">
      <c r="A720" s="33">
        <v>2010009611</v>
      </c>
      <c r="B720" s="33" t="s">
        <v>1</v>
      </c>
      <c r="C720" s="33">
        <v>918</v>
      </c>
      <c r="D720" s="33" t="s">
        <v>25</v>
      </c>
      <c r="E720" s="33" t="s">
        <v>198</v>
      </c>
      <c r="F720" s="33" t="s">
        <v>241</v>
      </c>
      <c r="G720" s="33" t="s">
        <v>194</v>
      </c>
      <c r="H720" s="33" t="s">
        <v>195</v>
      </c>
      <c r="I720" s="33">
        <v>0</v>
      </c>
      <c r="J720" s="34">
        <v>40421</v>
      </c>
      <c r="K720" s="33">
        <v>2010</v>
      </c>
      <c r="L720" s="33" t="s">
        <v>222</v>
      </c>
      <c r="M720" s="33">
        <v>7.0000000000000001E-3</v>
      </c>
      <c r="N720" s="33">
        <f t="shared" si="35"/>
        <v>7</v>
      </c>
      <c r="P720" s="34">
        <v>40574.653276273151</v>
      </c>
      <c r="Q720" s="33" t="s">
        <v>206</v>
      </c>
      <c r="R720" s="33" t="s">
        <v>1</v>
      </c>
      <c r="S720" s="33"/>
    </row>
    <row r="721" spans="1:19" x14ac:dyDescent="0.2">
      <c r="A721" s="33">
        <v>2010009612</v>
      </c>
      <c r="B721" s="33" t="s">
        <v>1</v>
      </c>
      <c r="C721" s="33">
        <v>919</v>
      </c>
      <c r="D721" s="33" t="s">
        <v>22</v>
      </c>
      <c r="E721" s="33" t="s">
        <v>198</v>
      </c>
      <c r="F721" s="33" t="s">
        <v>241</v>
      </c>
      <c r="G721" s="33" t="s">
        <v>194</v>
      </c>
      <c r="H721" s="33" t="s">
        <v>195</v>
      </c>
      <c r="I721" s="33">
        <v>3</v>
      </c>
      <c r="J721" s="34">
        <v>40421</v>
      </c>
      <c r="K721" s="33">
        <v>2010</v>
      </c>
      <c r="L721" s="33" t="s">
        <v>47</v>
      </c>
      <c r="M721" s="33">
        <v>8.9999999999999993E-3</v>
      </c>
      <c r="N721" s="33">
        <f t="shared" si="35"/>
        <v>9</v>
      </c>
      <c r="P721" s="34">
        <v>40574.653276273151</v>
      </c>
      <c r="Q721" s="33" t="s">
        <v>206</v>
      </c>
      <c r="R721" s="33" t="s">
        <v>1</v>
      </c>
      <c r="S721" s="33"/>
    </row>
    <row r="722" spans="1:19" x14ac:dyDescent="0.2">
      <c r="A722" s="33">
        <v>2010010477</v>
      </c>
      <c r="B722" s="33" t="s">
        <v>1</v>
      </c>
      <c r="C722" s="33">
        <v>918</v>
      </c>
      <c r="D722" s="33" t="s">
        <v>25</v>
      </c>
      <c r="E722" s="33" t="s">
        <v>198</v>
      </c>
      <c r="F722" s="33" t="s">
        <v>241</v>
      </c>
      <c r="G722" s="33" t="s">
        <v>194</v>
      </c>
      <c r="H722" s="33" t="s">
        <v>195</v>
      </c>
      <c r="I722" s="33">
        <v>0</v>
      </c>
      <c r="J722" s="34">
        <v>40429</v>
      </c>
      <c r="K722" s="33">
        <v>2010</v>
      </c>
      <c r="L722" s="33" t="s">
        <v>222</v>
      </c>
      <c r="M722" s="33">
        <v>7.0000000000000001E-3</v>
      </c>
      <c r="N722" s="33">
        <f t="shared" si="35"/>
        <v>7</v>
      </c>
      <c r="P722" s="34">
        <v>40574.65327534722</v>
      </c>
      <c r="Q722" s="33" t="s">
        <v>206</v>
      </c>
      <c r="R722" s="33" t="s">
        <v>1</v>
      </c>
      <c r="S722" s="33"/>
    </row>
    <row r="723" spans="1:19" x14ac:dyDescent="0.2">
      <c r="A723" s="33">
        <v>2010010478</v>
      </c>
      <c r="B723" s="33" t="s">
        <v>1</v>
      </c>
      <c r="C723" s="33">
        <v>919</v>
      </c>
      <c r="D723" s="33" t="s">
        <v>22</v>
      </c>
      <c r="E723" s="33" t="s">
        <v>198</v>
      </c>
      <c r="F723" s="33" t="s">
        <v>241</v>
      </c>
      <c r="G723" s="33" t="s">
        <v>194</v>
      </c>
      <c r="H723" s="33" t="s">
        <v>195</v>
      </c>
      <c r="I723" s="33">
        <v>3</v>
      </c>
      <c r="J723" s="34">
        <v>40429</v>
      </c>
      <c r="K723" s="33">
        <v>2010</v>
      </c>
      <c r="L723" s="33" t="s">
        <v>239</v>
      </c>
      <c r="M723" s="33">
        <v>8.0000000000000002E-3</v>
      </c>
      <c r="N723" s="33">
        <f t="shared" si="35"/>
        <v>8</v>
      </c>
      <c r="P723" s="34">
        <v>40574.65327534722</v>
      </c>
      <c r="Q723" s="33" t="s">
        <v>206</v>
      </c>
      <c r="R723" s="33" t="s">
        <v>1</v>
      </c>
      <c r="S723" s="33"/>
    </row>
    <row r="724" spans="1:19" x14ac:dyDescent="0.2">
      <c r="A724" s="33">
        <v>2010011225</v>
      </c>
      <c r="B724" s="33" t="s">
        <v>1</v>
      </c>
      <c r="C724" s="33">
        <v>918</v>
      </c>
      <c r="D724" s="33" t="s">
        <v>25</v>
      </c>
      <c r="E724" s="33" t="s">
        <v>198</v>
      </c>
      <c r="F724" s="33" t="s">
        <v>242</v>
      </c>
      <c r="G724" s="33" t="s">
        <v>194</v>
      </c>
      <c r="H724" s="33" t="s">
        <v>195</v>
      </c>
      <c r="I724" s="33">
        <v>0</v>
      </c>
      <c r="J724" s="34">
        <v>40444</v>
      </c>
      <c r="K724" s="33">
        <v>2010</v>
      </c>
      <c r="L724" s="33" t="s">
        <v>214</v>
      </c>
      <c r="M724" s="33">
        <v>6.0000000000000001E-3</v>
      </c>
      <c r="N724" s="33">
        <f t="shared" si="35"/>
        <v>6</v>
      </c>
      <c r="P724" s="34">
        <v>40574.653273611111</v>
      </c>
      <c r="Q724" s="33" t="s">
        <v>206</v>
      </c>
      <c r="R724" s="33" t="s">
        <v>1</v>
      </c>
      <c r="S724" s="33"/>
    </row>
    <row r="725" spans="1:19" x14ac:dyDescent="0.2">
      <c r="A725" s="33">
        <v>2010011226</v>
      </c>
      <c r="B725" s="33" t="s">
        <v>1</v>
      </c>
      <c r="C725" s="33">
        <v>919</v>
      </c>
      <c r="D725" s="33" t="s">
        <v>22</v>
      </c>
      <c r="E725" s="33" t="s">
        <v>198</v>
      </c>
      <c r="F725" s="33" t="s">
        <v>242</v>
      </c>
      <c r="G725" s="33" t="s">
        <v>194</v>
      </c>
      <c r="H725" s="33" t="s">
        <v>195</v>
      </c>
      <c r="I725" s="33">
        <v>3</v>
      </c>
      <c r="J725" s="34">
        <v>40444</v>
      </c>
      <c r="K725" s="33">
        <v>2010</v>
      </c>
      <c r="L725" s="33" t="s">
        <v>214</v>
      </c>
      <c r="M725" s="33">
        <v>6.0000000000000001E-3</v>
      </c>
      <c r="N725" s="33">
        <f t="shared" si="35"/>
        <v>6</v>
      </c>
      <c r="P725" s="34">
        <v>40574.653273611111</v>
      </c>
      <c r="Q725" s="33" t="s">
        <v>206</v>
      </c>
      <c r="R725" s="33" t="s">
        <v>1</v>
      </c>
      <c r="S725" s="33"/>
    </row>
    <row r="726" spans="1:19" x14ac:dyDescent="0.2">
      <c r="A726" s="33">
        <v>2010011963</v>
      </c>
      <c r="B726" s="33" t="s">
        <v>1</v>
      </c>
      <c r="C726" s="33">
        <v>918</v>
      </c>
      <c r="D726" s="33" t="s">
        <v>25</v>
      </c>
      <c r="E726" s="33" t="s">
        <v>198</v>
      </c>
      <c r="F726" s="33" t="s">
        <v>241</v>
      </c>
      <c r="G726" s="33" t="s">
        <v>194</v>
      </c>
      <c r="H726" s="33" t="s">
        <v>195</v>
      </c>
      <c r="I726" s="33">
        <v>0</v>
      </c>
      <c r="J726" s="34">
        <v>40456</v>
      </c>
      <c r="K726" s="33">
        <v>2010</v>
      </c>
      <c r="L726" s="33" t="s">
        <v>54</v>
      </c>
      <c r="M726" s="33">
        <v>1.0999999999999999E-2</v>
      </c>
      <c r="N726" s="33">
        <f t="shared" si="35"/>
        <v>11</v>
      </c>
      <c r="P726" s="34">
        <v>40574.653272337964</v>
      </c>
      <c r="Q726" s="33" t="s">
        <v>206</v>
      </c>
      <c r="R726" s="33" t="s">
        <v>1</v>
      </c>
      <c r="S726" s="33"/>
    </row>
    <row r="727" spans="1:19" x14ac:dyDescent="0.2">
      <c r="A727" s="33">
        <v>2010011964</v>
      </c>
      <c r="B727" s="33" t="s">
        <v>1</v>
      </c>
      <c r="C727" s="33">
        <v>919</v>
      </c>
      <c r="D727" s="33" t="s">
        <v>22</v>
      </c>
      <c r="E727" s="33" t="s">
        <v>198</v>
      </c>
      <c r="F727" s="33" t="s">
        <v>241</v>
      </c>
      <c r="G727" s="33" t="s">
        <v>194</v>
      </c>
      <c r="H727" s="33" t="s">
        <v>195</v>
      </c>
      <c r="I727" s="33">
        <v>3</v>
      </c>
      <c r="J727" s="34">
        <v>40456</v>
      </c>
      <c r="K727" s="33">
        <v>2010</v>
      </c>
      <c r="L727" s="33" t="s">
        <v>54</v>
      </c>
      <c r="M727" s="33">
        <v>1.0999999999999999E-2</v>
      </c>
      <c r="N727" s="33">
        <f t="shared" si="35"/>
        <v>11</v>
      </c>
      <c r="P727" s="34">
        <v>40574.653272337964</v>
      </c>
      <c r="Q727" s="33" t="s">
        <v>206</v>
      </c>
      <c r="R727" s="33" t="s">
        <v>1</v>
      </c>
      <c r="S727" s="33"/>
    </row>
    <row r="728" spans="1:19" x14ac:dyDescent="0.2">
      <c r="A728" s="33">
        <v>2010012676</v>
      </c>
      <c r="B728" s="33" t="s">
        <v>1</v>
      </c>
      <c r="C728" s="33">
        <v>918</v>
      </c>
      <c r="D728" s="33" t="s">
        <v>25</v>
      </c>
      <c r="E728" s="33" t="s">
        <v>198</v>
      </c>
      <c r="F728" s="33" t="s">
        <v>241</v>
      </c>
      <c r="G728" s="33" t="s">
        <v>194</v>
      </c>
      <c r="H728" s="33" t="s">
        <v>195</v>
      </c>
      <c r="I728" s="33">
        <v>0</v>
      </c>
      <c r="J728" s="34">
        <v>40472</v>
      </c>
      <c r="K728" s="33">
        <v>2010</v>
      </c>
      <c r="L728" s="33" t="s">
        <v>33</v>
      </c>
      <c r="M728" s="33">
        <v>2.3E-2</v>
      </c>
      <c r="N728" s="33">
        <f t="shared" si="35"/>
        <v>23</v>
      </c>
      <c r="P728" s="34">
        <v>40574.653271064817</v>
      </c>
      <c r="Q728" s="33" t="s">
        <v>206</v>
      </c>
      <c r="R728" s="33" t="s">
        <v>1</v>
      </c>
      <c r="S728" s="33"/>
    </row>
    <row r="729" spans="1:19" x14ac:dyDescent="0.2">
      <c r="A729" s="33">
        <v>2010012677</v>
      </c>
      <c r="B729" s="33" t="s">
        <v>1</v>
      </c>
      <c r="C729" s="33">
        <v>919</v>
      </c>
      <c r="D729" s="33" t="s">
        <v>22</v>
      </c>
      <c r="E729" s="33" t="s">
        <v>198</v>
      </c>
      <c r="F729" s="33" t="s">
        <v>241</v>
      </c>
      <c r="G729" s="33" t="s">
        <v>194</v>
      </c>
      <c r="H729" s="33" t="s">
        <v>195</v>
      </c>
      <c r="I729" s="33">
        <v>3</v>
      </c>
      <c r="J729" s="34">
        <v>40472</v>
      </c>
      <c r="K729" s="33">
        <v>2010</v>
      </c>
      <c r="L729" s="33" t="s">
        <v>30</v>
      </c>
      <c r="M729" s="33">
        <v>2.1999999999999999E-2</v>
      </c>
      <c r="N729" s="33">
        <f t="shared" si="35"/>
        <v>22</v>
      </c>
      <c r="P729" s="34">
        <v>40574.653271064817</v>
      </c>
      <c r="Q729" s="33" t="s">
        <v>206</v>
      </c>
      <c r="R729" s="33" t="s">
        <v>1</v>
      </c>
      <c r="S729" s="33"/>
    </row>
    <row r="730" spans="1:19" x14ac:dyDescent="0.2">
      <c r="A730" s="33">
        <v>2010012981</v>
      </c>
      <c r="B730" s="33" t="s">
        <v>1</v>
      </c>
      <c r="C730" s="33">
        <v>918</v>
      </c>
      <c r="D730" s="33" t="s">
        <v>25</v>
      </c>
      <c r="E730" s="33" t="s">
        <v>198</v>
      </c>
      <c r="F730" s="33" t="s">
        <v>241</v>
      </c>
      <c r="G730" s="33" t="s">
        <v>194</v>
      </c>
      <c r="H730" s="33" t="s">
        <v>195</v>
      </c>
      <c r="I730" s="33">
        <v>0</v>
      </c>
      <c r="J730" s="34">
        <v>40477</v>
      </c>
      <c r="K730" s="33">
        <v>2010</v>
      </c>
      <c r="L730" s="33" t="s">
        <v>45</v>
      </c>
      <c r="M730" s="33">
        <v>2.8000000000000001E-2</v>
      </c>
      <c r="N730" s="33">
        <f t="shared" si="35"/>
        <v>28</v>
      </c>
      <c r="P730" s="34">
        <v>40574.653270717594</v>
      </c>
      <c r="Q730" s="33" t="s">
        <v>206</v>
      </c>
      <c r="R730" s="33" t="s">
        <v>1</v>
      </c>
      <c r="S730" s="33"/>
    </row>
    <row r="731" spans="1:19" x14ac:dyDescent="0.2">
      <c r="A731" s="33">
        <v>2010012982</v>
      </c>
      <c r="B731" s="33" t="s">
        <v>1</v>
      </c>
      <c r="C731" s="33">
        <v>919</v>
      </c>
      <c r="D731" s="33" t="s">
        <v>22</v>
      </c>
      <c r="E731" s="33" t="s">
        <v>198</v>
      </c>
      <c r="F731" s="33" t="s">
        <v>241</v>
      </c>
      <c r="G731" s="33" t="s">
        <v>194</v>
      </c>
      <c r="H731" s="33" t="s">
        <v>195</v>
      </c>
      <c r="I731" s="33">
        <v>3</v>
      </c>
      <c r="J731" s="34">
        <v>40477</v>
      </c>
      <c r="K731" s="33">
        <v>2010</v>
      </c>
      <c r="L731" s="33" t="s">
        <v>45</v>
      </c>
      <c r="M731" s="33">
        <v>2.8000000000000001E-2</v>
      </c>
      <c r="N731" s="33">
        <f t="shared" si="35"/>
        <v>28</v>
      </c>
      <c r="P731" s="34">
        <v>40574.653270717594</v>
      </c>
      <c r="Q731" s="33" t="s">
        <v>206</v>
      </c>
      <c r="R731" s="33" t="s">
        <v>1</v>
      </c>
      <c r="S731" s="33"/>
    </row>
    <row r="732" spans="1:19" x14ac:dyDescent="0.2">
      <c r="A732" s="33">
        <v>2010013372</v>
      </c>
      <c r="B732" s="33" t="s">
        <v>1</v>
      </c>
      <c r="C732" s="33">
        <v>918</v>
      </c>
      <c r="D732" s="33" t="s">
        <v>25</v>
      </c>
      <c r="E732" s="33" t="s">
        <v>198</v>
      </c>
      <c r="F732" s="33" t="s">
        <v>241</v>
      </c>
      <c r="G732" s="33" t="s">
        <v>194</v>
      </c>
      <c r="H732" s="33" t="s">
        <v>195</v>
      </c>
      <c r="I732" s="33">
        <v>0</v>
      </c>
      <c r="J732" s="34">
        <v>40484</v>
      </c>
      <c r="K732" s="33">
        <v>2010</v>
      </c>
      <c r="L732" s="33" t="s">
        <v>52</v>
      </c>
      <c r="M732" s="33">
        <v>2.9000000000000001E-2</v>
      </c>
      <c r="N732" s="33">
        <f t="shared" si="35"/>
        <v>29</v>
      </c>
      <c r="P732" s="34">
        <v>40574.653270370371</v>
      </c>
      <c r="Q732" s="33" t="s">
        <v>206</v>
      </c>
      <c r="R732" s="33" t="s">
        <v>1</v>
      </c>
      <c r="S732" s="33"/>
    </row>
    <row r="733" spans="1:19" x14ac:dyDescent="0.2">
      <c r="A733" s="33">
        <v>2010013373</v>
      </c>
      <c r="B733" s="33" t="s">
        <v>1</v>
      </c>
      <c r="C733" s="33">
        <v>919</v>
      </c>
      <c r="D733" s="33" t="s">
        <v>22</v>
      </c>
      <c r="E733" s="33" t="s">
        <v>198</v>
      </c>
      <c r="F733" s="33" t="s">
        <v>241</v>
      </c>
      <c r="G733" s="33" t="s">
        <v>194</v>
      </c>
      <c r="H733" s="33" t="s">
        <v>195</v>
      </c>
      <c r="I733" s="33">
        <v>3</v>
      </c>
      <c r="J733" s="34">
        <v>40484</v>
      </c>
      <c r="K733" s="33">
        <v>2010</v>
      </c>
      <c r="L733" s="33" t="s">
        <v>45</v>
      </c>
      <c r="M733" s="33">
        <v>2.8000000000000001E-2</v>
      </c>
      <c r="N733" s="33">
        <f t="shared" si="35"/>
        <v>28</v>
      </c>
      <c r="P733" s="34">
        <v>40574.653270370371</v>
      </c>
      <c r="Q733" s="33" t="s">
        <v>206</v>
      </c>
      <c r="R733" s="33" t="s">
        <v>1</v>
      </c>
      <c r="S733" s="33"/>
    </row>
    <row r="734" spans="1:19" x14ac:dyDescent="0.2">
      <c r="A734" s="33">
        <v>2010013869</v>
      </c>
      <c r="B734" s="33" t="s">
        <v>1</v>
      </c>
      <c r="C734" s="33">
        <v>918</v>
      </c>
      <c r="D734" s="33" t="s">
        <v>25</v>
      </c>
      <c r="E734" s="33" t="s">
        <v>198</v>
      </c>
      <c r="F734" s="33" t="s">
        <v>242</v>
      </c>
      <c r="G734" s="33" t="s">
        <v>194</v>
      </c>
      <c r="H734" s="33" t="s">
        <v>195</v>
      </c>
      <c r="I734" s="33">
        <v>0</v>
      </c>
      <c r="J734" s="34">
        <v>40498</v>
      </c>
      <c r="K734" s="33">
        <v>2010</v>
      </c>
      <c r="L734" s="33" t="s">
        <v>46</v>
      </c>
      <c r="M734" s="33">
        <v>2.1000000000000001E-2</v>
      </c>
      <c r="N734" s="33">
        <f t="shared" si="35"/>
        <v>21</v>
      </c>
      <c r="P734" s="34">
        <v>40574.653269097224</v>
      </c>
      <c r="Q734" s="33" t="s">
        <v>206</v>
      </c>
      <c r="R734" s="33" t="s">
        <v>1</v>
      </c>
      <c r="S734" s="33"/>
    </row>
    <row r="735" spans="1:19" x14ac:dyDescent="0.2">
      <c r="A735" s="33">
        <v>2010013870</v>
      </c>
      <c r="B735" s="33" t="s">
        <v>1</v>
      </c>
      <c r="C735" s="33">
        <v>919</v>
      </c>
      <c r="D735" s="33" t="s">
        <v>22</v>
      </c>
      <c r="E735" s="33" t="s">
        <v>198</v>
      </c>
      <c r="F735" s="33" t="s">
        <v>242</v>
      </c>
      <c r="G735" s="33" t="s">
        <v>194</v>
      </c>
      <c r="H735" s="33" t="s">
        <v>195</v>
      </c>
      <c r="I735" s="33">
        <v>3</v>
      </c>
      <c r="J735" s="34">
        <v>40498</v>
      </c>
      <c r="K735" s="33">
        <v>2010</v>
      </c>
      <c r="L735" s="33" t="s">
        <v>30</v>
      </c>
      <c r="M735" s="33">
        <v>2.1999999999999999E-2</v>
      </c>
      <c r="N735" s="33">
        <f t="shared" si="35"/>
        <v>22</v>
      </c>
      <c r="P735" s="34">
        <v>40574.653269097224</v>
      </c>
      <c r="Q735" s="33" t="s">
        <v>206</v>
      </c>
      <c r="R735" s="33" t="s">
        <v>1</v>
      </c>
      <c r="S735" s="33"/>
    </row>
    <row r="736" spans="1:19" x14ac:dyDescent="0.2">
      <c r="A736" s="33">
        <v>2011000212</v>
      </c>
      <c r="B736" s="33" t="s">
        <v>1</v>
      </c>
      <c r="C736" s="33">
        <v>918</v>
      </c>
      <c r="D736" s="33" t="s">
        <v>25</v>
      </c>
      <c r="E736" s="33" t="s">
        <v>198</v>
      </c>
      <c r="F736" s="33" t="s">
        <v>244</v>
      </c>
      <c r="G736" s="33" t="s">
        <v>194</v>
      </c>
      <c r="H736" s="33" t="s">
        <v>195</v>
      </c>
      <c r="I736" s="33">
        <v>0</v>
      </c>
      <c r="J736" s="34">
        <v>40632</v>
      </c>
      <c r="K736" s="33">
        <v>2011</v>
      </c>
      <c r="L736" s="33" t="s">
        <v>73</v>
      </c>
      <c r="M736" s="33">
        <v>1.2E-2</v>
      </c>
      <c r="N736" s="33">
        <f t="shared" si="35"/>
        <v>12</v>
      </c>
      <c r="P736" s="34">
        <v>40941.583441087962</v>
      </c>
      <c r="Q736" s="33" t="s">
        <v>206</v>
      </c>
      <c r="R736" s="33" t="s">
        <v>1</v>
      </c>
      <c r="S736" s="33"/>
    </row>
    <row r="737" spans="1:19" x14ac:dyDescent="0.2">
      <c r="A737" s="33">
        <v>2011000213</v>
      </c>
      <c r="B737" s="33" t="s">
        <v>1</v>
      </c>
      <c r="C737" s="33">
        <v>919</v>
      </c>
      <c r="D737" s="33" t="s">
        <v>22</v>
      </c>
      <c r="E737" s="33" t="s">
        <v>198</v>
      </c>
      <c r="F737" s="33" t="s">
        <v>244</v>
      </c>
      <c r="G737" s="33" t="s">
        <v>194</v>
      </c>
      <c r="H737" s="33" t="s">
        <v>195</v>
      </c>
      <c r="I737" s="33">
        <v>3</v>
      </c>
      <c r="J737" s="34">
        <v>40632</v>
      </c>
      <c r="K737" s="33">
        <v>2011</v>
      </c>
      <c r="L737" s="33" t="s">
        <v>53</v>
      </c>
      <c r="M737" s="33">
        <v>1.4999999999999999E-2</v>
      </c>
      <c r="N737" s="33">
        <f t="shared" si="35"/>
        <v>15</v>
      </c>
      <c r="P737" s="34">
        <v>40941.583441087962</v>
      </c>
      <c r="Q737" s="33" t="s">
        <v>206</v>
      </c>
      <c r="R737" s="33" t="s">
        <v>1</v>
      </c>
      <c r="S737" s="33"/>
    </row>
    <row r="738" spans="1:19" x14ac:dyDescent="0.2">
      <c r="A738" s="33">
        <v>2011004955</v>
      </c>
      <c r="B738" s="33" t="s">
        <v>1</v>
      </c>
      <c r="C738" s="33">
        <v>918</v>
      </c>
      <c r="D738" s="33" t="s">
        <v>25</v>
      </c>
      <c r="E738" s="33" t="s">
        <v>198</v>
      </c>
      <c r="F738" s="33" t="s">
        <v>242</v>
      </c>
      <c r="G738" s="33" t="s">
        <v>194</v>
      </c>
      <c r="H738" s="33" t="s">
        <v>195</v>
      </c>
      <c r="I738" s="33">
        <v>0</v>
      </c>
      <c r="J738" s="34">
        <v>40639</v>
      </c>
      <c r="K738" s="33">
        <v>2011</v>
      </c>
      <c r="L738" s="33" t="s">
        <v>239</v>
      </c>
      <c r="M738" s="33">
        <v>8.0000000000000002E-3</v>
      </c>
      <c r="N738" s="33">
        <f t="shared" si="35"/>
        <v>8</v>
      </c>
      <c r="P738" s="34">
        <v>40941.583441087962</v>
      </c>
      <c r="Q738" s="33" t="s">
        <v>206</v>
      </c>
      <c r="R738" s="33" t="s">
        <v>1</v>
      </c>
      <c r="S738" s="33"/>
    </row>
    <row r="739" spans="1:19" x14ac:dyDescent="0.2">
      <c r="A739" s="33">
        <v>2011004956</v>
      </c>
      <c r="B739" s="33" t="s">
        <v>1</v>
      </c>
      <c r="C739" s="33">
        <v>919</v>
      </c>
      <c r="D739" s="33" t="s">
        <v>22</v>
      </c>
      <c r="E739" s="33" t="s">
        <v>198</v>
      </c>
      <c r="F739" s="33" t="s">
        <v>242</v>
      </c>
      <c r="G739" s="33" t="s">
        <v>194</v>
      </c>
      <c r="H739" s="33" t="s">
        <v>195</v>
      </c>
      <c r="I739" s="33">
        <v>3</v>
      </c>
      <c r="J739" s="34">
        <v>40639</v>
      </c>
      <c r="K739" s="33">
        <v>2011</v>
      </c>
      <c r="L739" s="33" t="s">
        <v>55</v>
      </c>
      <c r="M739" s="33">
        <v>0.01</v>
      </c>
      <c r="N739" s="33">
        <f t="shared" si="35"/>
        <v>10</v>
      </c>
      <c r="P739" s="34">
        <v>40941.583441087962</v>
      </c>
      <c r="Q739" s="33" t="s">
        <v>206</v>
      </c>
      <c r="R739" s="33" t="s">
        <v>1</v>
      </c>
      <c r="S739" s="33"/>
    </row>
    <row r="740" spans="1:19" x14ac:dyDescent="0.2">
      <c r="A740" s="33">
        <v>2011005695</v>
      </c>
      <c r="B740" s="33" t="s">
        <v>1</v>
      </c>
      <c r="C740" s="33">
        <v>918</v>
      </c>
      <c r="D740" s="33" t="s">
        <v>25</v>
      </c>
      <c r="E740" s="33" t="s">
        <v>198</v>
      </c>
      <c r="F740" s="33" t="s">
        <v>241</v>
      </c>
      <c r="G740" s="33" t="s">
        <v>194</v>
      </c>
      <c r="H740" s="33" t="s">
        <v>195</v>
      </c>
      <c r="I740" s="33">
        <v>0</v>
      </c>
      <c r="J740" s="34">
        <v>40652</v>
      </c>
      <c r="K740" s="33">
        <v>2011</v>
      </c>
      <c r="L740" s="33" t="s">
        <v>73</v>
      </c>
      <c r="M740" s="33">
        <v>1.2E-2</v>
      </c>
      <c r="N740" s="33">
        <f t="shared" si="35"/>
        <v>12</v>
      </c>
      <c r="P740" s="34">
        <v>40941.583441087962</v>
      </c>
      <c r="Q740" s="33" t="s">
        <v>206</v>
      </c>
      <c r="R740" s="33" t="s">
        <v>1</v>
      </c>
      <c r="S740" s="33"/>
    </row>
    <row r="741" spans="1:19" x14ac:dyDescent="0.2">
      <c r="A741" s="33">
        <v>2011005696</v>
      </c>
      <c r="B741" s="33" t="s">
        <v>1</v>
      </c>
      <c r="C741" s="33">
        <v>919</v>
      </c>
      <c r="D741" s="33" t="s">
        <v>22</v>
      </c>
      <c r="E741" s="33" t="s">
        <v>198</v>
      </c>
      <c r="F741" s="33" t="s">
        <v>241</v>
      </c>
      <c r="G741" s="33" t="s">
        <v>194</v>
      </c>
      <c r="H741" s="33" t="s">
        <v>195</v>
      </c>
      <c r="I741" s="33">
        <v>3</v>
      </c>
      <c r="J741" s="34">
        <v>40652</v>
      </c>
      <c r="K741" s="33">
        <v>2011</v>
      </c>
      <c r="L741" s="33" t="s">
        <v>54</v>
      </c>
      <c r="M741" s="33">
        <v>1.0999999999999999E-2</v>
      </c>
      <c r="N741" s="33">
        <f t="shared" si="35"/>
        <v>11</v>
      </c>
      <c r="P741" s="34">
        <v>40941.583441087962</v>
      </c>
      <c r="Q741" s="33" t="s">
        <v>206</v>
      </c>
      <c r="R741" s="33" t="s">
        <v>1</v>
      </c>
      <c r="S741" s="33"/>
    </row>
    <row r="742" spans="1:19" x14ac:dyDescent="0.2">
      <c r="A742" s="33">
        <v>2011006602</v>
      </c>
      <c r="B742" s="33" t="s">
        <v>1</v>
      </c>
      <c r="C742" s="33">
        <v>918</v>
      </c>
      <c r="D742" s="33" t="s">
        <v>25</v>
      </c>
      <c r="E742" s="33" t="s">
        <v>198</v>
      </c>
      <c r="F742" s="33" t="s">
        <v>197</v>
      </c>
      <c r="G742" s="33" t="s">
        <v>194</v>
      </c>
      <c r="H742" s="33" t="s">
        <v>195</v>
      </c>
      <c r="I742" s="33">
        <v>0</v>
      </c>
      <c r="J742" s="34">
        <v>40666</v>
      </c>
      <c r="K742" s="33">
        <v>2011</v>
      </c>
      <c r="L742" s="33" t="s">
        <v>24</v>
      </c>
      <c r="M742" s="33">
        <v>1.4E-2</v>
      </c>
      <c r="N742" s="33">
        <f t="shared" si="35"/>
        <v>14</v>
      </c>
      <c r="P742" s="34">
        <v>40941.583441087962</v>
      </c>
      <c r="Q742" s="33" t="s">
        <v>206</v>
      </c>
      <c r="R742" s="33" t="s">
        <v>1</v>
      </c>
      <c r="S742" s="33"/>
    </row>
    <row r="743" spans="1:19" x14ac:dyDescent="0.2">
      <c r="A743" s="33">
        <v>2011006603</v>
      </c>
      <c r="B743" s="33" t="s">
        <v>1</v>
      </c>
      <c r="C743" s="33">
        <v>919</v>
      </c>
      <c r="D743" s="33" t="s">
        <v>22</v>
      </c>
      <c r="E743" s="33" t="s">
        <v>198</v>
      </c>
      <c r="F743" s="33" t="s">
        <v>197</v>
      </c>
      <c r="G743" s="33" t="s">
        <v>194</v>
      </c>
      <c r="H743" s="33" t="s">
        <v>195</v>
      </c>
      <c r="I743" s="33">
        <v>3</v>
      </c>
      <c r="J743" s="34">
        <v>40666</v>
      </c>
      <c r="K743" s="33">
        <v>2011</v>
      </c>
      <c r="L743" s="33" t="s">
        <v>24</v>
      </c>
      <c r="M743" s="33">
        <v>1.4E-2</v>
      </c>
      <c r="N743" s="33">
        <f t="shared" si="35"/>
        <v>14</v>
      </c>
      <c r="P743" s="34">
        <v>40941.583441087962</v>
      </c>
      <c r="Q743" s="33" t="s">
        <v>206</v>
      </c>
      <c r="R743" s="33" t="s">
        <v>1</v>
      </c>
      <c r="S743" s="33"/>
    </row>
    <row r="744" spans="1:19" x14ac:dyDescent="0.2">
      <c r="A744" s="33">
        <v>2011007401</v>
      </c>
      <c r="B744" s="33" t="s">
        <v>1</v>
      </c>
      <c r="C744" s="33">
        <v>918</v>
      </c>
      <c r="D744" s="33" t="s">
        <v>25</v>
      </c>
      <c r="E744" s="33" t="s">
        <v>198</v>
      </c>
      <c r="F744" s="33" t="s">
        <v>197</v>
      </c>
      <c r="G744" s="33" t="s">
        <v>194</v>
      </c>
      <c r="H744" s="33" t="s">
        <v>195</v>
      </c>
      <c r="I744" s="33">
        <v>0</v>
      </c>
      <c r="J744" s="34">
        <v>40680</v>
      </c>
      <c r="K744" s="33">
        <v>2011</v>
      </c>
      <c r="L744" s="33" t="s">
        <v>256</v>
      </c>
      <c r="M744" s="33">
        <v>0.01</v>
      </c>
      <c r="N744" s="33">
        <f t="shared" si="35"/>
        <v>10</v>
      </c>
      <c r="P744" s="34">
        <v>40941.583441087962</v>
      </c>
      <c r="Q744" s="33" t="s">
        <v>206</v>
      </c>
      <c r="R744" s="33" t="s">
        <v>1</v>
      </c>
      <c r="S744" s="33"/>
    </row>
    <row r="745" spans="1:19" x14ac:dyDescent="0.2">
      <c r="A745" s="33">
        <v>2011007402</v>
      </c>
      <c r="B745" s="33" t="s">
        <v>1</v>
      </c>
      <c r="C745" s="33">
        <v>919</v>
      </c>
      <c r="D745" s="33" t="s">
        <v>22</v>
      </c>
      <c r="E745" s="33" t="s">
        <v>198</v>
      </c>
      <c r="F745" s="33" t="s">
        <v>197</v>
      </c>
      <c r="G745" s="33" t="s">
        <v>194</v>
      </c>
      <c r="H745" s="33" t="s">
        <v>195</v>
      </c>
      <c r="I745" s="33">
        <v>3</v>
      </c>
      <c r="J745" s="34">
        <v>40680</v>
      </c>
      <c r="K745" s="33">
        <v>2011</v>
      </c>
      <c r="L745" s="33" t="s">
        <v>21</v>
      </c>
      <c r="M745" s="33">
        <v>0.02</v>
      </c>
      <c r="N745" s="33">
        <f t="shared" si="35"/>
        <v>20</v>
      </c>
      <c r="P745" s="34">
        <v>40941.583441087962</v>
      </c>
      <c r="Q745" s="33" t="s">
        <v>206</v>
      </c>
      <c r="R745" s="33" t="s">
        <v>1</v>
      </c>
      <c r="S745" s="33"/>
    </row>
    <row r="746" spans="1:19" x14ac:dyDescent="0.2">
      <c r="A746" s="33">
        <v>2011008193</v>
      </c>
      <c r="B746" s="33" t="s">
        <v>1</v>
      </c>
      <c r="C746" s="33">
        <v>918</v>
      </c>
      <c r="D746" s="33" t="s">
        <v>25</v>
      </c>
      <c r="E746" s="33" t="s">
        <v>198</v>
      </c>
      <c r="F746" s="33" t="s">
        <v>197</v>
      </c>
      <c r="G746" s="33" t="s">
        <v>194</v>
      </c>
      <c r="H746" s="33" t="s">
        <v>195</v>
      </c>
      <c r="I746" s="33">
        <v>0</v>
      </c>
      <c r="J746" s="34">
        <v>40695</v>
      </c>
      <c r="K746" s="33">
        <v>2011</v>
      </c>
      <c r="L746" s="33" t="s">
        <v>240</v>
      </c>
      <c r="M746" s="33">
        <v>4.0000000000000001E-3</v>
      </c>
      <c r="N746" s="33">
        <f t="shared" si="35"/>
        <v>4</v>
      </c>
      <c r="P746" s="34">
        <v>40941.583441087962</v>
      </c>
      <c r="Q746" s="33" t="s">
        <v>206</v>
      </c>
      <c r="R746" s="33" t="s">
        <v>1</v>
      </c>
      <c r="S746" s="33"/>
    </row>
    <row r="747" spans="1:19" x14ac:dyDescent="0.2">
      <c r="A747" s="33">
        <v>2011008194</v>
      </c>
      <c r="B747" s="33" t="s">
        <v>1</v>
      </c>
      <c r="C747" s="33">
        <v>919</v>
      </c>
      <c r="D747" s="33" t="s">
        <v>22</v>
      </c>
      <c r="E747" s="33" t="s">
        <v>198</v>
      </c>
      <c r="F747" s="33" t="s">
        <v>197</v>
      </c>
      <c r="G747" s="33" t="s">
        <v>194</v>
      </c>
      <c r="H747" s="33" t="s">
        <v>195</v>
      </c>
      <c r="I747" s="33">
        <v>3</v>
      </c>
      <c r="J747" s="34">
        <v>40695</v>
      </c>
      <c r="K747" s="33">
        <v>2011</v>
      </c>
      <c r="L747" s="33" t="s">
        <v>214</v>
      </c>
      <c r="M747" s="33">
        <v>6.0000000000000001E-3</v>
      </c>
      <c r="N747" s="33">
        <f t="shared" si="35"/>
        <v>6</v>
      </c>
      <c r="P747" s="34">
        <v>40941.583441087962</v>
      </c>
      <c r="Q747" s="33" t="s">
        <v>206</v>
      </c>
      <c r="R747" s="33" t="s">
        <v>1</v>
      </c>
      <c r="S747" s="33"/>
    </row>
    <row r="748" spans="1:19" x14ac:dyDescent="0.2">
      <c r="A748" s="33">
        <v>2011008567</v>
      </c>
      <c r="B748" s="33" t="s">
        <v>1</v>
      </c>
      <c r="C748" s="33">
        <v>918</v>
      </c>
      <c r="D748" s="33" t="s">
        <v>25</v>
      </c>
      <c r="E748" s="33" t="s">
        <v>198</v>
      </c>
      <c r="F748" s="33" t="s">
        <v>197</v>
      </c>
      <c r="G748" s="33" t="s">
        <v>194</v>
      </c>
      <c r="H748" s="33" t="s">
        <v>195</v>
      </c>
      <c r="I748" s="33">
        <v>0</v>
      </c>
      <c r="J748" s="34">
        <v>40701</v>
      </c>
      <c r="K748" s="33">
        <v>2011</v>
      </c>
      <c r="L748" s="33" t="s">
        <v>240</v>
      </c>
      <c r="M748" s="33">
        <v>4.0000000000000001E-3</v>
      </c>
      <c r="N748" s="33">
        <f t="shared" si="35"/>
        <v>4</v>
      </c>
      <c r="P748" s="34">
        <v>40941.583441087962</v>
      </c>
      <c r="Q748" s="33" t="s">
        <v>206</v>
      </c>
      <c r="R748" s="33" t="s">
        <v>1</v>
      </c>
      <c r="S748" s="33"/>
    </row>
    <row r="749" spans="1:19" x14ac:dyDescent="0.2">
      <c r="A749" s="33">
        <v>2011008568</v>
      </c>
      <c r="B749" s="33" t="s">
        <v>1</v>
      </c>
      <c r="C749" s="33">
        <v>919</v>
      </c>
      <c r="D749" s="33" t="s">
        <v>22</v>
      </c>
      <c r="E749" s="33" t="s">
        <v>198</v>
      </c>
      <c r="F749" s="33" t="s">
        <v>197</v>
      </c>
      <c r="G749" s="33" t="s">
        <v>194</v>
      </c>
      <c r="H749" s="33" t="s">
        <v>195</v>
      </c>
      <c r="I749" s="33">
        <v>3</v>
      </c>
      <c r="J749" s="34">
        <v>40701</v>
      </c>
      <c r="K749" s="33">
        <v>2011</v>
      </c>
      <c r="L749" s="33" t="s">
        <v>215</v>
      </c>
      <c r="M749" s="33">
        <v>5.0000000000000001E-3</v>
      </c>
      <c r="N749" s="33">
        <f t="shared" si="35"/>
        <v>5</v>
      </c>
      <c r="P749" s="34">
        <v>40941.583441087962</v>
      </c>
      <c r="Q749" s="33" t="s">
        <v>206</v>
      </c>
      <c r="R749" s="33" t="s">
        <v>1</v>
      </c>
      <c r="S749" s="33"/>
    </row>
    <row r="750" spans="1:19" x14ac:dyDescent="0.2">
      <c r="A750" s="33">
        <v>2011009225</v>
      </c>
      <c r="B750" s="33" t="s">
        <v>1</v>
      </c>
      <c r="C750" s="33">
        <v>918</v>
      </c>
      <c r="D750" s="33" t="s">
        <v>25</v>
      </c>
      <c r="E750" s="33" t="s">
        <v>198</v>
      </c>
      <c r="F750" s="33" t="s">
        <v>196</v>
      </c>
      <c r="G750" s="33" t="s">
        <v>194</v>
      </c>
      <c r="H750" s="33" t="s">
        <v>195</v>
      </c>
      <c r="I750" s="33">
        <v>0</v>
      </c>
      <c r="J750" s="34">
        <v>40715</v>
      </c>
      <c r="K750" s="33">
        <v>2011</v>
      </c>
      <c r="L750" s="33" t="s">
        <v>240</v>
      </c>
      <c r="M750" s="33">
        <v>4.0000000000000001E-3</v>
      </c>
      <c r="N750" s="33">
        <f t="shared" si="35"/>
        <v>4</v>
      </c>
      <c r="P750" s="34">
        <v>40941.583441087962</v>
      </c>
      <c r="Q750" s="33" t="s">
        <v>206</v>
      </c>
      <c r="R750" s="33" t="s">
        <v>1</v>
      </c>
      <c r="S750" s="33"/>
    </row>
    <row r="751" spans="1:19" x14ac:dyDescent="0.2">
      <c r="A751" s="33">
        <v>2011009226</v>
      </c>
      <c r="B751" s="33" t="s">
        <v>1</v>
      </c>
      <c r="C751" s="33">
        <v>919</v>
      </c>
      <c r="D751" s="33" t="s">
        <v>22</v>
      </c>
      <c r="E751" s="33" t="s">
        <v>198</v>
      </c>
      <c r="F751" s="33" t="s">
        <v>196</v>
      </c>
      <c r="G751" s="33" t="s">
        <v>194</v>
      </c>
      <c r="H751" s="33" t="s">
        <v>195</v>
      </c>
      <c r="I751" s="33">
        <v>3</v>
      </c>
      <c r="J751" s="34">
        <v>40715</v>
      </c>
      <c r="K751" s="33">
        <v>2011</v>
      </c>
      <c r="L751" s="33" t="s">
        <v>215</v>
      </c>
      <c r="M751" s="33">
        <v>5.0000000000000001E-3</v>
      </c>
      <c r="N751" s="33">
        <f t="shared" si="35"/>
        <v>5</v>
      </c>
      <c r="P751" s="34">
        <v>40941.583441087962</v>
      </c>
      <c r="Q751" s="33" t="s">
        <v>206</v>
      </c>
      <c r="R751" s="33" t="s">
        <v>1</v>
      </c>
      <c r="S751" s="33"/>
    </row>
    <row r="752" spans="1:19" x14ac:dyDescent="0.2">
      <c r="A752" s="33">
        <v>2011010602</v>
      </c>
      <c r="B752" s="33" t="s">
        <v>1</v>
      </c>
      <c r="C752" s="33">
        <v>918</v>
      </c>
      <c r="D752" s="33" t="s">
        <v>25</v>
      </c>
      <c r="E752" s="33" t="s">
        <v>198</v>
      </c>
      <c r="F752" s="33" t="s">
        <v>197</v>
      </c>
      <c r="G752" s="33" t="s">
        <v>194</v>
      </c>
      <c r="H752" s="33" t="s">
        <v>195</v>
      </c>
      <c r="I752" s="33">
        <v>0</v>
      </c>
      <c r="J752" s="34">
        <v>40736</v>
      </c>
      <c r="K752" s="33">
        <v>2011</v>
      </c>
      <c r="L752" s="33" t="s">
        <v>82</v>
      </c>
      <c r="M752" s="33">
        <v>3.0000000000000001E-3</v>
      </c>
      <c r="N752" s="33">
        <f t="shared" si="35"/>
        <v>3</v>
      </c>
      <c r="P752" s="34">
        <v>40941.583441087962</v>
      </c>
      <c r="Q752" s="33" t="s">
        <v>206</v>
      </c>
      <c r="R752" s="33" t="s">
        <v>1</v>
      </c>
      <c r="S752" s="33"/>
    </row>
    <row r="753" spans="1:19" x14ac:dyDescent="0.2">
      <c r="A753" s="33">
        <v>2011010603</v>
      </c>
      <c r="B753" s="33" t="s">
        <v>1</v>
      </c>
      <c r="C753" s="33">
        <v>919</v>
      </c>
      <c r="D753" s="33" t="s">
        <v>22</v>
      </c>
      <c r="E753" s="33" t="s">
        <v>198</v>
      </c>
      <c r="F753" s="33" t="s">
        <v>197</v>
      </c>
      <c r="G753" s="33" t="s">
        <v>194</v>
      </c>
      <c r="H753" s="33" t="s">
        <v>195</v>
      </c>
      <c r="I753" s="33">
        <v>3</v>
      </c>
      <c r="J753" s="34">
        <v>40736</v>
      </c>
      <c r="K753" s="33">
        <v>2011</v>
      </c>
      <c r="L753" s="33" t="s">
        <v>82</v>
      </c>
      <c r="M753" s="33">
        <v>3.0000000000000001E-3</v>
      </c>
      <c r="N753" s="33">
        <f t="shared" si="35"/>
        <v>3</v>
      </c>
      <c r="P753" s="34">
        <v>40941.583441087962</v>
      </c>
      <c r="Q753" s="33" t="s">
        <v>206</v>
      </c>
      <c r="R753" s="33" t="s">
        <v>1</v>
      </c>
      <c r="S753" s="33"/>
    </row>
    <row r="754" spans="1:19" x14ac:dyDescent="0.2">
      <c r="A754" s="33">
        <v>2011011507</v>
      </c>
      <c r="B754" s="33" t="s">
        <v>1</v>
      </c>
      <c r="C754" s="33">
        <v>918</v>
      </c>
      <c r="D754" s="33" t="s">
        <v>25</v>
      </c>
      <c r="E754" s="33" t="s">
        <v>198</v>
      </c>
      <c r="F754" s="33" t="s">
        <v>197</v>
      </c>
      <c r="G754" s="33" t="s">
        <v>194</v>
      </c>
      <c r="H754" s="33" t="s">
        <v>195</v>
      </c>
      <c r="I754" s="33">
        <v>0</v>
      </c>
      <c r="J754" s="34">
        <v>40750</v>
      </c>
      <c r="K754" s="33">
        <v>2011</v>
      </c>
      <c r="L754" s="33" t="s">
        <v>215</v>
      </c>
      <c r="M754" s="33">
        <v>5.0000000000000001E-3</v>
      </c>
      <c r="N754" s="33">
        <f t="shared" si="35"/>
        <v>5</v>
      </c>
      <c r="P754" s="34">
        <v>40941.583440972223</v>
      </c>
      <c r="Q754" s="33" t="s">
        <v>206</v>
      </c>
      <c r="R754" s="33" t="s">
        <v>1</v>
      </c>
      <c r="S754" s="33"/>
    </row>
    <row r="755" spans="1:19" x14ac:dyDescent="0.2">
      <c r="A755" s="33">
        <v>2011011508</v>
      </c>
      <c r="B755" s="33" t="s">
        <v>1</v>
      </c>
      <c r="C755" s="33">
        <v>919</v>
      </c>
      <c r="D755" s="33" t="s">
        <v>22</v>
      </c>
      <c r="E755" s="33" t="s">
        <v>198</v>
      </c>
      <c r="F755" s="33" t="s">
        <v>197</v>
      </c>
      <c r="G755" s="33" t="s">
        <v>194</v>
      </c>
      <c r="H755" s="33" t="s">
        <v>195</v>
      </c>
      <c r="I755" s="33">
        <v>3</v>
      </c>
      <c r="J755" s="34">
        <v>40750</v>
      </c>
      <c r="K755" s="33">
        <v>2011</v>
      </c>
      <c r="L755" s="33" t="s">
        <v>215</v>
      </c>
      <c r="M755" s="33">
        <v>5.0000000000000001E-3</v>
      </c>
      <c r="N755" s="33">
        <f t="shared" si="35"/>
        <v>5</v>
      </c>
      <c r="P755" s="34">
        <v>40941.583440972223</v>
      </c>
      <c r="Q755" s="33" t="s">
        <v>206</v>
      </c>
      <c r="R755" s="33" t="s">
        <v>1</v>
      </c>
      <c r="S755" s="33"/>
    </row>
    <row r="756" spans="1:19" x14ac:dyDescent="0.2">
      <c r="A756" s="33">
        <v>2011012638</v>
      </c>
      <c r="B756" s="33" t="s">
        <v>1</v>
      </c>
      <c r="C756" s="33">
        <v>918</v>
      </c>
      <c r="D756" s="33" t="s">
        <v>25</v>
      </c>
      <c r="E756" s="33" t="s">
        <v>198</v>
      </c>
      <c r="F756" s="33" t="s">
        <v>197</v>
      </c>
      <c r="G756" s="33" t="s">
        <v>194</v>
      </c>
      <c r="H756" s="33" t="s">
        <v>195</v>
      </c>
      <c r="I756" s="33">
        <v>0</v>
      </c>
      <c r="J756" s="34">
        <v>40764</v>
      </c>
      <c r="K756" s="33">
        <v>2011</v>
      </c>
      <c r="L756" s="33" t="s">
        <v>240</v>
      </c>
      <c r="M756" s="33">
        <v>4.0000000000000001E-3</v>
      </c>
      <c r="N756" s="33">
        <f t="shared" si="35"/>
        <v>4</v>
      </c>
      <c r="P756" s="34">
        <v>40941.583440972223</v>
      </c>
      <c r="Q756" s="33" t="s">
        <v>206</v>
      </c>
      <c r="R756" s="33" t="s">
        <v>1</v>
      </c>
      <c r="S756" s="33"/>
    </row>
    <row r="757" spans="1:19" x14ac:dyDescent="0.2">
      <c r="A757" s="33">
        <v>2011012639</v>
      </c>
      <c r="B757" s="33" t="s">
        <v>1</v>
      </c>
      <c r="C757" s="33">
        <v>919</v>
      </c>
      <c r="D757" s="33" t="s">
        <v>22</v>
      </c>
      <c r="E757" s="33" t="s">
        <v>198</v>
      </c>
      <c r="F757" s="33" t="s">
        <v>197</v>
      </c>
      <c r="G757" s="33" t="s">
        <v>194</v>
      </c>
      <c r="H757" s="33" t="s">
        <v>195</v>
      </c>
      <c r="I757" s="33">
        <v>3</v>
      </c>
      <c r="J757" s="34">
        <v>40764</v>
      </c>
      <c r="K757" s="33">
        <v>2011</v>
      </c>
      <c r="L757" s="33" t="s">
        <v>214</v>
      </c>
      <c r="M757" s="33">
        <v>6.0000000000000001E-3</v>
      </c>
      <c r="N757" s="33">
        <f t="shared" si="35"/>
        <v>6</v>
      </c>
      <c r="P757" s="34">
        <v>40941.583440972223</v>
      </c>
      <c r="Q757" s="33" t="s">
        <v>206</v>
      </c>
      <c r="R757" s="33" t="s">
        <v>1</v>
      </c>
      <c r="S757" s="33"/>
    </row>
    <row r="758" spans="1:19" x14ac:dyDescent="0.2">
      <c r="A758" s="33">
        <v>2011013583</v>
      </c>
      <c r="B758" s="33" t="s">
        <v>1</v>
      </c>
      <c r="C758" s="33">
        <v>918</v>
      </c>
      <c r="D758" s="33" t="s">
        <v>25</v>
      </c>
      <c r="E758" s="33" t="s">
        <v>198</v>
      </c>
      <c r="F758" s="33" t="s">
        <v>197</v>
      </c>
      <c r="G758" s="33" t="s">
        <v>194</v>
      </c>
      <c r="H758" s="33" t="s">
        <v>195</v>
      </c>
      <c r="I758" s="33">
        <v>0</v>
      </c>
      <c r="J758" s="34">
        <v>40779</v>
      </c>
      <c r="K758" s="33">
        <v>2011</v>
      </c>
      <c r="L758" s="33" t="s">
        <v>245</v>
      </c>
      <c r="M758" s="33">
        <v>3.0000000000000001E-3</v>
      </c>
      <c r="N758" s="33">
        <f t="shared" si="35"/>
        <v>3</v>
      </c>
      <c r="P758" s="34">
        <v>40941.583440972223</v>
      </c>
      <c r="Q758" s="33" t="s">
        <v>206</v>
      </c>
      <c r="R758" s="33" t="s">
        <v>1</v>
      </c>
      <c r="S758" s="33"/>
    </row>
    <row r="759" spans="1:19" x14ac:dyDescent="0.2">
      <c r="A759" s="33">
        <v>2011013584</v>
      </c>
      <c r="B759" s="33" t="s">
        <v>1</v>
      </c>
      <c r="C759" s="33">
        <v>919</v>
      </c>
      <c r="D759" s="33" t="s">
        <v>22</v>
      </c>
      <c r="E759" s="33" t="s">
        <v>198</v>
      </c>
      <c r="F759" s="33" t="s">
        <v>197</v>
      </c>
      <c r="G759" s="33" t="s">
        <v>194</v>
      </c>
      <c r="H759" s="33" t="s">
        <v>195</v>
      </c>
      <c r="I759" s="33">
        <v>3</v>
      </c>
      <c r="J759" s="34">
        <v>40779</v>
      </c>
      <c r="K759" s="33">
        <v>2011</v>
      </c>
      <c r="L759" s="33" t="s">
        <v>240</v>
      </c>
      <c r="M759" s="33">
        <v>4.0000000000000001E-3</v>
      </c>
      <c r="N759" s="33">
        <f t="shared" si="35"/>
        <v>4</v>
      </c>
      <c r="P759" s="34">
        <v>40941.583440972223</v>
      </c>
      <c r="Q759" s="33" t="s">
        <v>206</v>
      </c>
      <c r="R759" s="33" t="s">
        <v>1</v>
      </c>
      <c r="S759" s="33"/>
    </row>
    <row r="760" spans="1:19" x14ac:dyDescent="0.2">
      <c r="A760" s="33">
        <v>2011014433</v>
      </c>
      <c r="B760" s="33" t="s">
        <v>1</v>
      </c>
      <c r="C760" s="33">
        <v>919</v>
      </c>
      <c r="D760" s="33" t="s">
        <v>22</v>
      </c>
      <c r="E760" s="33" t="s">
        <v>198</v>
      </c>
      <c r="F760" s="33" t="s">
        <v>197</v>
      </c>
      <c r="G760" s="33" t="s">
        <v>194</v>
      </c>
      <c r="H760" s="33" t="s">
        <v>195</v>
      </c>
      <c r="I760" s="33">
        <v>3</v>
      </c>
      <c r="J760" s="34">
        <v>40799</v>
      </c>
      <c r="K760" s="33">
        <v>2011</v>
      </c>
      <c r="L760" s="33" t="s">
        <v>222</v>
      </c>
      <c r="M760" s="33">
        <v>7.0000000000000001E-3</v>
      </c>
      <c r="N760" s="33">
        <f t="shared" si="35"/>
        <v>7</v>
      </c>
      <c r="P760" s="34">
        <v>40941.583440972223</v>
      </c>
      <c r="Q760" s="33" t="s">
        <v>206</v>
      </c>
      <c r="R760" s="33" t="s">
        <v>1</v>
      </c>
      <c r="S760" s="33"/>
    </row>
    <row r="761" spans="1:19" x14ac:dyDescent="0.2">
      <c r="A761" s="33">
        <v>2011014840</v>
      </c>
      <c r="B761" s="33" t="s">
        <v>1</v>
      </c>
      <c r="C761" s="33">
        <v>918</v>
      </c>
      <c r="D761" s="33" t="s">
        <v>25</v>
      </c>
      <c r="E761" s="33" t="s">
        <v>198</v>
      </c>
      <c r="F761" s="33" t="s">
        <v>197</v>
      </c>
      <c r="G761" s="33" t="s">
        <v>194</v>
      </c>
      <c r="H761" s="33" t="s">
        <v>195</v>
      </c>
      <c r="I761" s="33">
        <v>0</v>
      </c>
      <c r="J761" s="34">
        <v>40799</v>
      </c>
      <c r="K761" s="33">
        <v>2011</v>
      </c>
      <c r="L761" s="33" t="s">
        <v>222</v>
      </c>
      <c r="M761" s="33">
        <v>7.0000000000000001E-3</v>
      </c>
      <c r="N761" s="33">
        <f t="shared" si="35"/>
        <v>7</v>
      </c>
      <c r="P761" s="34">
        <v>40941.583440972223</v>
      </c>
      <c r="Q761" s="33" t="s">
        <v>206</v>
      </c>
      <c r="R761" s="33" t="s">
        <v>1</v>
      </c>
      <c r="S761" s="33"/>
    </row>
    <row r="762" spans="1:19" x14ac:dyDescent="0.2">
      <c r="A762" s="33">
        <v>2011015114</v>
      </c>
      <c r="B762" s="33" t="s">
        <v>1</v>
      </c>
      <c r="C762" s="33">
        <v>918</v>
      </c>
      <c r="D762" s="33" t="s">
        <v>25</v>
      </c>
      <c r="E762" s="33" t="s">
        <v>198</v>
      </c>
      <c r="F762" s="33" t="s">
        <v>196</v>
      </c>
      <c r="G762" s="33" t="s">
        <v>194</v>
      </c>
      <c r="H762" s="33" t="s">
        <v>195</v>
      </c>
      <c r="I762" s="33">
        <v>0</v>
      </c>
      <c r="J762" s="34">
        <v>40806</v>
      </c>
      <c r="K762" s="33">
        <v>2011</v>
      </c>
      <c r="L762" s="33" t="s">
        <v>240</v>
      </c>
      <c r="M762" s="33">
        <v>4.0000000000000001E-3</v>
      </c>
      <c r="N762" s="33">
        <f t="shared" si="35"/>
        <v>4</v>
      </c>
      <c r="P762" s="34">
        <v>40941.583440972223</v>
      </c>
      <c r="Q762" s="33" t="s">
        <v>206</v>
      </c>
      <c r="R762" s="33" t="s">
        <v>1</v>
      </c>
      <c r="S762" s="33"/>
    </row>
    <row r="763" spans="1:19" x14ac:dyDescent="0.2">
      <c r="A763" s="33">
        <v>2011015115</v>
      </c>
      <c r="B763" s="33" t="s">
        <v>1</v>
      </c>
      <c r="C763" s="33">
        <v>919</v>
      </c>
      <c r="D763" s="33" t="s">
        <v>22</v>
      </c>
      <c r="E763" s="33" t="s">
        <v>198</v>
      </c>
      <c r="F763" s="33" t="s">
        <v>196</v>
      </c>
      <c r="G763" s="33" t="s">
        <v>194</v>
      </c>
      <c r="H763" s="33" t="s">
        <v>195</v>
      </c>
      <c r="I763" s="33">
        <v>3</v>
      </c>
      <c r="J763" s="34">
        <v>40806</v>
      </c>
      <c r="K763" s="33">
        <v>2011</v>
      </c>
      <c r="L763" s="33" t="s">
        <v>47</v>
      </c>
      <c r="M763" s="33">
        <v>8.9999999999999993E-3</v>
      </c>
      <c r="N763" s="33">
        <f t="shared" si="35"/>
        <v>9</v>
      </c>
      <c r="P763" s="34">
        <v>40941.583440972223</v>
      </c>
      <c r="Q763" s="33" t="s">
        <v>206</v>
      </c>
      <c r="R763" s="33" t="s">
        <v>1</v>
      </c>
      <c r="S763" s="33"/>
    </row>
    <row r="764" spans="1:19" x14ac:dyDescent="0.2">
      <c r="A764" s="33">
        <v>2011015821</v>
      </c>
      <c r="B764" s="33" t="s">
        <v>1</v>
      </c>
      <c r="C764" s="33">
        <v>918</v>
      </c>
      <c r="D764" s="33" t="s">
        <v>25</v>
      </c>
      <c r="E764" s="33" t="s">
        <v>198</v>
      </c>
      <c r="F764" s="33" t="s">
        <v>197</v>
      </c>
      <c r="G764" s="33" t="s">
        <v>194</v>
      </c>
      <c r="H764" s="33" t="s">
        <v>195</v>
      </c>
      <c r="I764" s="33">
        <v>0</v>
      </c>
      <c r="J764" s="34">
        <v>40820</v>
      </c>
      <c r="K764" s="33">
        <v>2011</v>
      </c>
      <c r="L764" s="33" t="s">
        <v>222</v>
      </c>
      <c r="M764" s="33">
        <v>7.0000000000000001E-3</v>
      </c>
      <c r="N764" s="33">
        <f t="shared" si="35"/>
        <v>7</v>
      </c>
      <c r="P764" s="34">
        <v>40941.583440972223</v>
      </c>
      <c r="Q764" s="33" t="s">
        <v>206</v>
      </c>
      <c r="R764" s="33" t="s">
        <v>1</v>
      </c>
      <c r="S764" s="33"/>
    </row>
    <row r="765" spans="1:19" x14ac:dyDescent="0.2">
      <c r="A765" s="33">
        <v>2011015822</v>
      </c>
      <c r="B765" s="33" t="s">
        <v>1</v>
      </c>
      <c r="C765" s="33">
        <v>919</v>
      </c>
      <c r="D765" s="33" t="s">
        <v>22</v>
      </c>
      <c r="E765" s="33" t="s">
        <v>198</v>
      </c>
      <c r="F765" s="33" t="s">
        <v>197</v>
      </c>
      <c r="G765" s="33" t="s">
        <v>194</v>
      </c>
      <c r="H765" s="33" t="s">
        <v>195</v>
      </c>
      <c r="I765" s="33">
        <v>3</v>
      </c>
      <c r="J765" s="34">
        <v>40820</v>
      </c>
      <c r="K765" s="33">
        <v>2011</v>
      </c>
      <c r="L765" s="33" t="s">
        <v>214</v>
      </c>
      <c r="M765" s="33">
        <v>6.0000000000000001E-3</v>
      </c>
      <c r="N765" s="33">
        <f t="shared" si="35"/>
        <v>6</v>
      </c>
      <c r="P765" s="34">
        <v>40941.583440972223</v>
      </c>
      <c r="Q765" s="33" t="s">
        <v>206</v>
      </c>
      <c r="R765" s="33" t="s">
        <v>1</v>
      </c>
      <c r="S765" s="33"/>
    </row>
    <row r="766" spans="1:19" x14ac:dyDescent="0.2">
      <c r="A766" s="33">
        <v>2011016709</v>
      </c>
      <c r="B766" s="33" t="s">
        <v>1</v>
      </c>
      <c r="C766" s="33">
        <v>918</v>
      </c>
      <c r="D766" s="33" t="s">
        <v>25</v>
      </c>
      <c r="E766" s="33" t="s">
        <v>198</v>
      </c>
      <c r="F766" s="33" t="s">
        <v>197</v>
      </c>
      <c r="G766" s="33" t="s">
        <v>194</v>
      </c>
      <c r="H766" s="33" t="s">
        <v>195</v>
      </c>
      <c r="I766" s="33">
        <v>0</v>
      </c>
      <c r="J766" s="34">
        <v>40840</v>
      </c>
      <c r="K766" s="33">
        <v>2011</v>
      </c>
      <c r="L766" s="33" t="s">
        <v>240</v>
      </c>
      <c r="M766" s="33">
        <v>4.0000000000000001E-3</v>
      </c>
      <c r="N766" s="33">
        <f t="shared" si="35"/>
        <v>4</v>
      </c>
      <c r="P766" s="34">
        <v>40941.583440972223</v>
      </c>
      <c r="Q766" s="33" t="s">
        <v>206</v>
      </c>
      <c r="R766" s="33" t="s">
        <v>1</v>
      </c>
      <c r="S766" s="33"/>
    </row>
    <row r="767" spans="1:19" x14ac:dyDescent="0.2">
      <c r="A767" s="33">
        <v>2011016710</v>
      </c>
      <c r="B767" s="33" t="s">
        <v>1</v>
      </c>
      <c r="C767" s="33">
        <v>919</v>
      </c>
      <c r="D767" s="33" t="s">
        <v>22</v>
      </c>
      <c r="E767" s="33" t="s">
        <v>198</v>
      </c>
      <c r="F767" s="33" t="s">
        <v>197</v>
      </c>
      <c r="G767" s="33" t="s">
        <v>194</v>
      </c>
      <c r="H767" s="33" t="s">
        <v>195</v>
      </c>
      <c r="I767" s="33">
        <v>3</v>
      </c>
      <c r="J767" s="34">
        <v>40840</v>
      </c>
      <c r="K767" s="33">
        <v>2011</v>
      </c>
      <c r="L767" s="33" t="s">
        <v>215</v>
      </c>
      <c r="M767" s="33">
        <v>5.0000000000000001E-3</v>
      </c>
      <c r="N767" s="33">
        <f t="shared" si="35"/>
        <v>5</v>
      </c>
      <c r="P767" s="34">
        <v>40941.583440972223</v>
      </c>
      <c r="Q767" s="33" t="s">
        <v>206</v>
      </c>
      <c r="R767" s="33" t="s">
        <v>1</v>
      </c>
      <c r="S767" s="33"/>
    </row>
    <row r="768" spans="1:19" x14ac:dyDescent="0.2">
      <c r="A768" s="33">
        <v>2011017532</v>
      </c>
      <c r="B768" s="33" t="s">
        <v>1</v>
      </c>
      <c r="C768" s="33">
        <v>918</v>
      </c>
      <c r="D768" s="33" t="s">
        <v>25</v>
      </c>
      <c r="E768" s="33" t="s">
        <v>198</v>
      </c>
      <c r="F768" s="33" t="s">
        <v>196</v>
      </c>
      <c r="G768" s="33" t="s">
        <v>194</v>
      </c>
      <c r="H768" s="33" t="s">
        <v>195</v>
      </c>
      <c r="I768" s="33">
        <v>0</v>
      </c>
      <c r="J768" s="34">
        <v>40855</v>
      </c>
      <c r="K768" s="33">
        <v>2011</v>
      </c>
      <c r="L768" s="33" t="s">
        <v>240</v>
      </c>
      <c r="M768" s="33">
        <v>4.0000000000000001E-3</v>
      </c>
      <c r="N768" s="33">
        <f t="shared" si="35"/>
        <v>4</v>
      </c>
      <c r="P768" s="34">
        <v>40941.583440972223</v>
      </c>
      <c r="Q768" s="33" t="s">
        <v>206</v>
      </c>
      <c r="R768" s="33" t="s">
        <v>1</v>
      </c>
      <c r="S768" s="33"/>
    </row>
    <row r="769" spans="1:19" x14ac:dyDescent="0.2">
      <c r="A769" s="33">
        <v>2011017533</v>
      </c>
      <c r="B769" s="33" t="s">
        <v>1</v>
      </c>
      <c r="C769" s="33">
        <v>919</v>
      </c>
      <c r="D769" s="33" t="s">
        <v>22</v>
      </c>
      <c r="E769" s="33" t="s">
        <v>198</v>
      </c>
      <c r="F769" s="33" t="s">
        <v>196</v>
      </c>
      <c r="G769" s="33" t="s">
        <v>194</v>
      </c>
      <c r="H769" s="33" t="s">
        <v>195</v>
      </c>
      <c r="I769" s="33">
        <v>3</v>
      </c>
      <c r="J769" s="34">
        <v>40855</v>
      </c>
      <c r="K769" s="33">
        <v>2011</v>
      </c>
      <c r="L769" s="33" t="s">
        <v>240</v>
      </c>
      <c r="M769" s="33">
        <v>4.0000000000000001E-3</v>
      </c>
      <c r="N769" s="33">
        <f t="shared" si="35"/>
        <v>4</v>
      </c>
      <c r="P769" s="34">
        <v>40941.583440972223</v>
      </c>
      <c r="Q769" s="33" t="s">
        <v>206</v>
      </c>
      <c r="R769" s="33" t="s">
        <v>1</v>
      </c>
      <c r="S769" s="33"/>
    </row>
    <row r="770" spans="1:19" x14ac:dyDescent="0.2">
      <c r="A770" s="33">
        <v>2011018114</v>
      </c>
      <c r="B770" s="33" t="s">
        <v>1</v>
      </c>
      <c r="C770" s="33">
        <v>918</v>
      </c>
      <c r="D770" s="33" t="s">
        <v>25</v>
      </c>
      <c r="E770" s="33" t="s">
        <v>198</v>
      </c>
      <c r="F770" s="33" t="s">
        <v>197</v>
      </c>
      <c r="G770" s="33" t="s">
        <v>194</v>
      </c>
      <c r="H770" s="33" t="s">
        <v>195</v>
      </c>
      <c r="I770" s="33">
        <v>0</v>
      </c>
      <c r="J770" s="34">
        <v>40868</v>
      </c>
      <c r="K770" s="33">
        <v>2011</v>
      </c>
      <c r="L770" s="33" t="s">
        <v>214</v>
      </c>
      <c r="M770" s="33">
        <v>6.0000000000000001E-3</v>
      </c>
      <c r="N770" s="33">
        <f t="shared" si="35"/>
        <v>6</v>
      </c>
      <c r="P770" s="34">
        <v>40941.583440972223</v>
      </c>
      <c r="Q770" s="33" t="s">
        <v>206</v>
      </c>
      <c r="R770" s="33" t="s">
        <v>1</v>
      </c>
      <c r="S770" s="33"/>
    </row>
    <row r="771" spans="1:19" x14ac:dyDescent="0.2">
      <c r="A771" s="33">
        <v>2011018115</v>
      </c>
      <c r="B771" s="33" t="s">
        <v>1</v>
      </c>
      <c r="C771" s="33">
        <v>919</v>
      </c>
      <c r="D771" s="33" t="s">
        <v>22</v>
      </c>
      <c r="E771" s="33" t="s">
        <v>198</v>
      </c>
      <c r="F771" s="33" t="s">
        <v>197</v>
      </c>
      <c r="G771" s="33" t="s">
        <v>194</v>
      </c>
      <c r="H771" s="33" t="s">
        <v>195</v>
      </c>
      <c r="I771" s="33">
        <v>3</v>
      </c>
      <c r="J771" s="34">
        <v>40868</v>
      </c>
      <c r="K771" s="33">
        <v>2011</v>
      </c>
      <c r="L771" s="33" t="s">
        <v>222</v>
      </c>
      <c r="M771" s="33">
        <v>7.0000000000000001E-3</v>
      </c>
      <c r="N771" s="33">
        <f t="shared" si="35"/>
        <v>7</v>
      </c>
      <c r="P771" s="34">
        <v>40941.583440972223</v>
      </c>
      <c r="Q771" s="33" t="s">
        <v>206</v>
      </c>
      <c r="R771" s="33" t="s">
        <v>1</v>
      </c>
      <c r="S771" s="33"/>
    </row>
    <row r="772" spans="1:19" x14ac:dyDescent="0.2">
      <c r="A772" s="33">
        <v>2011019035</v>
      </c>
      <c r="B772" s="33" t="s">
        <v>1</v>
      </c>
      <c r="C772" s="33">
        <v>918</v>
      </c>
      <c r="D772" s="33" t="s">
        <v>25</v>
      </c>
      <c r="E772" s="33" t="s">
        <v>198</v>
      </c>
      <c r="F772" s="33" t="s">
        <v>439</v>
      </c>
      <c r="G772" s="33" t="s">
        <v>194</v>
      </c>
      <c r="H772" s="33" t="s">
        <v>195</v>
      </c>
      <c r="I772" s="33">
        <v>0</v>
      </c>
      <c r="J772" s="34">
        <v>40890</v>
      </c>
      <c r="K772" s="33">
        <v>2011</v>
      </c>
      <c r="L772" s="33" t="s">
        <v>73</v>
      </c>
      <c r="M772" s="33">
        <v>1.2E-2</v>
      </c>
      <c r="N772" s="33">
        <f t="shared" si="35"/>
        <v>12</v>
      </c>
      <c r="P772" s="34">
        <v>40941.583440972223</v>
      </c>
      <c r="Q772" s="33" t="s">
        <v>206</v>
      </c>
      <c r="R772" s="33" t="s">
        <v>1</v>
      </c>
      <c r="S772" s="33"/>
    </row>
    <row r="773" spans="1:19" x14ac:dyDescent="0.2">
      <c r="A773" s="33">
        <v>2011019036</v>
      </c>
      <c r="B773" s="33" t="s">
        <v>1</v>
      </c>
      <c r="C773" s="33">
        <v>919</v>
      </c>
      <c r="D773" s="33" t="s">
        <v>22</v>
      </c>
      <c r="E773" s="33" t="s">
        <v>198</v>
      </c>
      <c r="F773" s="33" t="s">
        <v>439</v>
      </c>
      <c r="G773" s="33" t="s">
        <v>194</v>
      </c>
      <c r="H773" s="33" t="s">
        <v>195</v>
      </c>
      <c r="I773" s="33">
        <v>3</v>
      </c>
      <c r="J773" s="34">
        <v>40890</v>
      </c>
      <c r="K773" s="33">
        <v>2011</v>
      </c>
      <c r="L773" s="33" t="s">
        <v>73</v>
      </c>
      <c r="M773" s="33">
        <v>1.2E-2</v>
      </c>
      <c r="N773" s="33">
        <f t="shared" si="35"/>
        <v>12</v>
      </c>
      <c r="P773" s="34">
        <v>40941.583440972223</v>
      </c>
      <c r="Q773" s="33" t="s">
        <v>206</v>
      </c>
      <c r="R773" s="33" t="s">
        <v>1</v>
      </c>
      <c r="S773" s="33"/>
    </row>
    <row r="774" spans="1:19" x14ac:dyDescent="0.2">
      <c r="A774" s="33">
        <v>2012000371</v>
      </c>
      <c r="B774" s="33" t="s">
        <v>1</v>
      </c>
      <c r="C774" s="33">
        <v>918</v>
      </c>
      <c r="D774" s="33" t="s">
        <v>25</v>
      </c>
      <c r="E774" s="33" t="s">
        <v>198</v>
      </c>
      <c r="F774" s="33" t="s">
        <v>439</v>
      </c>
      <c r="G774" s="33" t="s">
        <v>194</v>
      </c>
      <c r="H774" s="33" t="s">
        <v>195</v>
      </c>
      <c r="I774" s="33">
        <v>0</v>
      </c>
      <c r="J774" s="34">
        <v>40918</v>
      </c>
      <c r="K774" s="33">
        <v>2012</v>
      </c>
      <c r="L774" s="33" t="s">
        <v>73</v>
      </c>
      <c r="M774" s="33">
        <v>1.2E-2</v>
      </c>
      <c r="N774" s="33">
        <f t="shared" ref="N774:N837" si="36">M774*1000</f>
        <v>12</v>
      </c>
      <c r="P774" s="34">
        <v>41303.547373379632</v>
      </c>
      <c r="Q774" s="33" t="s">
        <v>206</v>
      </c>
      <c r="R774" s="33" t="s">
        <v>1</v>
      </c>
      <c r="S774" s="33"/>
    </row>
    <row r="775" spans="1:19" x14ac:dyDescent="0.2">
      <c r="A775" s="33">
        <v>2012000372</v>
      </c>
      <c r="B775" s="33" t="s">
        <v>1</v>
      </c>
      <c r="C775" s="33">
        <v>919</v>
      </c>
      <c r="D775" s="33" t="s">
        <v>22</v>
      </c>
      <c r="E775" s="33" t="s">
        <v>198</v>
      </c>
      <c r="F775" s="33" t="s">
        <v>439</v>
      </c>
      <c r="G775" s="33" t="s">
        <v>194</v>
      </c>
      <c r="H775" s="33" t="s">
        <v>195</v>
      </c>
      <c r="I775" s="33">
        <v>3</v>
      </c>
      <c r="J775" s="34">
        <v>40918</v>
      </c>
      <c r="K775" s="33">
        <v>2012</v>
      </c>
      <c r="L775" s="33" t="s">
        <v>53</v>
      </c>
      <c r="M775" s="33">
        <v>1.4999999999999999E-2</v>
      </c>
      <c r="N775" s="33">
        <f t="shared" si="36"/>
        <v>15</v>
      </c>
      <c r="P775" s="34">
        <v>41303.547373148147</v>
      </c>
      <c r="Q775" s="33" t="s">
        <v>206</v>
      </c>
      <c r="R775" s="33" t="s">
        <v>1</v>
      </c>
      <c r="S775" s="33"/>
    </row>
    <row r="776" spans="1:19" x14ac:dyDescent="0.2">
      <c r="A776" s="33">
        <v>2012001731</v>
      </c>
      <c r="B776" s="33" t="s">
        <v>1</v>
      </c>
      <c r="C776" s="33">
        <v>918</v>
      </c>
      <c r="D776" s="33" t="s">
        <v>25</v>
      </c>
      <c r="E776" s="33" t="s">
        <v>198</v>
      </c>
      <c r="F776" s="33" t="s">
        <v>439</v>
      </c>
      <c r="G776" s="33" t="s">
        <v>194</v>
      </c>
      <c r="H776" s="33" t="s">
        <v>195</v>
      </c>
      <c r="I776" s="33">
        <v>0</v>
      </c>
      <c r="J776" s="34">
        <v>40953</v>
      </c>
      <c r="K776" s="33">
        <v>2012</v>
      </c>
      <c r="L776" s="33" t="s">
        <v>222</v>
      </c>
      <c r="M776" s="33">
        <v>7.0000000000000001E-3</v>
      </c>
      <c r="N776" s="33">
        <f t="shared" si="36"/>
        <v>7</v>
      </c>
      <c r="P776" s="34">
        <v>41303.547372800924</v>
      </c>
      <c r="Q776" s="33" t="s">
        <v>206</v>
      </c>
      <c r="R776" s="33" t="s">
        <v>1</v>
      </c>
      <c r="S776" s="33"/>
    </row>
    <row r="777" spans="1:19" x14ac:dyDescent="0.2">
      <c r="A777" s="33">
        <v>2012001732</v>
      </c>
      <c r="B777" s="33" t="s">
        <v>1</v>
      </c>
      <c r="C777" s="33">
        <v>919</v>
      </c>
      <c r="D777" s="33" t="s">
        <v>22</v>
      </c>
      <c r="E777" s="33" t="s">
        <v>198</v>
      </c>
      <c r="F777" s="33" t="s">
        <v>439</v>
      </c>
      <c r="G777" s="33" t="s">
        <v>194</v>
      </c>
      <c r="H777" s="33" t="s">
        <v>195</v>
      </c>
      <c r="I777" s="33">
        <v>3</v>
      </c>
      <c r="J777" s="34">
        <v>40953</v>
      </c>
      <c r="K777" s="33">
        <v>2012</v>
      </c>
      <c r="L777" s="33" t="s">
        <v>239</v>
      </c>
      <c r="M777" s="33">
        <v>8.0000000000000002E-3</v>
      </c>
      <c r="N777" s="33">
        <f t="shared" si="36"/>
        <v>8</v>
      </c>
      <c r="P777" s="34">
        <v>41303.547372800924</v>
      </c>
      <c r="Q777" s="33" t="s">
        <v>206</v>
      </c>
      <c r="R777" s="33" t="s">
        <v>1</v>
      </c>
      <c r="S777" s="33"/>
    </row>
    <row r="778" spans="1:19" x14ac:dyDescent="0.2">
      <c r="A778" s="33">
        <v>2012002988</v>
      </c>
      <c r="B778" s="33" t="s">
        <v>1</v>
      </c>
      <c r="C778" s="33">
        <v>918</v>
      </c>
      <c r="D778" s="33" t="s">
        <v>25</v>
      </c>
      <c r="E778" s="33" t="s">
        <v>198</v>
      </c>
      <c r="F778" s="33" t="s">
        <v>439</v>
      </c>
      <c r="G778" s="33" t="s">
        <v>194</v>
      </c>
      <c r="H778" s="33" t="s">
        <v>195</v>
      </c>
      <c r="I778" s="33">
        <v>0</v>
      </c>
      <c r="J778" s="34">
        <v>40974</v>
      </c>
      <c r="K778" s="33">
        <v>2012</v>
      </c>
      <c r="L778" s="33" t="s">
        <v>214</v>
      </c>
      <c r="M778" s="33">
        <v>6.0000000000000001E-3</v>
      </c>
      <c r="N778" s="33">
        <f t="shared" si="36"/>
        <v>6</v>
      </c>
      <c r="P778" s="34">
        <v>41303.547372222223</v>
      </c>
      <c r="Q778" s="33" t="s">
        <v>206</v>
      </c>
      <c r="R778" s="33" t="s">
        <v>1</v>
      </c>
      <c r="S778" s="33"/>
    </row>
    <row r="779" spans="1:19" x14ac:dyDescent="0.2">
      <c r="A779" s="33">
        <v>2012002989</v>
      </c>
      <c r="B779" s="33" t="s">
        <v>1</v>
      </c>
      <c r="C779" s="33">
        <v>919</v>
      </c>
      <c r="D779" s="33" t="s">
        <v>22</v>
      </c>
      <c r="E779" s="33" t="s">
        <v>198</v>
      </c>
      <c r="F779" s="33" t="s">
        <v>439</v>
      </c>
      <c r="G779" s="33" t="s">
        <v>194</v>
      </c>
      <c r="H779" s="33" t="s">
        <v>195</v>
      </c>
      <c r="I779" s="33">
        <v>3</v>
      </c>
      <c r="J779" s="34">
        <v>40974</v>
      </c>
      <c r="K779" s="33">
        <v>2012</v>
      </c>
      <c r="L779" s="33" t="s">
        <v>222</v>
      </c>
      <c r="M779" s="33">
        <v>7.0000000000000001E-3</v>
      </c>
      <c r="N779" s="33">
        <f t="shared" si="36"/>
        <v>7</v>
      </c>
      <c r="P779" s="34">
        <v>41303.547372106485</v>
      </c>
      <c r="Q779" s="33" t="s">
        <v>206</v>
      </c>
      <c r="R779" s="33" t="s">
        <v>1</v>
      </c>
      <c r="S779" s="33"/>
    </row>
    <row r="780" spans="1:19" x14ac:dyDescent="0.2">
      <c r="A780" s="33">
        <v>2012004348</v>
      </c>
      <c r="B780" s="33" t="s">
        <v>1</v>
      </c>
      <c r="C780" s="33">
        <v>918</v>
      </c>
      <c r="D780" s="33" t="s">
        <v>25</v>
      </c>
      <c r="E780" s="33" t="s">
        <v>198</v>
      </c>
      <c r="F780" s="33" t="s">
        <v>196</v>
      </c>
      <c r="G780" s="33" t="s">
        <v>194</v>
      </c>
      <c r="H780" s="33" t="s">
        <v>195</v>
      </c>
      <c r="I780" s="33">
        <v>0</v>
      </c>
      <c r="J780" s="34">
        <v>41002</v>
      </c>
      <c r="K780" s="33">
        <v>2012</v>
      </c>
      <c r="L780" s="33" t="s">
        <v>222</v>
      </c>
      <c r="M780" s="33">
        <v>7.0000000000000001E-3</v>
      </c>
      <c r="N780" s="33">
        <f t="shared" si="36"/>
        <v>7</v>
      </c>
      <c r="P780" s="34">
        <v>41303.547371527777</v>
      </c>
      <c r="Q780" s="33" t="s">
        <v>206</v>
      </c>
      <c r="R780" s="33" t="s">
        <v>1</v>
      </c>
      <c r="S780" s="33"/>
    </row>
    <row r="781" spans="1:19" x14ac:dyDescent="0.2">
      <c r="A781" s="33">
        <v>2012004349</v>
      </c>
      <c r="B781" s="33" t="s">
        <v>1</v>
      </c>
      <c r="C781" s="33">
        <v>919</v>
      </c>
      <c r="D781" s="33" t="s">
        <v>22</v>
      </c>
      <c r="E781" s="33" t="s">
        <v>198</v>
      </c>
      <c r="F781" s="33" t="s">
        <v>196</v>
      </c>
      <c r="G781" s="33" t="s">
        <v>194</v>
      </c>
      <c r="H781" s="33" t="s">
        <v>195</v>
      </c>
      <c r="I781" s="33">
        <v>3</v>
      </c>
      <c r="J781" s="34">
        <v>41002</v>
      </c>
      <c r="K781" s="33">
        <v>2012</v>
      </c>
      <c r="L781" s="33" t="s">
        <v>215</v>
      </c>
      <c r="M781" s="33">
        <v>5.0000000000000001E-3</v>
      </c>
      <c r="N781" s="33">
        <f t="shared" si="36"/>
        <v>5</v>
      </c>
      <c r="P781" s="34">
        <v>41303.547371527777</v>
      </c>
      <c r="Q781" s="33" t="s">
        <v>206</v>
      </c>
      <c r="R781" s="33" t="s">
        <v>1</v>
      </c>
      <c r="S781" s="33"/>
    </row>
    <row r="782" spans="1:19" x14ac:dyDescent="0.2">
      <c r="A782" s="33">
        <v>2012004875</v>
      </c>
      <c r="B782" s="33" t="s">
        <v>1</v>
      </c>
      <c r="C782" s="33">
        <v>918</v>
      </c>
      <c r="D782" s="33" t="s">
        <v>25</v>
      </c>
      <c r="E782" s="33" t="s">
        <v>198</v>
      </c>
      <c r="F782" s="33" t="s">
        <v>197</v>
      </c>
      <c r="G782" s="33" t="s">
        <v>194</v>
      </c>
      <c r="H782" s="33" t="s">
        <v>195</v>
      </c>
      <c r="I782" s="33">
        <v>0</v>
      </c>
      <c r="J782" s="34">
        <v>41016</v>
      </c>
      <c r="K782" s="33">
        <v>2012</v>
      </c>
      <c r="L782" s="33" t="s">
        <v>240</v>
      </c>
      <c r="M782" s="33">
        <v>4.0000000000000001E-3</v>
      </c>
      <c r="N782" s="33">
        <f t="shared" si="36"/>
        <v>4</v>
      </c>
      <c r="P782" s="34">
        <v>41303.54737025463</v>
      </c>
      <c r="Q782" s="33" t="s">
        <v>206</v>
      </c>
      <c r="R782" s="33" t="s">
        <v>1</v>
      </c>
      <c r="S782" s="33"/>
    </row>
    <row r="783" spans="1:19" x14ac:dyDescent="0.2">
      <c r="A783" s="33">
        <v>2012004876</v>
      </c>
      <c r="B783" s="33" t="s">
        <v>1</v>
      </c>
      <c r="C783" s="33">
        <v>919</v>
      </c>
      <c r="D783" s="33" t="s">
        <v>22</v>
      </c>
      <c r="E783" s="33" t="s">
        <v>198</v>
      </c>
      <c r="F783" s="33" t="s">
        <v>197</v>
      </c>
      <c r="G783" s="33" t="s">
        <v>194</v>
      </c>
      <c r="H783" s="33" t="s">
        <v>195</v>
      </c>
      <c r="I783" s="33">
        <v>3</v>
      </c>
      <c r="J783" s="34">
        <v>41016</v>
      </c>
      <c r="K783" s="33">
        <v>2012</v>
      </c>
      <c r="L783" s="33" t="s">
        <v>214</v>
      </c>
      <c r="M783" s="33">
        <v>6.0000000000000001E-3</v>
      </c>
      <c r="N783" s="33">
        <f t="shared" si="36"/>
        <v>6</v>
      </c>
      <c r="P783" s="34">
        <v>41303.547370138891</v>
      </c>
      <c r="Q783" s="33" t="s">
        <v>206</v>
      </c>
      <c r="R783" s="33" t="s">
        <v>1</v>
      </c>
      <c r="S783" s="33"/>
    </row>
    <row r="784" spans="1:19" x14ac:dyDescent="0.2">
      <c r="A784" s="33">
        <v>2012005467</v>
      </c>
      <c r="B784" s="33" t="s">
        <v>1</v>
      </c>
      <c r="C784" s="33">
        <v>918</v>
      </c>
      <c r="D784" s="33" t="s">
        <v>25</v>
      </c>
      <c r="E784" s="33" t="s">
        <v>198</v>
      </c>
      <c r="F784" s="33" t="s">
        <v>197</v>
      </c>
      <c r="G784" s="33" t="s">
        <v>194</v>
      </c>
      <c r="H784" s="33" t="s">
        <v>195</v>
      </c>
      <c r="I784" s="33">
        <v>0</v>
      </c>
      <c r="J784" s="34">
        <v>41031</v>
      </c>
      <c r="K784" s="33">
        <v>2012</v>
      </c>
      <c r="L784" s="33" t="s">
        <v>215</v>
      </c>
      <c r="M784" s="33">
        <v>5.0000000000000001E-3</v>
      </c>
      <c r="N784" s="33">
        <f t="shared" si="36"/>
        <v>5</v>
      </c>
      <c r="P784" s="34">
        <v>41303.547368981483</v>
      </c>
      <c r="Q784" s="33" t="s">
        <v>206</v>
      </c>
      <c r="R784" s="33" t="s">
        <v>1</v>
      </c>
      <c r="S784" s="33"/>
    </row>
    <row r="785" spans="1:19" x14ac:dyDescent="0.2">
      <c r="A785" s="33">
        <v>2012005468</v>
      </c>
      <c r="B785" s="33" t="s">
        <v>1</v>
      </c>
      <c r="C785" s="33">
        <v>919</v>
      </c>
      <c r="D785" s="33" t="s">
        <v>22</v>
      </c>
      <c r="E785" s="33" t="s">
        <v>198</v>
      </c>
      <c r="F785" s="33" t="s">
        <v>197</v>
      </c>
      <c r="G785" s="33" t="s">
        <v>194</v>
      </c>
      <c r="H785" s="33" t="s">
        <v>195</v>
      </c>
      <c r="I785" s="33">
        <v>3</v>
      </c>
      <c r="J785" s="34">
        <v>41031</v>
      </c>
      <c r="K785" s="33">
        <v>2012</v>
      </c>
      <c r="L785" s="33" t="s">
        <v>215</v>
      </c>
      <c r="M785" s="33">
        <v>5.0000000000000001E-3</v>
      </c>
      <c r="N785" s="33">
        <f t="shared" si="36"/>
        <v>5</v>
      </c>
      <c r="P785" s="34">
        <v>41303.547368981483</v>
      </c>
      <c r="Q785" s="33" t="s">
        <v>206</v>
      </c>
      <c r="R785" s="33" t="s">
        <v>1</v>
      </c>
      <c r="S785" s="33"/>
    </row>
    <row r="786" spans="1:19" x14ac:dyDescent="0.2">
      <c r="A786" s="33">
        <v>2012006151</v>
      </c>
      <c r="B786" s="33" t="s">
        <v>1</v>
      </c>
      <c r="C786" s="33">
        <v>918</v>
      </c>
      <c r="D786" s="33" t="s">
        <v>25</v>
      </c>
      <c r="E786" s="33" t="s">
        <v>198</v>
      </c>
      <c r="F786" s="33" t="s">
        <v>197</v>
      </c>
      <c r="G786" s="33" t="s">
        <v>194</v>
      </c>
      <c r="H786" s="33" t="s">
        <v>195</v>
      </c>
      <c r="I786" s="33">
        <v>0</v>
      </c>
      <c r="J786" s="34">
        <v>41044</v>
      </c>
      <c r="K786" s="33">
        <v>2012</v>
      </c>
      <c r="L786" s="33" t="s">
        <v>222</v>
      </c>
      <c r="M786" s="33">
        <v>7.0000000000000001E-3</v>
      </c>
      <c r="N786" s="33">
        <f t="shared" si="36"/>
        <v>7</v>
      </c>
      <c r="P786" s="34">
        <v>41303.547368171297</v>
      </c>
      <c r="Q786" s="33" t="s">
        <v>206</v>
      </c>
      <c r="R786" s="33" t="s">
        <v>1</v>
      </c>
      <c r="S786" s="33"/>
    </row>
    <row r="787" spans="1:19" x14ac:dyDescent="0.2">
      <c r="A787" s="33">
        <v>2012006152</v>
      </c>
      <c r="B787" s="33" t="s">
        <v>1</v>
      </c>
      <c r="C787" s="33">
        <v>919</v>
      </c>
      <c r="D787" s="33" t="s">
        <v>22</v>
      </c>
      <c r="E787" s="33" t="s">
        <v>198</v>
      </c>
      <c r="F787" s="33" t="s">
        <v>197</v>
      </c>
      <c r="G787" s="33" t="s">
        <v>194</v>
      </c>
      <c r="H787" s="33" t="s">
        <v>195</v>
      </c>
      <c r="I787" s="33">
        <v>3</v>
      </c>
      <c r="J787" s="34">
        <v>41044</v>
      </c>
      <c r="K787" s="33">
        <v>2012</v>
      </c>
      <c r="L787" s="33" t="s">
        <v>47</v>
      </c>
      <c r="M787" s="33">
        <v>8.9999999999999993E-3</v>
      </c>
      <c r="N787" s="33">
        <f t="shared" si="36"/>
        <v>9</v>
      </c>
      <c r="P787" s="34">
        <v>41303.547368171297</v>
      </c>
      <c r="Q787" s="33" t="s">
        <v>206</v>
      </c>
      <c r="R787" s="33" t="s">
        <v>1</v>
      </c>
      <c r="S787" s="33"/>
    </row>
    <row r="788" spans="1:19" x14ac:dyDescent="0.2">
      <c r="A788" s="33">
        <v>2012006794</v>
      </c>
      <c r="B788" s="33" t="s">
        <v>1</v>
      </c>
      <c r="C788" s="33">
        <v>918</v>
      </c>
      <c r="D788" s="33" t="s">
        <v>25</v>
      </c>
      <c r="E788" s="33" t="s">
        <v>198</v>
      </c>
      <c r="F788" s="33" t="s">
        <v>197</v>
      </c>
      <c r="G788" s="33" t="s">
        <v>194</v>
      </c>
      <c r="H788" s="33" t="s">
        <v>195</v>
      </c>
      <c r="I788" s="33">
        <v>0</v>
      </c>
      <c r="J788" s="34">
        <v>41059</v>
      </c>
      <c r="K788" s="33">
        <v>2012</v>
      </c>
      <c r="L788" s="33" t="s">
        <v>222</v>
      </c>
      <c r="M788" s="33">
        <v>7.0000000000000001E-3</v>
      </c>
      <c r="N788" s="33">
        <f t="shared" si="36"/>
        <v>7</v>
      </c>
      <c r="P788" s="34">
        <v>41303.547367013889</v>
      </c>
      <c r="Q788" s="33" t="s">
        <v>206</v>
      </c>
      <c r="R788" s="33" t="s">
        <v>1</v>
      </c>
      <c r="S788" s="33"/>
    </row>
    <row r="789" spans="1:19" x14ac:dyDescent="0.2">
      <c r="A789" s="33">
        <v>2012006795</v>
      </c>
      <c r="B789" s="33" t="s">
        <v>1</v>
      </c>
      <c r="C789" s="33">
        <v>919</v>
      </c>
      <c r="D789" s="33" t="s">
        <v>22</v>
      </c>
      <c r="E789" s="33" t="s">
        <v>198</v>
      </c>
      <c r="F789" s="33" t="s">
        <v>197</v>
      </c>
      <c r="G789" s="33" t="s">
        <v>194</v>
      </c>
      <c r="H789" s="33" t="s">
        <v>195</v>
      </c>
      <c r="I789" s="33">
        <v>3</v>
      </c>
      <c r="J789" s="34">
        <v>41059</v>
      </c>
      <c r="K789" s="33">
        <v>2012</v>
      </c>
      <c r="L789" s="33" t="s">
        <v>72</v>
      </c>
      <c r="M789" s="33">
        <v>1.2999999999999999E-2</v>
      </c>
      <c r="N789" s="33">
        <f t="shared" si="36"/>
        <v>13</v>
      </c>
      <c r="P789" s="34">
        <v>41303.547367013889</v>
      </c>
      <c r="Q789" s="33" t="s">
        <v>206</v>
      </c>
      <c r="R789" s="33" t="s">
        <v>1</v>
      </c>
      <c r="S789" s="33"/>
    </row>
    <row r="790" spans="1:19" x14ac:dyDescent="0.2">
      <c r="A790" s="33">
        <v>2012007569</v>
      </c>
      <c r="B790" s="33" t="s">
        <v>1</v>
      </c>
      <c r="C790" s="33">
        <v>918</v>
      </c>
      <c r="D790" s="33" t="s">
        <v>25</v>
      </c>
      <c r="E790" s="33" t="s">
        <v>198</v>
      </c>
      <c r="F790" s="33" t="s">
        <v>196</v>
      </c>
      <c r="G790" s="33" t="s">
        <v>194</v>
      </c>
      <c r="H790" s="33" t="s">
        <v>195</v>
      </c>
      <c r="I790" s="33">
        <v>0</v>
      </c>
      <c r="J790" s="34">
        <v>41073</v>
      </c>
      <c r="K790" s="33">
        <v>2012</v>
      </c>
      <c r="L790" s="33" t="s">
        <v>215</v>
      </c>
      <c r="M790" s="33">
        <v>5.0000000000000001E-3</v>
      </c>
      <c r="N790" s="33">
        <f t="shared" si="36"/>
        <v>5</v>
      </c>
      <c r="P790" s="34">
        <v>41303.547365972219</v>
      </c>
      <c r="Q790" s="33" t="s">
        <v>206</v>
      </c>
      <c r="R790" s="33" t="s">
        <v>1</v>
      </c>
      <c r="S790" s="33"/>
    </row>
    <row r="791" spans="1:19" x14ac:dyDescent="0.2">
      <c r="A791" s="33">
        <v>2012007570</v>
      </c>
      <c r="B791" s="33" t="s">
        <v>1</v>
      </c>
      <c r="C791" s="33">
        <v>919</v>
      </c>
      <c r="D791" s="33" t="s">
        <v>22</v>
      </c>
      <c r="E791" s="33" t="s">
        <v>198</v>
      </c>
      <c r="F791" s="33" t="s">
        <v>196</v>
      </c>
      <c r="G791" s="33" t="s">
        <v>194</v>
      </c>
      <c r="H791" s="33" t="s">
        <v>195</v>
      </c>
      <c r="I791" s="33">
        <v>3</v>
      </c>
      <c r="J791" s="34">
        <v>41073</v>
      </c>
      <c r="K791" s="33">
        <v>2012</v>
      </c>
      <c r="L791" s="33" t="s">
        <v>215</v>
      </c>
      <c r="M791" s="33">
        <v>5.0000000000000001E-3</v>
      </c>
      <c r="N791" s="33">
        <f t="shared" si="36"/>
        <v>5</v>
      </c>
      <c r="P791" s="34">
        <v>41303.547365972219</v>
      </c>
      <c r="Q791" s="33" t="s">
        <v>206</v>
      </c>
      <c r="R791" s="33" t="s">
        <v>1</v>
      </c>
      <c r="S791" s="33"/>
    </row>
    <row r="792" spans="1:19" x14ac:dyDescent="0.2">
      <c r="A792" s="33">
        <v>2012008390</v>
      </c>
      <c r="B792" s="33" t="s">
        <v>1</v>
      </c>
      <c r="C792" s="33">
        <v>918</v>
      </c>
      <c r="D792" s="33" t="s">
        <v>25</v>
      </c>
      <c r="E792" s="33" t="s">
        <v>198</v>
      </c>
      <c r="F792" s="33" t="s">
        <v>197</v>
      </c>
      <c r="G792" s="33" t="s">
        <v>194</v>
      </c>
      <c r="H792" s="33" t="s">
        <v>195</v>
      </c>
      <c r="I792" s="33">
        <v>0</v>
      </c>
      <c r="J792" s="34">
        <v>41086</v>
      </c>
      <c r="K792" s="33">
        <v>2012</v>
      </c>
      <c r="L792" s="33" t="s">
        <v>214</v>
      </c>
      <c r="M792" s="33">
        <v>6.0000000000000001E-3</v>
      </c>
      <c r="N792" s="33">
        <f t="shared" si="36"/>
        <v>6</v>
      </c>
      <c r="P792" s="34">
        <v>41303.547364351849</v>
      </c>
      <c r="Q792" s="33" t="s">
        <v>206</v>
      </c>
      <c r="R792" s="33" t="s">
        <v>1</v>
      </c>
      <c r="S792" s="33"/>
    </row>
    <row r="793" spans="1:19" x14ac:dyDescent="0.2">
      <c r="A793" s="33">
        <v>2012008391</v>
      </c>
      <c r="B793" s="33" t="s">
        <v>1</v>
      </c>
      <c r="C793" s="33">
        <v>919</v>
      </c>
      <c r="D793" s="33" t="s">
        <v>22</v>
      </c>
      <c r="E793" s="33" t="s">
        <v>198</v>
      </c>
      <c r="F793" s="33" t="s">
        <v>197</v>
      </c>
      <c r="G793" s="33" t="s">
        <v>194</v>
      </c>
      <c r="H793" s="33" t="s">
        <v>195</v>
      </c>
      <c r="I793" s="33">
        <v>3</v>
      </c>
      <c r="J793" s="34">
        <v>41086</v>
      </c>
      <c r="K793" s="33">
        <v>2012</v>
      </c>
      <c r="L793" s="33" t="s">
        <v>214</v>
      </c>
      <c r="M793" s="33">
        <v>6.0000000000000001E-3</v>
      </c>
      <c r="N793" s="33">
        <f t="shared" si="36"/>
        <v>6</v>
      </c>
      <c r="P793" s="34">
        <v>41303.547364120372</v>
      </c>
      <c r="Q793" s="33" t="s">
        <v>206</v>
      </c>
      <c r="R793" s="33" t="s">
        <v>1</v>
      </c>
      <c r="S793" s="33"/>
    </row>
    <row r="794" spans="1:19" x14ac:dyDescent="0.2">
      <c r="A794" s="33">
        <v>2012009267</v>
      </c>
      <c r="B794" s="33" t="s">
        <v>1</v>
      </c>
      <c r="C794" s="33">
        <v>918</v>
      </c>
      <c r="D794" s="33" t="s">
        <v>25</v>
      </c>
      <c r="E794" s="33" t="s">
        <v>198</v>
      </c>
      <c r="F794" s="33" t="s">
        <v>197</v>
      </c>
      <c r="G794" s="33" t="s">
        <v>194</v>
      </c>
      <c r="H794" s="33" t="s">
        <v>195</v>
      </c>
      <c r="I794" s="33">
        <v>0</v>
      </c>
      <c r="J794" s="34">
        <v>41100</v>
      </c>
      <c r="K794" s="33">
        <v>2012</v>
      </c>
      <c r="L794" s="33" t="s">
        <v>222</v>
      </c>
      <c r="M794" s="33">
        <v>7.0000000000000001E-3</v>
      </c>
      <c r="N794" s="33">
        <f t="shared" si="36"/>
        <v>7</v>
      </c>
      <c r="P794" s="34">
        <v>41303.547363194448</v>
      </c>
      <c r="Q794" s="33" t="s">
        <v>206</v>
      </c>
      <c r="R794" s="33" t="s">
        <v>1</v>
      </c>
      <c r="S794" s="33"/>
    </row>
    <row r="795" spans="1:19" x14ac:dyDescent="0.2">
      <c r="A795" s="33">
        <v>2012009268</v>
      </c>
      <c r="B795" s="33" t="s">
        <v>1</v>
      </c>
      <c r="C795" s="33">
        <v>919</v>
      </c>
      <c r="D795" s="33" t="s">
        <v>22</v>
      </c>
      <c r="E795" s="33" t="s">
        <v>198</v>
      </c>
      <c r="F795" s="33" t="s">
        <v>197</v>
      </c>
      <c r="G795" s="33" t="s">
        <v>194</v>
      </c>
      <c r="H795" s="33" t="s">
        <v>195</v>
      </c>
      <c r="I795" s="33">
        <v>3</v>
      </c>
      <c r="J795" s="34">
        <v>41100</v>
      </c>
      <c r="K795" s="33">
        <v>2012</v>
      </c>
      <c r="L795" s="33" t="s">
        <v>240</v>
      </c>
      <c r="M795" s="33">
        <v>4.0000000000000001E-3</v>
      </c>
      <c r="N795" s="33">
        <f t="shared" si="36"/>
        <v>4</v>
      </c>
      <c r="P795" s="34">
        <v>41303.547363194448</v>
      </c>
      <c r="Q795" s="33" t="s">
        <v>206</v>
      </c>
      <c r="R795" s="33" t="s">
        <v>1</v>
      </c>
      <c r="S795" s="33"/>
    </row>
    <row r="796" spans="1:19" x14ac:dyDescent="0.2">
      <c r="A796" s="33">
        <v>2012010263</v>
      </c>
      <c r="B796" s="33" t="s">
        <v>1</v>
      </c>
      <c r="C796" s="33">
        <v>918</v>
      </c>
      <c r="D796" s="33" t="s">
        <v>25</v>
      </c>
      <c r="E796" s="33" t="s">
        <v>198</v>
      </c>
      <c r="F796" s="33" t="s">
        <v>197</v>
      </c>
      <c r="G796" s="33" t="s">
        <v>194</v>
      </c>
      <c r="H796" s="33" t="s">
        <v>195</v>
      </c>
      <c r="I796" s="33">
        <v>0</v>
      </c>
      <c r="J796" s="34">
        <v>41114</v>
      </c>
      <c r="K796" s="33">
        <v>2012</v>
      </c>
      <c r="L796" s="33" t="s">
        <v>215</v>
      </c>
      <c r="M796" s="33">
        <v>5.0000000000000001E-3</v>
      </c>
      <c r="N796" s="33">
        <f t="shared" si="36"/>
        <v>5</v>
      </c>
      <c r="P796" s="34">
        <v>41303.547362384263</v>
      </c>
      <c r="Q796" s="33" t="s">
        <v>206</v>
      </c>
      <c r="R796" s="33" t="s">
        <v>1</v>
      </c>
      <c r="S796" s="33"/>
    </row>
    <row r="797" spans="1:19" x14ac:dyDescent="0.2">
      <c r="A797" s="33">
        <v>2012010264</v>
      </c>
      <c r="B797" s="33" t="s">
        <v>1</v>
      </c>
      <c r="C797" s="33">
        <v>919</v>
      </c>
      <c r="D797" s="33" t="s">
        <v>22</v>
      </c>
      <c r="E797" s="33" t="s">
        <v>198</v>
      </c>
      <c r="F797" s="33" t="s">
        <v>197</v>
      </c>
      <c r="G797" s="33" t="s">
        <v>194</v>
      </c>
      <c r="H797" s="33" t="s">
        <v>195</v>
      </c>
      <c r="I797" s="33">
        <v>3</v>
      </c>
      <c r="J797" s="34">
        <v>41114</v>
      </c>
      <c r="K797" s="33">
        <v>2012</v>
      </c>
      <c r="L797" s="33" t="s">
        <v>222</v>
      </c>
      <c r="M797" s="33">
        <v>7.0000000000000001E-3</v>
      </c>
      <c r="N797" s="33">
        <f t="shared" si="36"/>
        <v>7</v>
      </c>
      <c r="P797" s="34">
        <v>41303.547362152778</v>
      </c>
      <c r="Q797" s="33" t="s">
        <v>206</v>
      </c>
      <c r="R797" s="33" t="s">
        <v>1</v>
      </c>
      <c r="S797" s="33"/>
    </row>
    <row r="798" spans="1:19" x14ac:dyDescent="0.2">
      <c r="A798" s="33">
        <v>2012011230</v>
      </c>
      <c r="B798" s="33" t="s">
        <v>1</v>
      </c>
      <c r="C798" s="33">
        <v>918</v>
      </c>
      <c r="D798" s="33" t="s">
        <v>25</v>
      </c>
      <c r="E798" s="33" t="s">
        <v>198</v>
      </c>
      <c r="F798" s="33" t="s">
        <v>197</v>
      </c>
      <c r="G798" s="33" t="s">
        <v>194</v>
      </c>
      <c r="H798" s="33" t="s">
        <v>195</v>
      </c>
      <c r="I798" s="33">
        <v>0</v>
      </c>
      <c r="J798" s="34">
        <v>41128</v>
      </c>
      <c r="K798" s="33">
        <v>2012</v>
      </c>
      <c r="L798" s="33" t="s">
        <v>214</v>
      </c>
      <c r="M798" s="33">
        <v>6.0000000000000001E-3</v>
      </c>
      <c r="N798" s="33">
        <f t="shared" si="36"/>
        <v>6</v>
      </c>
      <c r="P798" s="34">
        <v>41303.547361226854</v>
      </c>
      <c r="Q798" s="33" t="s">
        <v>206</v>
      </c>
      <c r="R798" s="33" t="s">
        <v>1</v>
      </c>
      <c r="S798" s="33"/>
    </row>
    <row r="799" spans="1:19" x14ac:dyDescent="0.2">
      <c r="A799" s="33">
        <v>2012011231</v>
      </c>
      <c r="B799" s="33" t="s">
        <v>1</v>
      </c>
      <c r="C799" s="33">
        <v>919</v>
      </c>
      <c r="D799" s="33" t="s">
        <v>22</v>
      </c>
      <c r="E799" s="33" t="s">
        <v>198</v>
      </c>
      <c r="F799" s="33" t="s">
        <v>197</v>
      </c>
      <c r="G799" s="33" t="s">
        <v>194</v>
      </c>
      <c r="H799" s="33" t="s">
        <v>195</v>
      </c>
      <c r="I799" s="33">
        <v>3</v>
      </c>
      <c r="J799" s="34">
        <v>41128</v>
      </c>
      <c r="K799" s="33">
        <v>2012</v>
      </c>
      <c r="L799" s="33" t="s">
        <v>214</v>
      </c>
      <c r="M799" s="33">
        <v>6.0000000000000001E-3</v>
      </c>
      <c r="N799" s="33">
        <f t="shared" si="36"/>
        <v>6</v>
      </c>
      <c r="P799" s="34">
        <v>41303.547361226854</v>
      </c>
      <c r="Q799" s="33" t="s">
        <v>206</v>
      </c>
      <c r="R799" s="33" t="s">
        <v>1</v>
      </c>
      <c r="S799" s="33"/>
    </row>
    <row r="800" spans="1:19" x14ac:dyDescent="0.2">
      <c r="A800" s="33">
        <v>2012011944</v>
      </c>
      <c r="B800" s="33" t="s">
        <v>1</v>
      </c>
      <c r="C800" s="33">
        <v>918</v>
      </c>
      <c r="D800" s="33" t="s">
        <v>25</v>
      </c>
      <c r="E800" s="33" t="s">
        <v>198</v>
      </c>
      <c r="F800" s="33" t="s">
        <v>197</v>
      </c>
      <c r="G800" s="33" t="s">
        <v>194</v>
      </c>
      <c r="H800" s="33" t="s">
        <v>195</v>
      </c>
      <c r="I800" s="33">
        <v>0</v>
      </c>
      <c r="J800" s="34">
        <v>41142</v>
      </c>
      <c r="K800" s="33">
        <v>2012</v>
      </c>
      <c r="L800" s="33" t="s">
        <v>240</v>
      </c>
      <c r="M800" s="33">
        <v>4.0000000000000001E-3</v>
      </c>
      <c r="N800" s="33">
        <f t="shared" si="36"/>
        <v>4</v>
      </c>
      <c r="P800" s="34">
        <v>41303.547360185185</v>
      </c>
      <c r="Q800" s="33" t="s">
        <v>206</v>
      </c>
      <c r="R800" s="33" t="s">
        <v>1</v>
      </c>
      <c r="S800" s="33"/>
    </row>
    <row r="801" spans="1:19" x14ac:dyDescent="0.2">
      <c r="A801" s="33">
        <v>2012011945</v>
      </c>
      <c r="B801" s="33" t="s">
        <v>1</v>
      </c>
      <c r="C801" s="33">
        <v>919</v>
      </c>
      <c r="D801" s="33" t="s">
        <v>22</v>
      </c>
      <c r="E801" s="33" t="s">
        <v>198</v>
      </c>
      <c r="F801" s="33" t="s">
        <v>197</v>
      </c>
      <c r="G801" s="33" t="s">
        <v>194</v>
      </c>
      <c r="H801" s="33" t="s">
        <v>195</v>
      </c>
      <c r="I801" s="33">
        <v>3</v>
      </c>
      <c r="J801" s="34">
        <v>41142</v>
      </c>
      <c r="K801" s="33">
        <v>2012</v>
      </c>
      <c r="L801" s="33" t="s">
        <v>240</v>
      </c>
      <c r="M801" s="33">
        <v>4.0000000000000001E-3</v>
      </c>
      <c r="N801" s="33">
        <f t="shared" si="36"/>
        <v>4</v>
      </c>
      <c r="P801" s="34">
        <v>41303.547360185185</v>
      </c>
      <c r="Q801" s="33" t="s">
        <v>206</v>
      </c>
      <c r="R801" s="33" t="s">
        <v>1</v>
      </c>
      <c r="S801" s="33"/>
    </row>
    <row r="802" spans="1:19" x14ac:dyDescent="0.2">
      <c r="A802" s="33">
        <v>2012012811</v>
      </c>
      <c r="B802" s="33" t="s">
        <v>1</v>
      </c>
      <c r="C802" s="33">
        <v>918</v>
      </c>
      <c r="D802" s="33" t="s">
        <v>25</v>
      </c>
      <c r="E802" s="33" t="s">
        <v>198</v>
      </c>
      <c r="F802" s="33" t="s">
        <v>197</v>
      </c>
      <c r="G802" s="33" t="s">
        <v>194</v>
      </c>
      <c r="H802" s="33" t="s">
        <v>195</v>
      </c>
      <c r="I802" s="33">
        <v>0</v>
      </c>
      <c r="J802" s="34">
        <v>41157</v>
      </c>
      <c r="K802" s="33">
        <v>2012</v>
      </c>
      <c r="L802" s="33" t="s">
        <v>240</v>
      </c>
      <c r="M802" s="33">
        <v>4.0000000000000001E-3</v>
      </c>
      <c r="N802" s="33">
        <f t="shared" si="36"/>
        <v>4</v>
      </c>
      <c r="P802" s="34">
        <v>41303.547359027776</v>
      </c>
      <c r="Q802" s="33" t="s">
        <v>206</v>
      </c>
      <c r="R802" s="33" t="s">
        <v>1</v>
      </c>
      <c r="S802" s="33"/>
    </row>
    <row r="803" spans="1:19" x14ac:dyDescent="0.2">
      <c r="A803" s="33">
        <v>2012012812</v>
      </c>
      <c r="B803" s="33" t="s">
        <v>1</v>
      </c>
      <c r="C803" s="33">
        <v>919</v>
      </c>
      <c r="D803" s="33" t="s">
        <v>22</v>
      </c>
      <c r="E803" s="33" t="s">
        <v>198</v>
      </c>
      <c r="F803" s="33" t="s">
        <v>197</v>
      </c>
      <c r="G803" s="33" t="s">
        <v>194</v>
      </c>
      <c r="H803" s="33" t="s">
        <v>195</v>
      </c>
      <c r="I803" s="33">
        <v>3</v>
      </c>
      <c r="J803" s="34">
        <v>41157</v>
      </c>
      <c r="K803" s="33">
        <v>2012</v>
      </c>
      <c r="L803" s="33" t="s">
        <v>245</v>
      </c>
      <c r="M803" s="33">
        <v>3.0000000000000001E-3</v>
      </c>
      <c r="N803" s="33">
        <f t="shared" si="36"/>
        <v>3</v>
      </c>
      <c r="P803" s="34">
        <v>41303.547358912037</v>
      </c>
      <c r="Q803" s="33" t="s">
        <v>206</v>
      </c>
      <c r="R803" s="33" t="s">
        <v>1</v>
      </c>
      <c r="S803" s="33"/>
    </row>
    <row r="804" spans="1:19" x14ac:dyDescent="0.2">
      <c r="A804" s="33">
        <v>2012013596</v>
      </c>
      <c r="B804" s="33" t="s">
        <v>1</v>
      </c>
      <c r="C804" s="33">
        <v>918</v>
      </c>
      <c r="D804" s="33" t="s">
        <v>25</v>
      </c>
      <c r="E804" s="33" t="s">
        <v>198</v>
      </c>
      <c r="F804" s="33" t="s">
        <v>196</v>
      </c>
      <c r="G804" s="33" t="s">
        <v>194</v>
      </c>
      <c r="H804" s="33" t="s">
        <v>195</v>
      </c>
      <c r="I804" s="33">
        <v>0</v>
      </c>
      <c r="J804" s="34">
        <v>41171</v>
      </c>
      <c r="K804" s="33">
        <v>2012</v>
      </c>
      <c r="L804" s="33" t="s">
        <v>215</v>
      </c>
      <c r="M804" s="33">
        <v>5.0000000000000001E-3</v>
      </c>
      <c r="N804" s="33">
        <f t="shared" si="36"/>
        <v>5</v>
      </c>
      <c r="P804" s="34">
        <v>41303.547357986114</v>
      </c>
      <c r="Q804" s="33" t="s">
        <v>206</v>
      </c>
      <c r="R804" s="33" t="s">
        <v>1</v>
      </c>
      <c r="S804" s="33"/>
    </row>
    <row r="805" spans="1:19" x14ac:dyDescent="0.2">
      <c r="A805" s="33">
        <v>2012013597</v>
      </c>
      <c r="B805" s="33" t="s">
        <v>1</v>
      </c>
      <c r="C805" s="33">
        <v>919</v>
      </c>
      <c r="D805" s="33" t="s">
        <v>22</v>
      </c>
      <c r="E805" s="33" t="s">
        <v>198</v>
      </c>
      <c r="F805" s="33" t="s">
        <v>196</v>
      </c>
      <c r="G805" s="33" t="s">
        <v>194</v>
      </c>
      <c r="H805" s="33" t="s">
        <v>195</v>
      </c>
      <c r="I805" s="33">
        <v>3</v>
      </c>
      <c r="J805" s="34">
        <v>41171</v>
      </c>
      <c r="K805" s="33">
        <v>2012</v>
      </c>
      <c r="L805" s="33" t="s">
        <v>222</v>
      </c>
      <c r="M805" s="33">
        <v>7.0000000000000001E-3</v>
      </c>
      <c r="N805" s="33">
        <f t="shared" si="36"/>
        <v>7</v>
      </c>
      <c r="P805" s="34">
        <v>41303.547357986114</v>
      </c>
      <c r="Q805" s="33" t="s">
        <v>206</v>
      </c>
      <c r="R805" s="33" t="s">
        <v>1</v>
      </c>
      <c r="S805" s="33"/>
    </row>
    <row r="806" spans="1:19" x14ac:dyDescent="0.2">
      <c r="A806" s="33">
        <v>2012014545</v>
      </c>
      <c r="B806" s="33" t="s">
        <v>1</v>
      </c>
      <c r="C806" s="33">
        <v>918</v>
      </c>
      <c r="D806" s="33" t="s">
        <v>25</v>
      </c>
      <c r="E806" s="33" t="s">
        <v>198</v>
      </c>
      <c r="F806" s="33" t="s">
        <v>197</v>
      </c>
      <c r="G806" s="33" t="s">
        <v>194</v>
      </c>
      <c r="H806" s="33" t="s">
        <v>195</v>
      </c>
      <c r="I806" s="33">
        <v>0</v>
      </c>
      <c r="J806" s="34">
        <v>41184</v>
      </c>
      <c r="K806" s="33">
        <v>2012</v>
      </c>
      <c r="L806" s="33" t="s">
        <v>47</v>
      </c>
      <c r="M806" s="33">
        <v>8.9999999999999993E-3</v>
      </c>
      <c r="N806" s="33">
        <f t="shared" si="36"/>
        <v>9</v>
      </c>
      <c r="P806" s="34">
        <v>41303.54735601852</v>
      </c>
      <c r="Q806" s="33" t="s">
        <v>206</v>
      </c>
      <c r="R806" s="33" t="s">
        <v>1</v>
      </c>
      <c r="S806" s="33"/>
    </row>
    <row r="807" spans="1:19" x14ac:dyDescent="0.2">
      <c r="A807" s="33">
        <v>2012014546</v>
      </c>
      <c r="B807" s="33" t="s">
        <v>1</v>
      </c>
      <c r="C807" s="33">
        <v>919</v>
      </c>
      <c r="D807" s="33" t="s">
        <v>22</v>
      </c>
      <c r="E807" s="33" t="s">
        <v>198</v>
      </c>
      <c r="F807" s="33" t="s">
        <v>197</v>
      </c>
      <c r="G807" s="33" t="s">
        <v>194</v>
      </c>
      <c r="H807" s="33" t="s">
        <v>195</v>
      </c>
      <c r="I807" s="33">
        <v>3</v>
      </c>
      <c r="J807" s="34">
        <v>41184</v>
      </c>
      <c r="K807" s="33">
        <v>2012</v>
      </c>
      <c r="L807" s="33" t="s">
        <v>215</v>
      </c>
      <c r="M807" s="33">
        <v>5.0000000000000001E-3</v>
      </c>
      <c r="N807" s="33">
        <f t="shared" si="36"/>
        <v>5</v>
      </c>
      <c r="P807" s="34">
        <v>41303.547355787035</v>
      </c>
      <c r="Q807" s="33" t="s">
        <v>206</v>
      </c>
      <c r="R807" s="33" t="s">
        <v>1</v>
      </c>
      <c r="S807" s="33"/>
    </row>
    <row r="808" spans="1:19" x14ac:dyDescent="0.2">
      <c r="A808" s="33">
        <v>2012015557</v>
      </c>
      <c r="B808" s="33" t="s">
        <v>1</v>
      </c>
      <c r="C808" s="33">
        <v>918</v>
      </c>
      <c r="D808" s="33" t="s">
        <v>25</v>
      </c>
      <c r="E808" s="33" t="s">
        <v>198</v>
      </c>
      <c r="F808" s="33" t="s">
        <v>197</v>
      </c>
      <c r="G808" s="33" t="s">
        <v>194</v>
      </c>
      <c r="H808" s="33" t="s">
        <v>195</v>
      </c>
      <c r="I808" s="33">
        <v>0</v>
      </c>
      <c r="J808" s="34">
        <v>41198</v>
      </c>
      <c r="K808" s="33">
        <v>2012</v>
      </c>
      <c r="L808" s="33" t="s">
        <v>222</v>
      </c>
      <c r="M808" s="33">
        <v>7.0000000000000001E-3</v>
      </c>
      <c r="N808" s="33">
        <f t="shared" si="36"/>
        <v>7</v>
      </c>
      <c r="P808" s="34">
        <v>41303.547354861112</v>
      </c>
      <c r="Q808" s="33" t="s">
        <v>206</v>
      </c>
      <c r="R808" s="33" t="s">
        <v>1</v>
      </c>
      <c r="S808" s="33"/>
    </row>
    <row r="809" spans="1:19" x14ac:dyDescent="0.2">
      <c r="A809" s="33">
        <v>2012015558</v>
      </c>
      <c r="B809" s="33" t="s">
        <v>1</v>
      </c>
      <c r="C809" s="33">
        <v>919</v>
      </c>
      <c r="D809" s="33" t="s">
        <v>22</v>
      </c>
      <c r="E809" s="33" t="s">
        <v>198</v>
      </c>
      <c r="F809" s="33" t="s">
        <v>197</v>
      </c>
      <c r="G809" s="33" t="s">
        <v>194</v>
      </c>
      <c r="H809" s="33" t="s">
        <v>195</v>
      </c>
      <c r="I809" s="33">
        <v>3</v>
      </c>
      <c r="J809" s="34">
        <v>41198</v>
      </c>
      <c r="K809" s="33">
        <v>2012</v>
      </c>
      <c r="L809" s="33" t="s">
        <v>239</v>
      </c>
      <c r="M809" s="33">
        <v>8.0000000000000002E-3</v>
      </c>
      <c r="N809" s="33">
        <f t="shared" si="36"/>
        <v>8</v>
      </c>
      <c r="P809" s="34">
        <v>41303.547354861112</v>
      </c>
      <c r="Q809" s="33" t="s">
        <v>206</v>
      </c>
      <c r="R809" s="33" t="s">
        <v>1</v>
      </c>
      <c r="S809" s="33"/>
    </row>
    <row r="810" spans="1:19" x14ac:dyDescent="0.2">
      <c r="A810" s="33">
        <v>2012016364</v>
      </c>
      <c r="B810" s="33" t="s">
        <v>1</v>
      </c>
      <c r="C810" s="33">
        <v>918</v>
      </c>
      <c r="D810" s="33" t="s">
        <v>25</v>
      </c>
      <c r="E810" s="33" t="s">
        <v>198</v>
      </c>
      <c r="F810" s="33" t="s">
        <v>196</v>
      </c>
      <c r="G810" s="33" t="s">
        <v>194</v>
      </c>
      <c r="H810" s="33" t="s">
        <v>195</v>
      </c>
      <c r="I810" s="33">
        <v>0</v>
      </c>
      <c r="J810" s="34">
        <v>41227</v>
      </c>
      <c r="K810" s="33">
        <v>2012</v>
      </c>
      <c r="L810" s="33" t="s">
        <v>239</v>
      </c>
      <c r="M810" s="33">
        <v>8.0000000000000002E-3</v>
      </c>
      <c r="N810" s="33">
        <f t="shared" si="36"/>
        <v>8</v>
      </c>
      <c r="P810" s="34">
        <v>41303.547353472219</v>
      </c>
      <c r="Q810" s="33" t="s">
        <v>206</v>
      </c>
      <c r="R810" s="33" t="s">
        <v>1</v>
      </c>
      <c r="S810" s="33"/>
    </row>
    <row r="811" spans="1:19" x14ac:dyDescent="0.2">
      <c r="A811" s="33">
        <v>2012016365</v>
      </c>
      <c r="B811" s="33" t="s">
        <v>1</v>
      </c>
      <c r="C811" s="33">
        <v>919</v>
      </c>
      <c r="D811" s="33" t="s">
        <v>22</v>
      </c>
      <c r="E811" s="33" t="s">
        <v>198</v>
      </c>
      <c r="F811" s="33" t="s">
        <v>196</v>
      </c>
      <c r="G811" s="33" t="s">
        <v>194</v>
      </c>
      <c r="H811" s="33" t="s">
        <v>195</v>
      </c>
      <c r="I811" s="33">
        <v>3</v>
      </c>
      <c r="J811" s="34">
        <v>41227</v>
      </c>
      <c r="K811" s="33">
        <v>2012</v>
      </c>
      <c r="L811" s="33" t="s">
        <v>47</v>
      </c>
      <c r="M811" s="33">
        <v>8.9999999999999993E-3</v>
      </c>
      <c r="N811" s="33">
        <f t="shared" si="36"/>
        <v>9</v>
      </c>
      <c r="P811" s="34">
        <v>41303.547353240741</v>
      </c>
      <c r="Q811" s="33" t="s">
        <v>206</v>
      </c>
      <c r="R811" s="33" t="s">
        <v>1</v>
      </c>
      <c r="S811" s="33"/>
    </row>
    <row r="812" spans="1:19" x14ac:dyDescent="0.2">
      <c r="A812" s="33">
        <v>2012016428</v>
      </c>
      <c r="B812" s="33" t="s">
        <v>1</v>
      </c>
      <c r="C812" s="33">
        <v>918</v>
      </c>
      <c r="D812" s="33" t="s">
        <v>25</v>
      </c>
      <c r="E812" s="33" t="s">
        <v>198</v>
      </c>
      <c r="F812" s="33" t="s">
        <v>197</v>
      </c>
      <c r="G812" s="33" t="s">
        <v>194</v>
      </c>
      <c r="H812" s="33" t="s">
        <v>195</v>
      </c>
      <c r="I812" s="33">
        <v>0</v>
      </c>
      <c r="J812" s="34">
        <v>41240</v>
      </c>
      <c r="K812" s="33">
        <v>2012</v>
      </c>
      <c r="L812" s="33" t="s">
        <v>214</v>
      </c>
      <c r="M812" s="33">
        <v>6.0000000000000001E-3</v>
      </c>
      <c r="N812" s="33">
        <f t="shared" si="36"/>
        <v>6</v>
      </c>
      <c r="P812" s="34">
        <v>41303.547351967594</v>
      </c>
      <c r="Q812" s="33" t="s">
        <v>206</v>
      </c>
      <c r="R812" s="33" t="s">
        <v>1</v>
      </c>
      <c r="S812" s="33"/>
    </row>
    <row r="813" spans="1:19" x14ac:dyDescent="0.2">
      <c r="A813" s="33">
        <v>2012016429</v>
      </c>
      <c r="B813" s="33" t="s">
        <v>1</v>
      </c>
      <c r="C813" s="33">
        <v>919</v>
      </c>
      <c r="D813" s="33" t="s">
        <v>22</v>
      </c>
      <c r="E813" s="33" t="s">
        <v>198</v>
      </c>
      <c r="F813" s="33" t="s">
        <v>197</v>
      </c>
      <c r="G813" s="33" t="s">
        <v>194</v>
      </c>
      <c r="H813" s="33" t="s">
        <v>195</v>
      </c>
      <c r="I813" s="33">
        <v>3</v>
      </c>
      <c r="J813" s="34">
        <v>41240</v>
      </c>
      <c r="K813" s="33">
        <v>2012</v>
      </c>
      <c r="L813" s="33" t="s">
        <v>256</v>
      </c>
      <c r="M813" s="33">
        <v>0.01</v>
      </c>
      <c r="N813" s="33">
        <f t="shared" si="36"/>
        <v>10</v>
      </c>
      <c r="P813" s="34">
        <v>41303.547351851848</v>
      </c>
      <c r="Q813" s="33" t="s">
        <v>206</v>
      </c>
      <c r="R813" s="33" t="s">
        <v>1</v>
      </c>
      <c r="S813" s="33"/>
    </row>
    <row r="814" spans="1:19" x14ac:dyDescent="0.2">
      <c r="A814" s="33">
        <v>2012018520</v>
      </c>
      <c r="B814" s="33" t="s">
        <v>1</v>
      </c>
      <c r="C814" s="33">
        <v>918</v>
      </c>
      <c r="D814" s="33" t="s">
        <v>25</v>
      </c>
      <c r="E814" s="33" t="s">
        <v>198</v>
      </c>
      <c r="F814" s="33" t="s">
        <v>197</v>
      </c>
      <c r="G814" s="33" t="s">
        <v>194</v>
      </c>
      <c r="H814" s="33" t="s">
        <v>195</v>
      </c>
      <c r="I814" s="33">
        <v>0</v>
      </c>
      <c r="J814" s="34">
        <v>41261</v>
      </c>
      <c r="K814" s="33">
        <v>2012</v>
      </c>
      <c r="L814" s="33" t="s">
        <v>239</v>
      </c>
      <c r="M814" s="33">
        <v>8.0000000000000002E-3</v>
      </c>
      <c r="N814" s="33">
        <f t="shared" si="36"/>
        <v>8</v>
      </c>
      <c r="P814" s="34">
        <v>41303.547351273148</v>
      </c>
      <c r="Q814" s="33" t="s">
        <v>206</v>
      </c>
      <c r="R814" s="33" t="s">
        <v>1</v>
      </c>
      <c r="S814" s="33"/>
    </row>
    <row r="815" spans="1:19" x14ac:dyDescent="0.2">
      <c r="A815" s="33">
        <v>2012018521</v>
      </c>
      <c r="B815" s="33" t="s">
        <v>1</v>
      </c>
      <c r="C815" s="33">
        <v>919</v>
      </c>
      <c r="D815" s="33" t="s">
        <v>22</v>
      </c>
      <c r="E815" s="33" t="s">
        <v>198</v>
      </c>
      <c r="F815" s="33" t="s">
        <v>197</v>
      </c>
      <c r="G815" s="33" t="s">
        <v>194</v>
      </c>
      <c r="H815" s="33" t="s">
        <v>195</v>
      </c>
      <c r="I815" s="33">
        <v>3</v>
      </c>
      <c r="J815" s="34">
        <v>41261</v>
      </c>
      <c r="K815" s="33">
        <v>2012</v>
      </c>
      <c r="L815" s="33" t="s">
        <v>222</v>
      </c>
      <c r="M815" s="33">
        <v>7.0000000000000001E-3</v>
      </c>
      <c r="N815" s="33">
        <f t="shared" si="36"/>
        <v>7</v>
      </c>
      <c r="P815" s="34">
        <v>41303.547351273148</v>
      </c>
      <c r="Q815" s="33" t="s">
        <v>206</v>
      </c>
      <c r="R815" s="33" t="s">
        <v>1</v>
      </c>
      <c r="S815" s="33"/>
    </row>
    <row r="816" spans="1:19" x14ac:dyDescent="0.2">
      <c r="A816" s="33">
        <v>2013000287</v>
      </c>
      <c r="B816" s="33" t="s">
        <v>1</v>
      </c>
      <c r="C816" s="33">
        <v>918</v>
      </c>
      <c r="D816" s="33" t="s">
        <v>25</v>
      </c>
      <c r="E816" s="33" t="s">
        <v>198</v>
      </c>
      <c r="F816" s="33" t="s">
        <v>439</v>
      </c>
      <c r="G816" s="33" t="s">
        <v>194</v>
      </c>
      <c r="H816" s="33" t="s">
        <v>195</v>
      </c>
      <c r="I816" s="33">
        <v>0</v>
      </c>
      <c r="J816" s="34">
        <v>41282</v>
      </c>
      <c r="K816" s="33">
        <v>2013</v>
      </c>
      <c r="L816" s="33" t="s">
        <v>222</v>
      </c>
      <c r="M816" s="33">
        <v>7.0000000000000001E-3</v>
      </c>
      <c r="N816" s="33">
        <f t="shared" si="36"/>
        <v>7</v>
      </c>
      <c r="P816" s="34">
        <v>41717.618639930559</v>
      </c>
      <c r="Q816" s="33" t="s">
        <v>206</v>
      </c>
      <c r="R816" s="33" t="s">
        <v>1</v>
      </c>
      <c r="S816" s="33"/>
    </row>
    <row r="817" spans="1:19" x14ac:dyDescent="0.2">
      <c r="A817" s="33">
        <v>2013000288</v>
      </c>
      <c r="B817" s="33" t="s">
        <v>1</v>
      </c>
      <c r="C817" s="33">
        <v>919</v>
      </c>
      <c r="D817" s="33" t="s">
        <v>22</v>
      </c>
      <c r="E817" s="33" t="s">
        <v>198</v>
      </c>
      <c r="F817" s="33" t="s">
        <v>439</v>
      </c>
      <c r="G817" s="33" t="s">
        <v>194</v>
      </c>
      <c r="H817" s="33" t="s">
        <v>195</v>
      </c>
      <c r="I817" s="33">
        <v>3</v>
      </c>
      <c r="J817" s="34">
        <v>41282</v>
      </c>
      <c r="K817" s="33">
        <v>2013</v>
      </c>
      <c r="L817" s="33" t="s">
        <v>239</v>
      </c>
      <c r="M817" s="33">
        <v>8.0000000000000002E-3</v>
      </c>
      <c r="N817" s="33">
        <f t="shared" si="36"/>
        <v>8</v>
      </c>
      <c r="P817" s="34">
        <v>41717.618639930559</v>
      </c>
      <c r="Q817" s="33" t="s">
        <v>206</v>
      </c>
      <c r="R817" s="33" t="s">
        <v>1</v>
      </c>
      <c r="S817" s="33"/>
    </row>
    <row r="818" spans="1:19" x14ac:dyDescent="0.2">
      <c r="A818" s="33">
        <v>2013004620</v>
      </c>
      <c r="B818" s="33" t="s">
        <v>1</v>
      </c>
      <c r="C818" s="33">
        <v>918</v>
      </c>
      <c r="D818" s="33" t="s">
        <v>25</v>
      </c>
      <c r="E818" s="33" t="s">
        <v>198</v>
      </c>
      <c r="F818" s="33" t="s">
        <v>196</v>
      </c>
      <c r="G818" s="33" t="s">
        <v>194</v>
      </c>
      <c r="H818" s="33" t="s">
        <v>195</v>
      </c>
      <c r="I818" s="33">
        <v>0</v>
      </c>
      <c r="J818" s="34">
        <v>41368</v>
      </c>
      <c r="K818" s="33">
        <v>2013</v>
      </c>
      <c r="L818" s="33" t="s">
        <v>47</v>
      </c>
      <c r="M818" s="33">
        <v>8.9999999999999993E-3</v>
      </c>
      <c r="N818" s="33">
        <f t="shared" si="36"/>
        <v>9</v>
      </c>
      <c r="P818" s="34">
        <v>41717.618639930559</v>
      </c>
      <c r="Q818" s="33" t="s">
        <v>206</v>
      </c>
      <c r="R818" s="33" t="s">
        <v>1</v>
      </c>
      <c r="S818" s="33"/>
    </row>
    <row r="819" spans="1:19" x14ac:dyDescent="0.2">
      <c r="A819" s="33">
        <v>2013004621</v>
      </c>
      <c r="B819" s="33" t="s">
        <v>1</v>
      </c>
      <c r="C819" s="33">
        <v>919</v>
      </c>
      <c r="D819" s="33" t="s">
        <v>22</v>
      </c>
      <c r="E819" s="33" t="s">
        <v>198</v>
      </c>
      <c r="F819" s="33" t="s">
        <v>196</v>
      </c>
      <c r="G819" s="33" t="s">
        <v>194</v>
      </c>
      <c r="H819" s="33" t="s">
        <v>195</v>
      </c>
      <c r="I819" s="33">
        <v>3</v>
      </c>
      <c r="J819" s="34">
        <v>41368</v>
      </c>
      <c r="K819" s="33">
        <v>2013</v>
      </c>
      <c r="L819" s="33" t="s">
        <v>47</v>
      </c>
      <c r="M819" s="33">
        <v>8.9999999999999993E-3</v>
      </c>
      <c r="N819" s="33">
        <f t="shared" si="36"/>
        <v>9</v>
      </c>
      <c r="P819" s="34">
        <v>41717.618639930559</v>
      </c>
      <c r="Q819" s="33" t="s">
        <v>206</v>
      </c>
      <c r="R819" s="33" t="s">
        <v>1</v>
      </c>
      <c r="S819" s="33"/>
    </row>
    <row r="820" spans="1:19" x14ac:dyDescent="0.2">
      <c r="A820" s="33">
        <v>2013005450</v>
      </c>
      <c r="B820" s="33" t="s">
        <v>1</v>
      </c>
      <c r="C820" s="33">
        <v>918</v>
      </c>
      <c r="D820" s="33" t="s">
        <v>25</v>
      </c>
      <c r="E820" s="33" t="s">
        <v>198</v>
      </c>
      <c r="F820" s="33" t="s">
        <v>197</v>
      </c>
      <c r="G820" s="33" t="s">
        <v>194</v>
      </c>
      <c r="H820" s="33" t="s">
        <v>195</v>
      </c>
      <c r="I820" s="33">
        <v>0</v>
      </c>
      <c r="J820" s="34">
        <v>41380</v>
      </c>
      <c r="K820" s="33">
        <v>2013</v>
      </c>
      <c r="L820" s="33" t="s">
        <v>214</v>
      </c>
      <c r="M820" s="33">
        <v>6.0000000000000001E-3</v>
      </c>
      <c r="N820" s="33">
        <f t="shared" si="36"/>
        <v>6</v>
      </c>
      <c r="P820" s="34">
        <v>41717.618639699074</v>
      </c>
      <c r="Q820" s="33" t="s">
        <v>206</v>
      </c>
      <c r="R820" s="33" t="s">
        <v>1</v>
      </c>
      <c r="S820" s="33"/>
    </row>
    <row r="821" spans="1:19" x14ac:dyDescent="0.2">
      <c r="A821" s="33">
        <v>2013005451</v>
      </c>
      <c r="B821" s="33" t="s">
        <v>1</v>
      </c>
      <c r="C821" s="33">
        <v>919</v>
      </c>
      <c r="D821" s="33" t="s">
        <v>22</v>
      </c>
      <c r="E821" s="33" t="s">
        <v>198</v>
      </c>
      <c r="F821" s="33" t="s">
        <v>197</v>
      </c>
      <c r="G821" s="33" t="s">
        <v>194</v>
      </c>
      <c r="H821" s="33" t="s">
        <v>195</v>
      </c>
      <c r="I821" s="33">
        <v>3</v>
      </c>
      <c r="J821" s="34">
        <v>41380</v>
      </c>
      <c r="K821" s="33">
        <v>2013</v>
      </c>
      <c r="L821" s="33" t="s">
        <v>222</v>
      </c>
      <c r="M821" s="33">
        <v>7.0000000000000001E-3</v>
      </c>
      <c r="N821" s="33">
        <f t="shared" si="36"/>
        <v>7</v>
      </c>
      <c r="P821" s="34">
        <v>41717.618639699074</v>
      </c>
      <c r="Q821" s="33" t="s">
        <v>206</v>
      </c>
      <c r="R821" s="33" t="s">
        <v>1</v>
      </c>
      <c r="S821" s="33"/>
    </row>
    <row r="822" spans="1:19" x14ac:dyDescent="0.2">
      <c r="A822" s="33">
        <v>2013006165</v>
      </c>
      <c r="B822" s="33" t="s">
        <v>1</v>
      </c>
      <c r="C822" s="33">
        <v>918</v>
      </c>
      <c r="D822" s="33" t="s">
        <v>25</v>
      </c>
      <c r="E822" s="33" t="s">
        <v>198</v>
      </c>
      <c r="F822" s="33" t="s">
        <v>197</v>
      </c>
      <c r="G822" s="33" t="s">
        <v>194</v>
      </c>
      <c r="H822" s="33" t="s">
        <v>195</v>
      </c>
      <c r="I822" s="33">
        <v>0</v>
      </c>
      <c r="J822" s="34">
        <v>41393</v>
      </c>
      <c r="K822" s="33">
        <v>2013</v>
      </c>
      <c r="L822" s="33" t="s">
        <v>47</v>
      </c>
      <c r="M822" s="33">
        <v>8.9999999999999993E-3</v>
      </c>
      <c r="N822" s="33">
        <f t="shared" si="36"/>
        <v>9</v>
      </c>
      <c r="P822" s="34">
        <v>41717.618639699074</v>
      </c>
      <c r="Q822" s="33" t="s">
        <v>206</v>
      </c>
      <c r="R822" s="33" t="s">
        <v>1</v>
      </c>
      <c r="S822" s="33"/>
    </row>
    <row r="823" spans="1:19" x14ac:dyDescent="0.2">
      <c r="A823" s="33">
        <v>2013006166</v>
      </c>
      <c r="B823" s="33" t="s">
        <v>1</v>
      </c>
      <c r="C823" s="33">
        <v>919</v>
      </c>
      <c r="D823" s="33" t="s">
        <v>22</v>
      </c>
      <c r="E823" s="33" t="s">
        <v>198</v>
      </c>
      <c r="F823" s="33" t="s">
        <v>197</v>
      </c>
      <c r="G823" s="33" t="s">
        <v>194</v>
      </c>
      <c r="H823" s="33" t="s">
        <v>195</v>
      </c>
      <c r="I823" s="33">
        <v>3</v>
      </c>
      <c r="J823" s="34">
        <v>41393</v>
      </c>
      <c r="K823" s="33">
        <v>2013</v>
      </c>
      <c r="L823" s="33" t="s">
        <v>73</v>
      </c>
      <c r="M823" s="33">
        <v>1.2E-2</v>
      </c>
      <c r="N823" s="33">
        <f t="shared" si="36"/>
        <v>12</v>
      </c>
      <c r="P823" s="34">
        <v>41717.618639699074</v>
      </c>
      <c r="Q823" s="33" t="s">
        <v>206</v>
      </c>
      <c r="R823" s="33" t="s">
        <v>1</v>
      </c>
      <c r="S823" s="33"/>
    </row>
    <row r="824" spans="1:19" x14ac:dyDescent="0.2">
      <c r="A824" s="33">
        <v>2013007024</v>
      </c>
      <c r="B824" s="33" t="s">
        <v>1</v>
      </c>
      <c r="C824" s="33">
        <v>918</v>
      </c>
      <c r="D824" s="33" t="s">
        <v>25</v>
      </c>
      <c r="E824" s="33" t="s">
        <v>198</v>
      </c>
      <c r="F824" s="33" t="s">
        <v>197</v>
      </c>
      <c r="G824" s="33" t="s">
        <v>194</v>
      </c>
      <c r="H824" s="33" t="s">
        <v>195</v>
      </c>
      <c r="I824" s="33">
        <v>0</v>
      </c>
      <c r="J824" s="34">
        <v>41408</v>
      </c>
      <c r="K824" s="33">
        <v>2013</v>
      </c>
      <c r="L824" s="33" t="s">
        <v>82</v>
      </c>
      <c r="M824" s="33">
        <v>3.0000000000000001E-3</v>
      </c>
      <c r="N824" s="33">
        <f t="shared" si="36"/>
        <v>3</v>
      </c>
      <c r="P824" s="34">
        <v>41717.618639699074</v>
      </c>
      <c r="Q824" s="33" t="s">
        <v>206</v>
      </c>
      <c r="R824" s="33" t="s">
        <v>1</v>
      </c>
      <c r="S824" s="33"/>
    </row>
    <row r="825" spans="1:19" x14ac:dyDescent="0.2">
      <c r="A825" s="33">
        <v>2013007025</v>
      </c>
      <c r="B825" s="33" t="s">
        <v>1</v>
      </c>
      <c r="C825" s="33">
        <v>919</v>
      </c>
      <c r="D825" s="33" t="s">
        <v>22</v>
      </c>
      <c r="E825" s="33" t="s">
        <v>198</v>
      </c>
      <c r="F825" s="33" t="s">
        <v>197</v>
      </c>
      <c r="G825" s="33" t="s">
        <v>194</v>
      </c>
      <c r="H825" s="33" t="s">
        <v>195</v>
      </c>
      <c r="I825" s="33">
        <v>3</v>
      </c>
      <c r="J825" s="34">
        <v>41408</v>
      </c>
      <c r="K825" s="33">
        <v>2013</v>
      </c>
      <c r="L825" s="33" t="s">
        <v>215</v>
      </c>
      <c r="M825" s="33">
        <v>5.0000000000000001E-3</v>
      </c>
      <c r="N825" s="33">
        <f t="shared" si="36"/>
        <v>5</v>
      </c>
      <c r="P825" s="34">
        <v>41717.618639699074</v>
      </c>
      <c r="Q825" s="33" t="s">
        <v>206</v>
      </c>
      <c r="R825" s="33" t="s">
        <v>1</v>
      </c>
      <c r="S825" s="33"/>
    </row>
    <row r="826" spans="1:19" x14ac:dyDescent="0.2">
      <c r="A826" s="33">
        <v>2013007781</v>
      </c>
      <c r="B826" s="33" t="s">
        <v>1</v>
      </c>
      <c r="C826" s="33">
        <v>918</v>
      </c>
      <c r="D826" s="33" t="s">
        <v>25</v>
      </c>
      <c r="E826" s="33" t="s">
        <v>198</v>
      </c>
      <c r="F826" s="33" t="s">
        <v>197</v>
      </c>
      <c r="G826" s="33" t="s">
        <v>194</v>
      </c>
      <c r="H826" s="33" t="s">
        <v>195</v>
      </c>
      <c r="I826" s="33">
        <v>0</v>
      </c>
      <c r="J826" s="34">
        <v>41436</v>
      </c>
      <c r="K826" s="33">
        <v>2013</v>
      </c>
      <c r="L826" s="33" t="s">
        <v>222</v>
      </c>
      <c r="M826" s="33">
        <v>7.0000000000000001E-3</v>
      </c>
      <c r="N826" s="33">
        <f t="shared" si="36"/>
        <v>7</v>
      </c>
      <c r="P826" s="34">
        <v>41717.618639699074</v>
      </c>
      <c r="Q826" s="33" t="s">
        <v>206</v>
      </c>
      <c r="R826" s="33" t="s">
        <v>1</v>
      </c>
      <c r="S826" s="33"/>
    </row>
    <row r="827" spans="1:19" x14ac:dyDescent="0.2">
      <c r="A827" s="33">
        <v>2013007782</v>
      </c>
      <c r="B827" s="33" t="s">
        <v>1</v>
      </c>
      <c r="C827" s="33">
        <v>919</v>
      </c>
      <c r="D827" s="33" t="s">
        <v>22</v>
      </c>
      <c r="E827" s="33" t="s">
        <v>198</v>
      </c>
      <c r="F827" s="33" t="s">
        <v>197</v>
      </c>
      <c r="G827" s="33" t="s">
        <v>194</v>
      </c>
      <c r="H827" s="33" t="s">
        <v>195</v>
      </c>
      <c r="I827" s="33">
        <v>3</v>
      </c>
      <c r="J827" s="34">
        <v>41436</v>
      </c>
      <c r="K827" s="33">
        <v>2013</v>
      </c>
      <c r="L827" s="33" t="s">
        <v>239</v>
      </c>
      <c r="M827" s="33">
        <v>8.0000000000000002E-3</v>
      </c>
      <c r="N827" s="33">
        <f t="shared" si="36"/>
        <v>8</v>
      </c>
      <c r="P827" s="34">
        <v>41717.618639699074</v>
      </c>
      <c r="Q827" s="33" t="s">
        <v>206</v>
      </c>
      <c r="R827" s="33" t="s">
        <v>1</v>
      </c>
      <c r="S827" s="33"/>
    </row>
    <row r="828" spans="1:19" x14ac:dyDescent="0.2">
      <c r="A828" s="33">
        <v>2013008607</v>
      </c>
      <c r="B828" s="33" t="s">
        <v>1</v>
      </c>
      <c r="C828" s="33">
        <v>918</v>
      </c>
      <c r="D828" s="33" t="s">
        <v>25</v>
      </c>
      <c r="E828" s="33" t="s">
        <v>198</v>
      </c>
      <c r="F828" s="33" t="s">
        <v>196</v>
      </c>
      <c r="G828" s="33" t="s">
        <v>194</v>
      </c>
      <c r="H828" s="33" t="s">
        <v>195</v>
      </c>
      <c r="I828" s="33">
        <v>0</v>
      </c>
      <c r="J828" s="34">
        <v>41450</v>
      </c>
      <c r="K828" s="33">
        <v>2013</v>
      </c>
      <c r="L828" s="33" t="s">
        <v>82</v>
      </c>
      <c r="M828" s="33">
        <v>3.0000000000000001E-3</v>
      </c>
      <c r="N828" s="33">
        <f t="shared" si="36"/>
        <v>3</v>
      </c>
      <c r="P828" s="34">
        <v>41717.618639699074</v>
      </c>
      <c r="Q828" s="33" t="s">
        <v>206</v>
      </c>
      <c r="R828" s="33" t="s">
        <v>1</v>
      </c>
      <c r="S828" s="33"/>
    </row>
    <row r="829" spans="1:19" x14ac:dyDescent="0.2">
      <c r="A829" s="33">
        <v>2013008608</v>
      </c>
      <c r="B829" s="33" t="s">
        <v>1</v>
      </c>
      <c r="C829" s="33">
        <v>919</v>
      </c>
      <c r="D829" s="33" t="s">
        <v>22</v>
      </c>
      <c r="E829" s="33" t="s">
        <v>198</v>
      </c>
      <c r="F829" s="33" t="s">
        <v>196</v>
      </c>
      <c r="G829" s="33" t="s">
        <v>194</v>
      </c>
      <c r="H829" s="33" t="s">
        <v>195</v>
      </c>
      <c r="I829" s="33">
        <v>3</v>
      </c>
      <c r="J829" s="34">
        <v>41450</v>
      </c>
      <c r="K829" s="33">
        <v>2013</v>
      </c>
      <c r="L829" s="33" t="s">
        <v>240</v>
      </c>
      <c r="M829" s="33">
        <v>4.0000000000000001E-3</v>
      </c>
      <c r="N829" s="33">
        <f t="shared" si="36"/>
        <v>4</v>
      </c>
      <c r="P829" s="34">
        <v>41717.618639699074</v>
      </c>
      <c r="Q829" s="33" t="s">
        <v>206</v>
      </c>
      <c r="R829" s="33" t="s">
        <v>1</v>
      </c>
      <c r="S829" s="33"/>
    </row>
    <row r="830" spans="1:19" x14ac:dyDescent="0.2">
      <c r="A830" s="33">
        <v>2013010250</v>
      </c>
      <c r="B830" s="33" t="s">
        <v>1</v>
      </c>
      <c r="C830" s="33">
        <v>918</v>
      </c>
      <c r="D830" s="33" t="s">
        <v>25</v>
      </c>
      <c r="E830" s="33" t="s">
        <v>198</v>
      </c>
      <c r="F830" s="33" t="s">
        <v>197</v>
      </c>
      <c r="G830" s="33" t="s">
        <v>194</v>
      </c>
      <c r="H830" s="33" t="s">
        <v>195</v>
      </c>
      <c r="I830" s="33">
        <v>0</v>
      </c>
      <c r="J830" s="34">
        <v>41464</v>
      </c>
      <c r="K830" s="33">
        <v>2013</v>
      </c>
      <c r="L830" s="33" t="s">
        <v>239</v>
      </c>
      <c r="M830" s="33">
        <v>8.0000000000000002E-3</v>
      </c>
      <c r="N830" s="33">
        <f t="shared" si="36"/>
        <v>8</v>
      </c>
      <c r="P830" s="34">
        <v>41717.618639699074</v>
      </c>
      <c r="Q830" s="33" t="s">
        <v>206</v>
      </c>
      <c r="R830" s="33" t="s">
        <v>1</v>
      </c>
      <c r="S830" s="33"/>
    </row>
    <row r="831" spans="1:19" x14ac:dyDescent="0.2">
      <c r="A831" s="33">
        <v>2013010251</v>
      </c>
      <c r="B831" s="33" t="s">
        <v>1</v>
      </c>
      <c r="C831" s="33">
        <v>919</v>
      </c>
      <c r="D831" s="33" t="s">
        <v>22</v>
      </c>
      <c r="E831" s="33" t="s">
        <v>198</v>
      </c>
      <c r="F831" s="33" t="s">
        <v>197</v>
      </c>
      <c r="G831" s="33" t="s">
        <v>194</v>
      </c>
      <c r="H831" s="33" t="s">
        <v>195</v>
      </c>
      <c r="I831" s="33">
        <v>3</v>
      </c>
      <c r="J831" s="34">
        <v>41464</v>
      </c>
      <c r="K831" s="33">
        <v>2013</v>
      </c>
      <c r="L831" s="33" t="s">
        <v>214</v>
      </c>
      <c r="M831" s="33">
        <v>6.0000000000000001E-3</v>
      </c>
      <c r="N831" s="33">
        <f t="shared" si="36"/>
        <v>6</v>
      </c>
      <c r="P831" s="34">
        <v>41717.618639699074</v>
      </c>
      <c r="Q831" s="33" t="s">
        <v>206</v>
      </c>
      <c r="R831" s="33" t="s">
        <v>1</v>
      </c>
      <c r="S831" s="33"/>
    </row>
    <row r="832" spans="1:19" x14ac:dyDescent="0.2">
      <c r="A832" s="33">
        <v>2013011090</v>
      </c>
      <c r="B832" s="33" t="s">
        <v>1</v>
      </c>
      <c r="C832" s="33">
        <v>918</v>
      </c>
      <c r="D832" s="33" t="s">
        <v>25</v>
      </c>
      <c r="E832" s="33" t="s">
        <v>198</v>
      </c>
      <c r="F832" s="33" t="s">
        <v>197</v>
      </c>
      <c r="G832" s="33" t="s">
        <v>194</v>
      </c>
      <c r="H832" s="33" t="s">
        <v>195</v>
      </c>
      <c r="I832" s="33">
        <v>0</v>
      </c>
      <c r="J832" s="34">
        <v>41478</v>
      </c>
      <c r="K832" s="33">
        <v>2013</v>
      </c>
      <c r="L832" s="33" t="s">
        <v>240</v>
      </c>
      <c r="M832" s="33">
        <v>4.0000000000000001E-3</v>
      </c>
      <c r="N832" s="33">
        <f t="shared" si="36"/>
        <v>4</v>
      </c>
      <c r="P832" s="34">
        <v>41717.618639699074</v>
      </c>
      <c r="Q832" s="33" t="s">
        <v>206</v>
      </c>
      <c r="R832" s="33" t="s">
        <v>1</v>
      </c>
      <c r="S832" s="33"/>
    </row>
    <row r="833" spans="1:19" x14ac:dyDescent="0.2">
      <c r="A833" s="33">
        <v>2013011091</v>
      </c>
      <c r="B833" s="33" t="s">
        <v>1</v>
      </c>
      <c r="C833" s="33">
        <v>919</v>
      </c>
      <c r="D833" s="33" t="s">
        <v>22</v>
      </c>
      <c r="E833" s="33" t="s">
        <v>198</v>
      </c>
      <c r="F833" s="33" t="s">
        <v>197</v>
      </c>
      <c r="G833" s="33" t="s">
        <v>194</v>
      </c>
      <c r="H833" s="33" t="s">
        <v>195</v>
      </c>
      <c r="I833" s="33">
        <v>3</v>
      </c>
      <c r="J833" s="34">
        <v>41478</v>
      </c>
      <c r="K833" s="33">
        <v>2013</v>
      </c>
      <c r="L833" s="33" t="s">
        <v>215</v>
      </c>
      <c r="M833" s="33">
        <v>5.0000000000000001E-3</v>
      </c>
      <c r="N833" s="33">
        <f t="shared" si="36"/>
        <v>5</v>
      </c>
      <c r="P833" s="34">
        <v>41717.618639699074</v>
      </c>
      <c r="Q833" s="33" t="s">
        <v>206</v>
      </c>
      <c r="R833" s="33" t="s">
        <v>1</v>
      </c>
      <c r="S833" s="33"/>
    </row>
    <row r="834" spans="1:19" x14ac:dyDescent="0.2">
      <c r="A834" s="33">
        <v>2013011915</v>
      </c>
      <c r="B834" s="33" t="s">
        <v>1</v>
      </c>
      <c r="C834" s="33">
        <v>918</v>
      </c>
      <c r="D834" s="33" t="s">
        <v>25</v>
      </c>
      <c r="E834" s="33" t="s">
        <v>198</v>
      </c>
      <c r="F834" s="33" t="s">
        <v>197</v>
      </c>
      <c r="G834" s="33" t="s">
        <v>194</v>
      </c>
      <c r="H834" s="33" t="s">
        <v>195</v>
      </c>
      <c r="I834" s="33">
        <v>0</v>
      </c>
      <c r="J834" s="34">
        <v>41492</v>
      </c>
      <c r="K834" s="33">
        <v>2013</v>
      </c>
      <c r="L834" s="33" t="s">
        <v>222</v>
      </c>
      <c r="M834" s="33">
        <v>7.0000000000000001E-3</v>
      </c>
      <c r="N834" s="33">
        <f t="shared" si="36"/>
        <v>7</v>
      </c>
      <c r="P834" s="34">
        <v>41717.618639699074</v>
      </c>
      <c r="Q834" s="33" t="s">
        <v>206</v>
      </c>
      <c r="R834" s="33" t="s">
        <v>1</v>
      </c>
      <c r="S834" s="33"/>
    </row>
    <row r="835" spans="1:19" x14ac:dyDescent="0.2">
      <c r="A835" s="33">
        <v>2013011916</v>
      </c>
      <c r="B835" s="33" t="s">
        <v>1</v>
      </c>
      <c r="C835" s="33">
        <v>919</v>
      </c>
      <c r="D835" s="33" t="s">
        <v>22</v>
      </c>
      <c r="E835" s="33" t="s">
        <v>198</v>
      </c>
      <c r="F835" s="33" t="s">
        <v>197</v>
      </c>
      <c r="G835" s="33" t="s">
        <v>194</v>
      </c>
      <c r="H835" s="33" t="s">
        <v>195</v>
      </c>
      <c r="I835" s="33">
        <v>3</v>
      </c>
      <c r="J835" s="34">
        <v>41492</v>
      </c>
      <c r="K835" s="33">
        <v>2013</v>
      </c>
      <c r="L835" s="33" t="s">
        <v>214</v>
      </c>
      <c r="M835" s="33">
        <v>6.0000000000000001E-3</v>
      </c>
      <c r="N835" s="33">
        <f t="shared" si="36"/>
        <v>6</v>
      </c>
      <c r="P835" s="34">
        <v>41717.618639699074</v>
      </c>
      <c r="Q835" s="33" t="s">
        <v>206</v>
      </c>
      <c r="R835" s="33" t="s">
        <v>1</v>
      </c>
      <c r="S835" s="33"/>
    </row>
    <row r="836" spans="1:19" x14ac:dyDescent="0.2">
      <c r="A836" s="33">
        <v>2013012857</v>
      </c>
      <c r="B836" s="33" t="s">
        <v>1</v>
      </c>
      <c r="C836" s="33">
        <v>918</v>
      </c>
      <c r="D836" s="33" t="s">
        <v>25</v>
      </c>
      <c r="E836" s="33" t="s">
        <v>198</v>
      </c>
      <c r="F836" s="33" t="s">
        <v>197</v>
      </c>
      <c r="G836" s="33" t="s">
        <v>194</v>
      </c>
      <c r="H836" s="33" t="s">
        <v>195</v>
      </c>
      <c r="I836" s="33">
        <v>0</v>
      </c>
      <c r="J836" s="34">
        <v>41506</v>
      </c>
      <c r="K836" s="33">
        <v>2013</v>
      </c>
      <c r="L836" s="33" t="s">
        <v>82</v>
      </c>
      <c r="M836" s="33">
        <v>3.0000000000000001E-3</v>
      </c>
      <c r="N836" s="33">
        <f t="shared" si="36"/>
        <v>3</v>
      </c>
      <c r="P836" s="34">
        <v>41717.618639699074</v>
      </c>
      <c r="Q836" s="33" t="s">
        <v>206</v>
      </c>
      <c r="R836" s="33" t="s">
        <v>1</v>
      </c>
      <c r="S836" s="33"/>
    </row>
    <row r="837" spans="1:19" x14ac:dyDescent="0.2">
      <c r="A837" s="33">
        <v>2013012858</v>
      </c>
      <c r="B837" s="33" t="s">
        <v>1</v>
      </c>
      <c r="C837" s="33">
        <v>919</v>
      </c>
      <c r="D837" s="33" t="s">
        <v>22</v>
      </c>
      <c r="E837" s="33" t="s">
        <v>198</v>
      </c>
      <c r="F837" s="33" t="s">
        <v>197</v>
      </c>
      <c r="G837" s="33" t="s">
        <v>194</v>
      </c>
      <c r="H837" s="33" t="s">
        <v>195</v>
      </c>
      <c r="I837" s="33">
        <v>3</v>
      </c>
      <c r="J837" s="34">
        <v>41506</v>
      </c>
      <c r="K837" s="33">
        <v>2013</v>
      </c>
      <c r="L837" s="33" t="s">
        <v>82</v>
      </c>
      <c r="M837" s="33">
        <v>3.0000000000000001E-3</v>
      </c>
      <c r="N837" s="33">
        <f t="shared" si="36"/>
        <v>3</v>
      </c>
      <c r="P837" s="34">
        <v>41717.618639699074</v>
      </c>
      <c r="Q837" s="33" t="s">
        <v>206</v>
      </c>
      <c r="R837" s="33" t="s">
        <v>1</v>
      </c>
      <c r="S837" s="33"/>
    </row>
    <row r="838" spans="1:19" x14ac:dyDescent="0.2">
      <c r="A838" s="33">
        <v>2013013745</v>
      </c>
      <c r="B838" s="33" t="s">
        <v>1</v>
      </c>
      <c r="C838" s="33">
        <v>918</v>
      </c>
      <c r="D838" s="33" t="s">
        <v>25</v>
      </c>
      <c r="E838" s="33" t="s">
        <v>198</v>
      </c>
      <c r="F838" s="33" t="s">
        <v>197</v>
      </c>
      <c r="G838" s="33" t="s">
        <v>194</v>
      </c>
      <c r="H838" s="33" t="s">
        <v>195</v>
      </c>
      <c r="I838" s="33">
        <v>0</v>
      </c>
      <c r="J838" s="34">
        <v>41521</v>
      </c>
      <c r="K838" s="33">
        <v>2013</v>
      </c>
      <c r="L838" s="33" t="s">
        <v>240</v>
      </c>
      <c r="M838" s="33">
        <v>4.0000000000000001E-3</v>
      </c>
      <c r="N838" s="33">
        <f t="shared" ref="N838:N851" si="37">M838*1000</f>
        <v>4</v>
      </c>
      <c r="P838" s="34">
        <v>41717.618639699074</v>
      </c>
      <c r="Q838" s="33" t="s">
        <v>206</v>
      </c>
      <c r="R838" s="33" t="s">
        <v>1</v>
      </c>
      <c r="S838" s="33"/>
    </row>
    <row r="839" spans="1:19" x14ac:dyDescent="0.2">
      <c r="A839" s="33">
        <v>2013013746</v>
      </c>
      <c r="B839" s="33" t="s">
        <v>1</v>
      </c>
      <c r="C839" s="33">
        <v>919</v>
      </c>
      <c r="D839" s="33" t="s">
        <v>22</v>
      </c>
      <c r="E839" s="33" t="s">
        <v>198</v>
      </c>
      <c r="F839" s="33" t="s">
        <v>197</v>
      </c>
      <c r="G839" s="33" t="s">
        <v>194</v>
      </c>
      <c r="H839" s="33" t="s">
        <v>195</v>
      </c>
      <c r="I839" s="33">
        <v>3</v>
      </c>
      <c r="J839" s="34">
        <v>41521</v>
      </c>
      <c r="K839" s="33">
        <v>2013</v>
      </c>
      <c r="L839" s="33" t="s">
        <v>240</v>
      </c>
      <c r="M839" s="33">
        <v>4.0000000000000001E-3</v>
      </c>
      <c r="N839" s="33">
        <f t="shared" si="37"/>
        <v>4</v>
      </c>
      <c r="P839" s="34">
        <v>41717.618639699074</v>
      </c>
      <c r="Q839" s="33" t="s">
        <v>206</v>
      </c>
      <c r="R839" s="33" t="s">
        <v>1</v>
      </c>
      <c r="S839" s="33"/>
    </row>
    <row r="840" spans="1:19" x14ac:dyDescent="0.2">
      <c r="A840" s="33">
        <v>2013014815</v>
      </c>
      <c r="B840" s="33" t="s">
        <v>1</v>
      </c>
      <c r="C840" s="33">
        <v>918</v>
      </c>
      <c r="D840" s="33" t="s">
        <v>25</v>
      </c>
      <c r="E840" s="33" t="s">
        <v>198</v>
      </c>
      <c r="F840" s="33" t="s">
        <v>197</v>
      </c>
      <c r="G840" s="33" t="s">
        <v>194</v>
      </c>
      <c r="H840" s="33" t="s">
        <v>195</v>
      </c>
      <c r="I840" s="33">
        <v>0</v>
      </c>
      <c r="J840" s="34">
        <v>41535</v>
      </c>
      <c r="K840" s="33">
        <v>2013</v>
      </c>
      <c r="L840" s="33" t="s">
        <v>215</v>
      </c>
      <c r="M840" s="33">
        <v>5.0000000000000001E-3</v>
      </c>
      <c r="N840" s="33">
        <f t="shared" si="37"/>
        <v>5</v>
      </c>
      <c r="P840" s="34">
        <v>41717.618639699074</v>
      </c>
      <c r="Q840" s="33" t="s">
        <v>206</v>
      </c>
      <c r="R840" s="33" t="s">
        <v>1</v>
      </c>
      <c r="S840" s="33"/>
    </row>
    <row r="841" spans="1:19" x14ac:dyDescent="0.2">
      <c r="A841" s="33">
        <v>2013014816</v>
      </c>
      <c r="B841" s="33" t="s">
        <v>1</v>
      </c>
      <c r="C841" s="33">
        <v>919</v>
      </c>
      <c r="D841" s="33" t="s">
        <v>22</v>
      </c>
      <c r="E841" s="33" t="s">
        <v>198</v>
      </c>
      <c r="F841" s="33" t="s">
        <v>197</v>
      </c>
      <c r="G841" s="33" t="s">
        <v>194</v>
      </c>
      <c r="H841" s="33" t="s">
        <v>195</v>
      </c>
      <c r="I841" s="33">
        <v>3</v>
      </c>
      <c r="J841" s="34">
        <v>41535</v>
      </c>
      <c r="K841" s="33">
        <v>2013</v>
      </c>
      <c r="L841" s="33" t="s">
        <v>240</v>
      </c>
      <c r="M841" s="33">
        <v>4.0000000000000001E-3</v>
      </c>
      <c r="N841" s="33">
        <f t="shared" si="37"/>
        <v>4</v>
      </c>
      <c r="P841" s="34">
        <v>41717.618639699074</v>
      </c>
      <c r="Q841" s="33" t="s">
        <v>206</v>
      </c>
      <c r="R841" s="33" t="s">
        <v>1</v>
      </c>
      <c r="S841" s="33"/>
    </row>
    <row r="842" spans="1:19" x14ac:dyDescent="0.2">
      <c r="A842" s="33">
        <v>2013015555</v>
      </c>
      <c r="B842" s="33" t="s">
        <v>1</v>
      </c>
      <c r="C842" s="33">
        <v>918</v>
      </c>
      <c r="D842" s="33" t="s">
        <v>25</v>
      </c>
      <c r="E842" s="33" t="s">
        <v>198</v>
      </c>
      <c r="F842" s="33" t="s">
        <v>196</v>
      </c>
      <c r="G842" s="33" t="s">
        <v>194</v>
      </c>
      <c r="H842" s="33" t="s">
        <v>195</v>
      </c>
      <c r="I842" s="33">
        <v>0</v>
      </c>
      <c r="J842" s="34">
        <v>41548</v>
      </c>
      <c r="K842" s="33">
        <v>2013</v>
      </c>
      <c r="L842" s="33" t="s">
        <v>214</v>
      </c>
      <c r="M842" s="33">
        <v>6.0000000000000001E-3</v>
      </c>
      <c r="N842" s="33">
        <f t="shared" si="37"/>
        <v>6</v>
      </c>
      <c r="P842" s="34">
        <v>41717.618639699074</v>
      </c>
      <c r="Q842" s="33" t="s">
        <v>206</v>
      </c>
      <c r="R842" s="33" t="s">
        <v>1</v>
      </c>
      <c r="S842" s="33"/>
    </row>
    <row r="843" spans="1:19" x14ac:dyDescent="0.2">
      <c r="A843" s="33">
        <v>2013015556</v>
      </c>
      <c r="B843" s="33" t="s">
        <v>1</v>
      </c>
      <c r="C843" s="33">
        <v>919</v>
      </c>
      <c r="D843" s="33" t="s">
        <v>22</v>
      </c>
      <c r="E843" s="33" t="s">
        <v>198</v>
      </c>
      <c r="F843" s="33" t="s">
        <v>196</v>
      </c>
      <c r="G843" s="33" t="s">
        <v>194</v>
      </c>
      <c r="H843" s="33" t="s">
        <v>195</v>
      </c>
      <c r="I843" s="33">
        <v>3</v>
      </c>
      <c r="J843" s="34">
        <v>41548</v>
      </c>
      <c r="K843" s="33">
        <v>2013</v>
      </c>
      <c r="L843" s="33" t="s">
        <v>214</v>
      </c>
      <c r="M843" s="33">
        <v>6.0000000000000001E-3</v>
      </c>
      <c r="N843" s="33">
        <f t="shared" si="37"/>
        <v>6</v>
      </c>
      <c r="P843" s="34">
        <v>41717.618639699074</v>
      </c>
      <c r="Q843" s="33" t="s">
        <v>206</v>
      </c>
      <c r="R843" s="33" t="s">
        <v>1</v>
      </c>
      <c r="S843" s="33"/>
    </row>
    <row r="844" spans="1:19" x14ac:dyDescent="0.2">
      <c r="A844" s="33">
        <v>2013016582</v>
      </c>
      <c r="B844" s="33" t="s">
        <v>1</v>
      </c>
      <c r="C844" s="33">
        <v>918</v>
      </c>
      <c r="D844" s="33" t="s">
        <v>25</v>
      </c>
      <c r="E844" s="33" t="s">
        <v>198</v>
      </c>
      <c r="F844" s="33" t="s">
        <v>197</v>
      </c>
      <c r="G844" s="33" t="s">
        <v>194</v>
      </c>
      <c r="H844" s="33" t="s">
        <v>195</v>
      </c>
      <c r="I844" s="33">
        <v>0</v>
      </c>
      <c r="J844" s="34">
        <v>41562</v>
      </c>
      <c r="K844" s="33">
        <v>2013</v>
      </c>
      <c r="L844" s="33" t="s">
        <v>214</v>
      </c>
      <c r="M844" s="33">
        <v>6.0000000000000001E-3</v>
      </c>
      <c r="N844" s="33">
        <f t="shared" si="37"/>
        <v>6</v>
      </c>
      <c r="P844" s="34">
        <v>41717.618639699074</v>
      </c>
      <c r="Q844" s="33" t="s">
        <v>206</v>
      </c>
      <c r="R844" s="33" t="s">
        <v>1</v>
      </c>
      <c r="S844" s="33"/>
    </row>
    <row r="845" spans="1:19" x14ac:dyDescent="0.2">
      <c r="A845" s="33">
        <v>2013016583</v>
      </c>
      <c r="B845" s="33" t="s">
        <v>1</v>
      </c>
      <c r="C845" s="33">
        <v>919</v>
      </c>
      <c r="D845" s="33" t="s">
        <v>22</v>
      </c>
      <c r="E845" s="33" t="s">
        <v>198</v>
      </c>
      <c r="F845" s="33" t="s">
        <v>197</v>
      </c>
      <c r="G845" s="33" t="s">
        <v>194</v>
      </c>
      <c r="H845" s="33" t="s">
        <v>195</v>
      </c>
      <c r="I845" s="33">
        <v>3</v>
      </c>
      <c r="J845" s="34">
        <v>41562</v>
      </c>
      <c r="K845" s="33">
        <v>2013</v>
      </c>
      <c r="L845" s="33" t="s">
        <v>215</v>
      </c>
      <c r="M845" s="33">
        <v>5.0000000000000001E-3</v>
      </c>
      <c r="N845" s="33">
        <f t="shared" si="37"/>
        <v>5</v>
      </c>
      <c r="P845" s="34">
        <v>41717.618639699074</v>
      </c>
      <c r="Q845" s="33" t="s">
        <v>206</v>
      </c>
      <c r="R845" s="33" t="s">
        <v>1</v>
      </c>
      <c r="S845" s="33"/>
    </row>
    <row r="846" spans="1:19" x14ac:dyDescent="0.2">
      <c r="A846" s="33">
        <v>2013017376</v>
      </c>
      <c r="B846" s="33" t="s">
        <v>1</v>
      </c>
      <c r="C846" s="33">
        <v>918</v>
      </c>
      <c r="D846" s="33" t="s">
        <v>25</v>
      </c>
      <c r="E846" s="33" t="s">
        <v>198</v>
      </c>
      <c r="F846" s="33" t="s">
        <v>197</v>
      </c>
      <c r="G846" s="33" t="s">
        <v>194</v>
      </c>
      <c r="H846" s="33" t="s">
        <v>195</v>
      </c>
      <c r="I846" s="33">
        <v>0</v>
      </c>
      <c r="J846" s="34">
        <v>41577</v>
      </c>
      <c r="K846" s="33">
        <v>2013</v>
      </c>
      <c r="L846" s="33" t="s">
        <v>214</v>
      </c>
      <c r="M846" s="33">
        <v>6.0000000000000001E-3</v>
      </c>
      <c r="N846" s="33">
        <f t="shared" si="37"/>
        <v>6</v>
      </c>
      <c r="P846" s="34">
        <v>41717.618639699074</v>
      </c>
      <c r="Q846" s="33" t="s">
        <v>206</v>
      </c>
      <c r="R846" s="33" t="s">
        <v>1</v>
      </c>
      <c r="S846" s="33"/>
    </row>
    <row r="847" spans="1:19" x14ac:dyDescent="0.2">
      <c r="A847" s="33">
        <v>2013017377</v>
      </c>
      <c r="B847" s="33" t="s">
        <v>1</v>
      </c>
      <c r="C847" s="33">
        <v>919</v>
      </c>
      <c r="D847" s="33" t="s">
        <v>22</v>
      </c>
      <c r="E847" s="33" t="s">
        <v>198</v>
      </c>
      <c r="F847" s="33" t="s">
        <v>197</v>
      </c>
      <c r="G847" s="33" t="s">
        <v>194</v>
      </c>
      <c r="H847" s="33" t="s">
        <v>195</v>
      </c>
      <c r="I847" s="33">
        <v>3</v>
      </c>
      <c r="J847" s="34">
        <v>41577</v>
      </c>
      <c r="K847" s="33">
        <v>2013</v>
      </c>
      <c r="L847" s="33" t="s">
        <v>215</v>
      </c>
      <c r="M847" s="33">
        <v>5.0000000000000001E-3</v>
      </c>
      <c r="N847" s="33">
        <f t="shared" si="37"/>
        <v>5</v>
      </c>
      <c r="P847" s="34">
        <v>41717.618639699074</v>
      </c>
      <c r="Q847" s="33" t="s">
        <v>206</v>
      </c>
      <c r="R847" s="33" t="s">
        <v>1</v>
      </c>
      <c r="S847" s="33"/>
    </row>
    <row r="848" spans="1:19" x14ac:dyDescent="0.2">
      <c r="A848" s="33">
        <v>2013018124</v>
      </c>
      <c r="B848" s="33" t="s">
        <v>1</v>
      </c>
      <c r="C848" s="33">
        <v>918</v>
      </c>
      <c r="D848" s="33" t="s">
        <v>25</v>
      </c>
      <c r="E848" s="33" t="s">
        <v>198</v>
      </c>
      <c r="F848" s="33" t="s">
        <v>196</v>
      </c>
      <c r="G848" s="33" t="s">
        <v>194</v>
      </c>
      <c r="H848" s="33" t="s">
        <v>195</v>
      </c>
      <c r="I848" s="33">
        <v>0</v>
      </c>
      <c r="J848" s="34">
        <v>41591</v>
      </c>
      <c r="K848" s="33">
        <v>2013</v>
      </c>
      <c r="L848" s="33" t="s">
        <v>239</v>
      </c>
      <c r="M848" s="33">
        <v>8.0000000000000002E-3</v>
      </c>
      <c r="N848" s="33">
        <f t="shared" si="37"/>
        <v>8</v>
      </c>
      <c r="P848" s="34">
        <v>41717.618639699074</v>
      </c>
      <c r="Q848" s="33" t="s">
        <v>206</v>
      </c>
      <c r="R848" s="33" t="s">
        <v>1</v>
      </c>
      <c r="S848" s="33"/>
    </row>
    <row r="849" spans="1:19" x14ac:dyDescent="0.2">
      <c r="A849" s="33">
        <v>2013018125</v>
      </c>
      <c r="B849" s="33" t="s">
        <v>1</v>
      </c>
      <c r="C849" s="33">
        <v>919</v>
      </c>
      <c r="D849" s="33" t="s">
        <v>22</v>
      </c>
      <c r="E849" s="33" t="s">
        <v>198</v>
      </c>
      <c r="F849" s="33" t="s">
        <v>196</v>
      </c>
      <c r="G849" s="33" t="s">
        <v>194</v>
      </c>
      <c r="H849" s="33" t="s">
        <v>195</v>
      </c>
      <c r="I849" s="33">
        <v>3</v>
      </c>
      <c r="J849" s="34">
        <v>41591</v>
      </c>
      <c r="K849" s="33">
        <v>2013</v>
      </c>
      <c r="L849" s="33" t="s">
        <v>239</v>
      </c>
      <c r="M849" s="33">
        <v>8.0000000000000002E-3</v>
      </c>
      <c r="N849" s="33">
        <f t="shared" si="37"/>
        <v>8</v>
      </c>
      <c r="P849" s="34">
        <v>41717.618639699074</v>
      </c>
      <c r="Q849" s="33" t="s">
        <v>206</v>
      </c>
      <c r="R849" s="33" t="s">
        <v>1</v>
      </c>
      <c r="S849" s="33"/>
    </row>
    <row r="850" spans="1:19" x14ac:dyDescent="0.2">
      <c r="A850" s="33">
        <v>2013018754</v>
      </c>
      <c r="B850" s="33" t="s">
        <v>1</v>
      </c>
      <c r="C850" s="33">
        <v>918</v>
      </c>
      <c r="D850" s="33" t="s">
        <v>25</v>
      </c>
      <c r="E850" s="33" t="s">
        <v>198</v>
      </c>
      <c r="F850" s="33" t="s">
        <v>197</v>
      </c>
      <c r="G850" s="33" t="s">
        <v>194</v>
      </c>
      <c r="H850" s="33" t="s">
        <v>195</v>
      </c>
      <c r="I850" s="33">
        <v>0</v>
      </c>
      <c r="J850" s="34">
        <v>41604</v>
      </c>
      <c r="K850" s="33">
        <v>2013</v>
      </c>
      <c r="L850" s="33" t="s">
        <v>214</v>
      </c>
      <c r="M850" s="33">
        <v>6.0000000000000001E-3</v>
      </c>
      <c r="N850" s="33">
        <f t="shared" si="37"/>
        <v>6</v>
      </c>
      <c r="P850" s="34">
        <v>41717.618639699074</v>
      </c>
      <c r="Q850" s="33" t="s">
        <v>206</v>
      </c>
      <c r="R850" s="33" t="s">
        <v>1</v>
      </c>
      <c r="S850" s="33"/>
    </row>
    <row r="851" spans="1:19" x14ac:dyDescent="0.2">
      <c r="A851" s="33">
        <v>2013018755</v>
      </c>
      <c r="B851" s="33" t="s">
        <v>1</v>
      </c>
      <c r="C851" s="33">
        <v>919</v>
      </c>
      <c r="D851" s="33" t="s">
        <v>22</v>
      </c>
      <c r="E851" s="33" t="s">
        <v>198</v>
      </c>
      <c r="F851" s="33" t="s">
        <v>197</v>
      </c>
      <c r="G851" s="33" t="s">
        <v>194</v>
      </c>
      <c r="H851" s="33" t="s">
        <v>195</v>
      </c>
      <c r="I851" s="33">
        <v>3</v>
      </c>
      <c r="J851" s="34">
        <v>41604</v>
      </c>
      <c r="K851" s="33">
        <v>2013</v>
      </c>
      <c r="L851" s="33" t="s">
        <v>222</v>
      </c>
      <c r="M851" s="33">
        <v>7.0000000000000001E-3</v>
      </c>
      <c r="N851" s="33">
        <f t="shared" si="37"/>
        <v>7</v>
      </c>
      <c r="P851" s="34">
        <v>41717.618639699074</v>
      </c>
      <c r="Q851" s="33" t="s">
        <v>206</v>
      </c>
      <c r="R851" s="33" t="s">
        <v>1</v>
      </c>
      <c r="S851" s="33"/>
    </row>
  </sheetData>
  <sortState ref="AH5:AL224">
    <sortCondition ref="AH5:AH224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108"/>
  <sheetViews>
    <sheetView workbookViewId="0">
      <pane ySplit="4" topLeftCell="A5" activePane="bottomLeft" state="frozen"/>
      <selection pane="bottomLeft" activeCell="K6" sqref="K6"/>
    </sheetView>
  </sheetViews>
  <sheetFormatPr defaultRowHeight="12.75" x14ac:dyDescent="0.2"/>
  <cols>
    <col min="1" max="1" width="11" customWidth="1"/>
    <col min="2" max="2" width="14.140625" customWidth="1"/>
    <col min="4" max="4" width="10.140625" customWidth="1"/>
    <col min="6" max="6" width="15.28515625" customWidth="1"/>
    <col min="7" max="7" width="12.28515625" customWidth="1"/>
    <col min="8" max="8" width="10.85546875" customWidth="1"/>
    <col min="9" max="10" width="12.7109375" customWidth="1"/>
    <col min="11" max="11" width="15.42578125" customWidth="1"/>
    <col min="14" max="14" width="13.85546875" bestFit="1" customWidth="1"/>
    <col min="15" max="15" width="20.140625" bestFit="1" customWidth="1"/>
    <col min="16" max="16" width="23.5703125" style="38" bestFit="1" customWidth="1"/>
    <col min="17" max="17" width="22.42578125" style="38" bestFit="1" customWidth="1"/>
    <col min="19" max="19" width="11" style="47" customWidth="1"/>
    <col min="23" max="23" width="11.85546875" style="38" customWidth="1"/>
    <col min="24" max="24" width="9.140625" style="38"/>
    <col min="27" max="27" width="11.42578125" style="47" customWidth="1"/>
    <col min="31" max="31" width="13" style="38" customWidth="1"/>
    <col min="32" max="32" width="9.140625" style="38"/>
    <col min="34" max="34" width="13.85546875" bestFit="1" customWidth="1"/>
    <col min="35" max="35" width="20.140625" bestFit="1" customWidth="1"/>
    <col min="36" max="36" width="23.5703125" style="38" bestFit="1" customWidth="1"/>
  </cols>
  <sheetData>
    <row r="1" spans="1:40" x14ac:dyDescent="0.2">
      <c r="A1" s="42" t="s">
        <v>799</v>
      </c>
      <c r="S1" s="56" t="s">
        <v>815</v>
      </c>
      <c r="T1" s="42"/>
      <c r="U1" s="42"/>
      <c r="AA1" s="56" t="s">
        <v>817</v>
      </c>
      <c r="AL1" s="42" t="s">
        <v>818</v>
      </c>
    </row>
    <row r="4" spans="1:40" x14ac:dyDescent="0.2">
      <c r="A4" s="48" t="s">
        <v>182</v>
      </c>
      <c r="B4" s="48" t="s">
        <v>181</v>
      </c>
      <c r="C4" s="48" t="s">
        <v>3</v>
      </c>
      <c r="D4" s="48" t="s">
        <v>180</v>
      </c>
      <c r="E4" s="48" t="s">
        <v>440</v>
      </c>
      <c r="F4" s="48" t="s">
        <v>178</v>
      </c>
      <c r="G4" s="48" t="s">
        <v>177</v>
      </c>
      <c r="H4" s="48" t="s">
        <v>176</v>
      </c>
      <c r="I4" s="48" t="s">
        <v>810</v>
      </c>
      <c r="J4" s="48" t="s">
        <v>811</v>
      </c>
      <c r="K4" s="48" t="s">
        <v>172</v>
      </c>
      <c r="L4" s="48" t="s">
        <v>171</v>
      </c>
      <c r="N4" s="29" t="s">
        <v>183</v>
      </c>
      <c r="O4" t="s">
        <v>812</v>
      </c>
      <c r="P4" s="38" t="s">
        <v>813</v>
      </c>
      <c r="Q4" s="38" t="s">
        <v>814</v>
      </c>
      <c r="S4" s="49" t="s">
        <v>802</v>
      </c>
      <c r="T4" s="37" t="s">
        <v>186</v>
      </c>
      <c r="U4" s="37" t="s">
        <v>179</v>
      </c>
      <c r="V4" s="37" t="s">
        <v>185</v>
      </c>
      <c r="W4" s="59" t="s">
        <v>811</v>
      </c>
      <c r="X4" s="59" t="s">
        <v>816</v>
      </c>
      <c r="Y4" s="35"/>
      <c r="AA4" s="49" t="s">
        <v>802</v>
      </c>
      <c r="AB4" s="37" t="s">
        <v>186</v>
      </c>
      <c r="AC4" s="37" t="s">
        <v>179</v>
      </c>
      <c r="AD4" s="37" t="s">
        <v>185</v>
      </c>
      <c r="AE4" s="59" t="s">
        <v>811</v>
      </c>
      <c r="AF4" s="59" t="s">
        <v>816</v>
      </c>
      <c r="AH4" s="29" t="s">
        <v>183</v>
      </c>
      <c r="AI4" t="s">
        <v>812</v>
      </c>
      <c r="AJ4" s="38" t="s">
        <v>813</v>
      </c>
      <c r="AL4" s="46" t="s">
        <v>183</v>
      </c>
      <c r="AM4" s="46" t="s">
        <v>812</v>
      </c>
      <c r="AN4" s="53" t="s">
        <v>813</v>
      </c>
    </row>
    <row r="5" spans="1:40" x14ac:dyDescent="0.2">
      <c r="A5" s="33" t="s">
        <v>1</v>
      </c>
      <c r="B5" s="33" t="s">
        <v>431</v>
      </c>
      <c r="C5" s="33">
        <v>1968</v>
      </c>
      <c r="D5" s="34">
        <v>25092</v>
      </c>
      <c r="E5" s="33">
        <v>9</v>
      </c>
      <c r="F5" s="33" t="s">
        <v>441</v>
      </c>
      <c r="H5" s="33" t="s">
        <v>442</v>
      </c>
      <c r="I5" s="33">
        <v>0.70000000000000007</v>
      </c>
      <c r="J5" s="33">
        <f>I5*1000</f>
        <v>700.00000000000011</v>
      </c>
      <c r="L5" s="33">
        <v>0</v>
      </c>
      <c r="N5" s="36">
        <v>24945</v>
      </c>
      <c r="O5" s="19">
        <v>2</v>
      </c>
      <c r="P5" s="38">
        <v>896.5</v>
      </c>
      <c r="Q5" s="38">
        <v>23.334523779156068</v>
      </c>
      <c r="S5" s="47">
        <v>24945</v>
      </c>
      <c r="T5">
        <f>YEAR(S5)</f>
        <v>1968</v>
      </c>
      <c r="U5">
        <f>MONTH(S5)</f>
        <v>4</v>
      </c>
      <c r="V5">
        <v>2</v>
      </c>
      <c r="W5" s="38">
        <v>896.5</v>
      </c>
      <c r="X5" s="38">
        <v>23.334523779156068</v>
      </c>
      <c r="AA5" s="47">
        <v>24994</v>
      </c>
      <c r="AB5">
        <v>1968</v>
      </c>
      <c r="AC5">
        <v>6</v>
      </c>
      <c r="AD5">
        <v>2</v>
      </c>
      <c r="AE5" s="38">
        <v>831</v>
      </c>
      <c r="AF5" s="38">
        <v>69.296464556281663</v>
      </c>
      <c r="AH5" s="2">
        <v>1968</v>
      </c>
      <c r="AI5" s="19">
        <v>10</v>
      </c>
      <c r="AJ5" s="38">
        <v>559.29999999999995</v>
      </c>
      <c r="AL5" s="2">
        <v>1968</v>
      </c>
      <c r="AM5" s="19">
        <v>10</v>
      </c>
      <c r="AN5" s="38">
        <v>559.29999999999995</v>
      </c>
    </row>
    <row r="6" spans="1:40" x14ac:dyDescent="0.2">
      <c r="A6" s="33" t="s">
        <v>1</v>
      </c>
      <c r="B6" s="33" t="s">
        <v>431</v>
      </c>
      <c r="C6" s="33">
        <v>1968</v>
      </c>
      <c r="D6" s="34">
        <v>25078</v>
      </c>
      <c r="E6" s="33">
        <v>8</v>
      </c>
      <c r="F6" s="33" t="s">
        <v>441</v>
      </c>
      <c r="H6" s="33" t="s">
        <v>443</v>
      </c>
      <c r="I6" s="33">
        <v>0.76</v>
      </c>
      <c r="J6" s="33">
        <f t="shared" ref="J6:J69" si="0">I6*1000</f>
        <v>760</v>
      </c>
      <c r="L6" s="33">
        <v>0</v>
      </c>
      <c r="N6" s="36">
        <v>24959</v>
      </c>
      <c r="O6" s="19">
        <v>2</v>
      </c>
      <c r="P6" s="38">
        <v>1239</v>
      </c>
      <c r="Q6" s="38">
        <v>783.47431355469462</v>
      </c>
      <c r="S6" s="47">
        <v>24959</v>
      </c>
      <c r="T6">
        <f t="shared" ref="T6:T69" si="1">YEAR(S6)</f>
        <v>1968</v>
      </c>
      <c r="U6">
        <f t="shared" ref="U6:U69" si="2">MONTH(S6)</f>
        <v>5</v>
      </c>
      <c r="V6">
        <v>2</v>
      </c>
      <c r="W6" s="38">
        <v>1239</v>
      </c>
      <c r="X6" s="38">
        <v>783.47431355469462</v>
      </c>
      <c r="AA6" s="47">
        <v>25002</v>
      </c>
      <c r="AB6">
        <v>1968</v>
      </c>
      <c r="AC6">
        <v>6</v>
      </c>
      <c r="AD6">
        <v>2</v>
      </c>
      <c r="AE6" s="38">
        <v>570.5</v>
      </c>
      <c r="AF6" s="38">
        <v>23.334523779156068</v>
      </c>
      <c r="AH6" s="2">
        <v>1969</v>
      </c>
      <c r="AI6" s="19">
        <v>16</v>
      </c>
      <c r="AJ6" s="38">
        <v>1037.5</v>
      </c>
      <c r="AL6" s="2">
        <v>1969</v>
      </c>
      <c r="AM6" s="19">
        <v>16</v>
      </c>
      <c r="AN6" s="38">
        <v>1037.5</v>
      </c>
    </row>
    <row r="7" spans="1:40" x14ac:dyDescent="0.2">
      <c r="A7" s="33" t="s">
        <v>1</v>
      </c>
      <c r="B7" s="33" t="s">
        <v>431</v>
      </c>
      <c r="C7" s="33">
        <v>1968</v>
      </c>
      <c r="D7" s="34">
        <v>25078</v>
      </c>
      <c r="E7" s="33">
        <v>8</v>
      </c>
      <c r="F7" s="33" t="s">
        <v>441</v>
      </c>
      <c r="H7" s="33" t="s">
        <v>444</v>
      </c>
      <c r="I7" s="33">
        <v>0.72</v>
      </c>
      <c r="J7" s="33">
        <f t="shared" si="0"/>
        <v>720</v>
      </c>
      <c r="L7" s="33">
        <v>3</v>
      </c>
      <c r="N7" s="36">
        <v>24966</v>
      </c>
      <c r="O7" s="19">
        <v>2</v>
      </c>
      <c r="P7" s="38">
        <v>717</v>
      </c>
      <c r="Q7" s="38">
        <v>0</v>
      </c>
      <c r="S7" s="47">
        <v>24966</v>
      </c>
      <c r="T7">
        <f t="shared" si="1"/>
        <v>1968</v>
      </c>
      <c r="U7">
        <f t="shared" si="2"/>
        <v>5</v>
      </c>
      <c r="V7">
        <v>2</v>
      </c>
      <c r="W7" s="38">
        <v>717</v>
      </c>
      <c r="X7" s="38">
        <v>0</v>
      </c>
      <c r="AA7" s="47">
        <v>25008</v>
      </c>
      <c r="AB7">
        <v>1968</v>
      </c>
      <c r="AC7">
        <v>6</v>
      </c>
      <c r="AD7">
        <v>2</v>
      </c>
      <c r="AE7" s="38">
        <v>652</v>
      </c>
      <c r="AF7" s="38">
        <v>0</v>
      </c>
      <c r="AH7" s="2">
        <v>1970</v>
      </c>
      <c r="AI7" s="19">
        <v>10</v>
      </c>
      <c r="AJ7" s="38">
        <v>642.5</v>
      </c>
      <c r="AL7" s="2">
        <v>1970</v>
      </c>
      <c r="AM7" s="19">
        <v>10</v>
      </c>
      <c r="AN7" s="38">
        <v>642.5</v>
      </c>
    </row>
    <row r="8" spans="1:40" x14ac:dyDescent="0.2">
      <c r="A8" s="33" t="s">
        <v>1</v>
      </c>
      <c r="B8" s="33" t="s">
        <v>431</v>
      </c>
      <c r="C8" s="33">
        <v>1968</v>
      </c>
      <c r="D8" s="34">
        <v>25143</v>
      </c>
      <c r="E8" s="33">
        <v>11</v>
      </c>
      <c r="F8" s="33" t="s">
        <v>441</v>
      </c>
      <c r="H8" s="33" t="s">
        <v>445</v>
      </c>
      <c r="I8" s="33">
        <v>1.06</v>
      </c>
      <c r="J8" s="33">
        <f t="shared" si="0"/>
        <v>1060</v>
      </c>
      <c r="L8" s="33">
        <v>0</v>
      </c>
      <c r="N8" s="36">
        <v>24974</v>
      </c>
      <c r="O8" s="19">
        <v>2</v>
      </c>
      <c r="P8" s="38">
        <v>831.5</v>
      </c>
      <c r="Q8" s="38">
        <v>23.334523779161056</v>
      </c>
      <c r="S8" s="47">
        <v>24974</v>
      </c>
      <c r="T8">
        <f t="shared" si="1"/>
        <v>1968</v>
      </c>
      <c r="U8">
        <f t="shared" si="2"/>
        <v>5</v>
      </c>
      <c r="V8">
        <v>2</v>
      </c>
      <c r="W8" s="38">
        <v>831.5</v>
      </c>
      <c r="X8" s="38">
        <v>23.334523779161056</v>
      </c>
      <c r="AA8" s="47">
        <v>25018</v>
      </c>
      <c r="AB8">
        <v>1968</v>
      </c>
      <c r="AC8">
        <v>6</v>
      </c>
      <c r="AD8">
        <v>2</v>
      </c>
      <c r="AE8" s="38">
        <v>652</v>
      </c>
      <c r="AF8" s="38">
        <v>0</v>
      </c>
      <c r="AH8" s="2">
        <v>1971</v>
      </c>
      <c r="AI8" s="19">
        <v>2</v>
      </c>
      <c r="AJ8" s="38">
        <v>2587.5</v>
      </c>
      <c r="AL8" s="2">
        <v>1971</v>
      </c>
      <c r="AM8" s="19">
        <v>2</v>
      </c>
      <c r="AN8" s="38">
        <v>2587.5</v>
      </c>
    </row>
    <row r="9" spans="1:40" x14ac:dyDescent="0.2">
      <c r="A9" s="33" t="s">
        <v>1</v>
      </c>
      <c r="B9" s="33" t="s">
        <v>431</v>
      </c>
      <c r="C9" s="33">
        <v>1968</v>
      </c>
      <c r="D9" s="34">
        <v>25092</v>
      </c>
      <c r="E9" s="33">
        <v>9</v>
      </c>
      <c r="F9" s="33" t="s">
        <v>441</v>
      </c>
      <c r="H9" s="33" t="s">
        <v>446</v>
      </c>
      <c r="I9" s="33">
        <v>0.68</v>
      </c>
      <c r="J9" s="33">
        <f t="shared" si="0"/>
        <v>680</v>
      </c>
      <c r="L9" s="33">
        <v>3</v>
      </c>
      <c r="N9" s="36">
        <v>24994</v>
      </c>
      <c r="O9" s="19">
        <v>2</v>
      </c>
      <c r="P9" s="38">
        <v>831</v>
      </c>
      <c r="Q9" s="38">
        <v>69.296464556281663</v>
      </c>
      <c r="S9" s="47">
        <v>24994</v>
      </c>
      <c r="T9">
        <f t="shared" si="1"/>
        <v>1968</v>
      </c>
      <c r="U9">
        <f t="shared" si="2"/>
        <v>6</v>
      </c>
      <c r="V9">
        <v>2</v>
      </c>
      <c r="W9" s="38">
        <v>831</v>
      </c>
      <c r="X9" s="38">
        <v>69.296464556281663</v>
      </c>
      <c r="AA9" s="47">
        <v>25029</v>
      </c>
      <c r="AB9">
        <v>1968</v>
      </c>
      <c r="AC9">
        <v>7</v>
      </c>
      <c r="AD9">
        <v>2</v>
      </c>
      <c r="AE9" s="38">
        <v>326</v>
      </c>
      <c r="AF9" s="38">
        <v>22.627416997969522</v>
      </c>
      <c r="AH9" s="2">
        <v>1972</v>
      </c>
      <c r="AI9" s="19">
        <v>8</v>
      </c>
      <c r="AJ9" s="38">
        <v>226.875</v>
      </c>
      <c r="AL9" s="2">
        <v>1972</v>
      </c>
      <c r="AM9" s="19">
        <v>8</v>
      </c>
      <c r="AN9" s="38">
        <v>226.875</v>
      </c>
    </row>
    <row r="10" spans="1:40" x14ac:dyDescent="0.2">
      <c r="A10" s="33" t="s">
        <v>1</v>
      </c>
      <c r="B10" s="33" t="s">
        <v>431</v>
      </c>
      <c r="C10" s="33">
        <v>1968</v>
      </c>
      <c r="D10" s="34">
        <v>25045</v>
      </c>
      <c r="E10" s="33">
        <v>7</v>
      </c>
      <c r="F10" s="33" t="s">
        <v>441</v>
      </c>
      <c r="H10" s="33" t="s">
        <v>447</v>
      </c>
      <c r="I10" s="33">
        <v>0.375</v>
      </c>
      <c r="J10" s="33">
        <f t="shared" si="0"/>
        <v>375</v>
      </c>
      <c r="L10" s="33">
        <v>0</v>
      </c>
      <c r="N10" s="36">
        <v>25002</v>
      </c>
      <c r="O10" s="19">
        <v>2</v>
      </c>
      <c r="P10" s="38">
        <v>570.5</v>
      </c>
      <c r="Q10" s="38">
        <v>23.334523779156068</v>
      </c>
      <c r="S10" s="47">
        <v>25002</v>
      </c>
      <c r="T10">
        <f t="shared" si="1"/>
        <v>1968</v>
      </c>
      <c r="U10">
        <f t="shared" si="2"/>
        <v>6</v>
      </c>
      <c r="V10">
        <v>2</v>
      </c>
      <c r="W10" s="38">
        <v>570.5</v>
      </c>
      <c r="X10" s="38">
        <v>23.334523779156068</v>
      </c>
      <c r="AA10" s="47">
        <v>25036</v>
      </c>
      <c r="AB10">
        <v>1968</v>
      </c>
      <c r="AC10">
        <v>7</v>
      </c>
      <c r="AD10">
        <v>2</v>
      </c>
      <c r="AE10" s="38">
        <v>293.5</v>
      </c>
      <c r="AF10" s="38">
        <v>45.961940777125591</v>
      </c>
      <c r="AH10" s="2">
        <v>1973</v>
      </c>
      <c r="AI10" s="19">
        <v>7</v>
      </c>
      <c r="AJ10" s="38">
        <v>57.857142857142854</v>
      </c>
      <c r="AL10" s="2">
        <v>1973</v>
      </c>
      <c r="AM10" s="19">
        <v>7</v>
      </c>
      <c r="AN10" s="38">
        <v>57.857142857142854</v>
      </c>
    </row>
    <row r="11" spans="1:40" x14ac:dyDescent="0.2">
      <c r="A11" s="33" t="s">
        <v>1</v>
      </c>
      <c r="B11" s="33" t="s">
        <v>431</v>
      </c>
      <c r="C11" s="33">
        <v>1968</v>
      </c>
      <c r="D11" s="34">
        <v>25045</v>
      </c>
      <c r="E11" s="33">
        <v>7</v>
      </c>
      <c r="F11" s="33" t="s">
        <v>441</v>
      </c>
      <c r="H11" s="33" t="s">
        <v>448</v>
      </c>
      <c r="I11" s="33">
        <v>0.33600000000000002</v>
      </c>
      <c r="J11" s="33">
        <f t="shared" si="0"/>
        <v>336</v>
      </c>
      <c r="L11" s="33">
        <v>3</v>
      </c>
      <c r="N11" s="36">
        <v>25008</v>
      </c>
      <c r="O11" s="19">
        <v>2</v>
      </c>
      <c r="P11" s="38">
        <v>652</v>
      </c>
      <c r="Q11" s="38">
        <v>0</v>
      </c>
      <c r="S11" s="47">
        <v>25008</v>
      </c>
      <c r="T11">
        <f t="shared" si="1"/>
        <v>1968</v>
      </c>
      <c r="U11">
        <f t="shared" si="2"/>
        <v>6</v>
      </c>
      <c r="V11">
        <v>2</v>
      </c>
      <c r="W11" s="38">
        <v>652</v>
      </c>
      <c r="X11" s="38">
        <v>0</v>
      </c>
      <c r="AA11" s="47">
        <v>25045</v>
      </c>
      <c r="AB11">
        <v>1968</v>
      </c>
      <c r="AC11">
        <v>7</v>
      </c>
      <c r="AD11">
        <v>2</v>
      </c>
      <c r="AE11" s="38">
        <v>355.5</v>
      </c>
      <c r="AF11" s="38">
        <v>27.577164466275352</v>
      </c>
      <c r="AH11" s="2">
        <v>1974</v>
      </c>
      <c r="AI11" s="19">
        <v>8</v>
      </c>
      <c r="AJ11" s="38">
        <v>28.125</v>
      </c>
      <c r="AL11" s="2">
        <v>1974</v>
      </c>
      <c r="AM11" s="19">
        <v>8</v>
      </c>
      <c r="AN11" s="38">
        <v>28.125</v>
      </c>
    </row>
    <row r="12" spans="1:40" x14ac:dyDescent="0.2">
      <c r="A12" s="33" t="s">
        <v>1</v>
      </c>
      <c r="B12" s="33" t="s">
        <v>431</v>
      </c>
      <c r="C12" s="33">
        <v>1968</v>
      </c>
      <c r="D12" s="34">
        <v>25051</v>
      </c>
      <c r="E12" s="33">
        <v>8</v>
      </c>
      <c r="F12" s="33" t="s">
        <v>441</v>
      </c>
      <c r="H12" s="33" t="s">
        <v>449</v>
      </c>
      <c r="I12" s="33">
        <v>0.53500000000000003</v>
      </c>
      <c r="J12" s="33">
        <f t="shared" si="0"/>
        <v>535</v>
      </c>
      <c r="L12" s="33">
        <v>0</v>
      </c>
      <c r="N12" s="36">
        <v>25018</v>
      </c>
      <c r="O12" s="19">
        <v>2</v>
      </c>
      <c r="P12" s="38">
        <v>652</v>
      </c>
      <c r="Q12" s="38">
        <v>0</v>
      </c>
      <c r="S12" s="47">
        <v>25018</v>
      </c>
      <c r="T12">
        <f t="shared" si="1"/>
        <v>1968</v>
      </c>
      <c r="U12">
        <f t="shared" si="2"/>
        <v>6</v>
      </c>
      <c r="V12">
        <v>2</v>
      </c>
      <c r="W12" s="38">
        <v>652</v>
      </c>
      <c r="X12" s="38">
        <v>0</v>
      </c>
      <c r="AA12" s="47">
        <v>25051</v>
      </c>
      <c r="AB12">
        <v>1968</v>
      </c>
      <c r="AC12">
        <v>8</v>
      </c>
      <c r="AD12">
        <v>2</v>
      </c>
      <c r="AE12" s="38">
        <v>482.5</v>
      </c>
      <c r="AF12" s="38">
        <v>74.246212024587493</v>
      </c>
      <c r="AH12" s="2">
        <v>1975</v>
      </c>
      <c r="AI12" s="19">
        <v>7</v>
      </c>
      <c r="AJ12" s="38">
        <v>33.571428571428569</v>
      </c>
      <c r="AL12" s="2">
        <v>1975</v>
      </c>
      <c r="AM12" s="19">
        <v>7</v>
      </c>
      <c r="AN12" s="38">
        <v>33.571428571428569</v>
      </c>
    </row>
    <row r="13" spans="1:40" x14ac:dyDescent="0.2">
      <c r="A13" s="33" t="s">
        <v>1</v>
      </c>
      <c r="B13" s="33" t="s">
        <v>431</v>
      </c>
      <c r="C13" s="33">
        <v>1968</v>
      </c>
      <c r="D13" s="34">
        <v>25051</v>
      </c>
      <c r="E13" s="33">
        <v>8</v>
      </c>
      <c r="F13" s="33" t="s">
        <v>441</v>
      </c>
      <c r="H13" s="33" t="s">
        <v>450</v>
      </c>
      <c r="I13" s="33">
        <v>0.43</v>
      </c>
      <c r="J13" s="33">
        <f t="shared" si="0"/>
        <v>430</v>
      </c>
      <c r="L13" s="33">
        <v>3</v>
      </c>
      <c r="N13" s="36">
        <v>25029</v>
      </c>
      <c r="O13" s="19">
        <v>2</v>
      </c>
      <c r="P13" s="38">
        <v>326</v>
      </c>
      <c r="Q13" s="38">
        <v>22.627416997969522</v>
      </c>
      <c r="S13" s="47">
        <v>25029</v>
      </c>
      <c r="T13">
        <f t="shared" si="1"/>
        <v>1968</v>
      </c>
      <c r="U13">
        <f t="shared" si="2"/>
        <v>7</v>
      </c>
      <c r="V13">
        <v>2</v>
      </c>
      <c r="W13" s="38">
        <v>326</v>
      </c>
      <c r="X13" s="38">
        <v>22.627416997969522</v>
      </c>
      <c r="AA13" s="47">
        <v>25078</v>
      </c>
      <c r="AB13">
        <v>1968</v>
      </c>
      <c r="AC13">
        <v>8</v>
      </c>
      <c r="AD13">
        <v>2</v>
      </c>
      <c r="AE13" s="38">
        <v>740</v>
      </c>
      <c r="AF13" s="38">
        <v>28.284271247461902</v>
      </c>
      <c r="AH13" s="2">
        <v>1976</v>
      </c>
      <c r="AI13" s="19">
        <v>7</v>
      </c>
      <c r="AJ13" s="38">
        <v>60.357142857142854</v>
      </c>
      <c r="AL13" s="2">
        <v>1976</v>
      </c>
      <c r="AM13" s="19">
        <v>7</v>
      </c>
      <c r="AN13" s="38">
        <v>60.357142857142854</v>
      </c>
    </row>
    <row r="14" spans="1:40" x14ac:dyDescent="0.2">
      <c r="A14" s="33" t="s">
        <v>1</v>
      </c>
      <c r="B14" s="33" t="s">
        <v>431</v>
      </c>
      <c r="C14" s="33">
        <v>1968</v>
      </c>
      <c r="D14" s="34">
        <v>25195</v>
      </c>
      <c r="E14" s="33">
        <v>12</v>
      </c>
      <c r="F14" s="33" t="s">
        <v>441</v>
      </c>
      <c r="H14" s="33" t="s">
        <v>451</v>
      </c>
      <c r="I14" s="33">
        <v>1.72</v>
      </c>
      <c r="J14" s="33">
        <f t="shared" si="0"/>
        <v>1720</v>
      </c>
      <c r="L14" s="33">
        <v>0</v>
      </c>
      <c r="N14" s="36">
        <v>25036</v>
      </c>
      <c r="O14" s="19">
        <v>2</v>
      </c>
      <c r="P14" s="38">
        <v>293.5</v>
      </c>
      <c r="Q14" s="38">
        <v>45.961940777125591</v>
      </c>
      <c r="S14" s="47">
        <v>25036</v>
      </c>
      <c r="T14">
        <f t="shared" si="1"/>
        <v>1968</v>
      </c>
      <c r="U14">
        <f t="shared" si="2"/>
        <v>7</v>
      </c>
      <c r="V14">
        <v>2</v>
      </c>
      <c r="W14" s="38">
        <v>293.5</v>
      </c>
      <c r="X14" s="38">
        <v>45.961940777125591</v>
      </c>
      <c r="AA14" s="47">
        <v>25092</v>
      </c>
      <c r="AB14">
        <v>1968</v>
      </c>
      <c r="AC14">
        <v>9</v>
      </c>
      <c r="AD14">
        <v>2</v>
      </c>
      <c r="AE14" s="38">
        <v>690</v>
      </c>
      <c r="AF14" s="38">
        <v>14.142135623739183</v>
      </c>
      <c r="AH14" s="2">
        <v>1977</v>
      </c>
      <c r="AI14" s="19">
        <v>8</v>
      </c>
      <c r="AJ14" s="38">
        <v>74.6875</v>
      </c>
      <c r="AL14" s="2">
        <v>1977</v>
      </c>
      <c r="AM14" s="19">
        <v>8</v>
      </c>
      <c r="AN14" s="38">
        <v>74.6875</v>
      </c>
    </row>
    <row r="15" spans="1:40" x14ac:dyDescent="0.2">
      <c r="A15" s="33" t="s">
        <v>1</v>
      </c>
      <c r="B15" s="33" t="s">
        <v>431</v>
      </c>
      <c r="C15" s="33">
        <v>1968</v>
      </c>
      <c r="D15" s="34">
        <v>25190</v>
      </c>
      <c r="E15" s="33">
        <v>12</v>
      </c>
      <c r="F15" s="33" t="s">
        <v>441</v>
      </c>
      <c r="H15" s="33" t="s">
        <v>452</v>
      </c>
      <c r="I15" s="33">
        <v>1.24</v>
      </c>
      <c r="J15" s="33">
        <f t="shared" si="0"/>
        <v>1240</v>
      </c>
      <c r="L15" s="33">
        <v>0</v>
      </c>
      <c r="N15" s="36">
        <v>25045</v>
      </c>
      <c r="O15" s="19">
        <v>2</v>
      </c>
      <c r="P15" s="38">
        <v>355.5</v>
      </c>
      <c r="Q15" s="38">
        <v>27.577164466275352</v>
      </c>
      <c r="S15" s="47">
        <v>25045</v>
      </c>
      <c r="T15">
        <f t="shared" si="1"/>
        <v>1968</v>
      </c>
      <c r="U15">
        <f t="shared" si="2"/>
        <v>7</v>
      </c>
      <c r="V15">
        <v>2</v>
      </c>
      <c r="W15" s="38">
        <v>355.5</v>
      </c>
      <c r="X15" s="38">
        <v>27.577164466275352</v>
      </c>
      <c r="AA15" s="47">
        <v>25358</v>
      </c>
      <c r="AB15">
        <v>1969</v>
      </c>
      <c r="AC15">
        <v>6</v>
      </c>
      <c r="AD15">
        <v>2</v>
      </c>
      <c r="AE15" s="38">
        <v>550</v>
      </c>
      <c r="AF15" s="38">
        <v>70.710678118654755</v>
      </c>
      <c r="AH15" s="2">
        <v>1978</v>
      </c>
      <c r="AI15" s="19">
        <v>8</v>
      </c>
      <c r="AJ15" s="38">
        <v>34.375</v>
      </c>
      <c r="AL15" s="2">
        <v>1978</v>
      </c>
      <c r="AM15" s="19">
        <v>8</v>
      </c>
      <c r="AN15" s="38">
        <v>34.375</v>
      </c>
    </row>
    <row r="16" spans="1:40" x14ac:dyDescent="0.2">
      <c r="A16" s="33" t="s">
        <v>1</v>
      </c>
      <c r="B16" s="33" t="s">
        <v>431</v>
      </c>
      <c r="C16" s="33">
        <v>1968</v>
      </c>
      <c r="D16" s="34">
        <v>25190</v>
      </c>
      <c r="E16" s="33">
        <v>12</v>
      </c>
      <c r="F16" s="33" t="s">
        <v>441</v>
      </c>
      <c r="H16" s="33" t="s">
        <v>453</v>
      </c>
      <c r="I16" s="33">
        <v>1.2</v>
      </c>
      <c r="J16" s="33">
        <f t="shared" si="0"/>
        <v>1200</v>
      </c>
      <c r="L16" s="33">
        <v>3</v>
      </c>
      <c r="N16" s="36">
        <v>25051</v>
      </c>
      <c r="O16" s="19">
        <v>2</v>
      </c>
      <c r="P16" s="38">
        <v>482.5</v>
      </c>
      <c r="Q16" s="38">
        <v>74.246212024587493</v>
      </c>
      <c r="S16" s="47">
        <v>25051</v>
      </c>
      <c r="T16">
        <f t="shared" si="1"/>
        <v>1968</v>
      </c>
      <c r="U16">
        <f t="shared" si="2"/>
        <v>8</v>
      </c>
      <c r="V16">
        <v>2</v>
      </c>
      <c r="W16" s="38">
        <v>482.5</v>
      </c>
      <c r="X16" s="38">
        <v>74.246212024587493</v>
      </c>
      <c r="AA16" s="47">
        <v>25365</v>
      </c>
      <c r="AB16">
        <v>1969</v>
      </c>
      <c r="AC16">
        <v>6</v>
      </c>
      <c r="AD16">
        <v>2</v>
      </c>
      <c r="AE16" s="38">
        <v>450</v>
      </c>
      <c r="AF16" s="38">
        <v>70.710678118654755</v>
      </c>
      <c r="AH16" s="2">
        <v>1979</v>
      </c>
      <c r="AI16" s="19">
        <v>8</v>
      </c>
      <c r="AJ16" s="38">
        <v>27.8125</v>
      </c>
      <c r="AL16" s="2">
        <v>1979</v>
      </c>
      <c r="AM16" s="19">
        <v>8</v>
      </c>
      <c r="AN16" s="38">
        <v>27.8125</v>
      </c>
    </row>
    <row r="17" spans="1:40" x14ac:dyDescent="0.2">
      <c r="A17" s="33" t="s">
        <v>1</v>
      </c>
      <c r="B17" s="33" t="s">
        <v>431</v>
      </c>
      <c r="C17" s="33">
        <v>1968</v>
      </c>
      <c r="D17" s="34">
        <v>25195</v>
      </c>
      <c r="E17" s="33">
        <v>12</v>
      </c>
      <c r="F17" s="33" t="s">
        <v>441</v>
      </c>
      <c r="H17" s="33" t="s">
        <v>452</v>
      </c>
      <c r="I17" s="33">
        <v>1.24</v>
      </c>
      <c r="J17" s="33">
        <f t="shared" si="0"/>
        <v>1240</v>
      </c>
      <c r="L17" s="33">
        <v>3</v>
      </c>
      <c r="N17" s="36">
        <v>25078</v>
      </c>
      <c r="O17" s="19">
        <v>2</v>
      </c>
      <c r="P17" s="38">
        <v>740</v>
      </c>
      <c r="Q17" s="38">
        <v>28.284271247461902</v>
      </c>
      <c r="S17" s="47">
        <v>25078</v>
      </c>
      <c r="T17">
        <f t="shared" si="1"/>
        <v>1968</v>
      </c>
      <c r="U17">
        <f t="shared" si="2"/>
        <v>8</v>
      </c>
      <c r="V17">
        <v>2</v>
      </c>
      <c r="W17" s="38">
        <v>740</v>
      </c>
      <c r="X17" s="38">
        <v>28.284271247461902</v>
      </c>
      <c r="AA17" s="47">
        <v>25372</v>
      </c>
      <c r="AB17">
        <v>1969</v>
      </c>
      <c r="AC17">
        <v>6</v>
      </c>
      <c r="AD17">
        <v>2</v>
      </c>
      <c r="AE17" s="38">
        <v>700</v>
      </c>
      <c r="AF17" s="38">
        <v>141.42135623730951</v>
      </c>
      <c r="AH17" s="2">
        <v>1980</v>
      </c>
      <c r="AI17" s="19">
        <v>7</v>
      </c>
      <c r="AJ17" s="38">
        <v>12.928571428571429</v>
      </c>
      <c r="AL17" s="2">
        <v>1980</v>
      </c>
      <c r="AM17" s="19">
        <v>7</v>
      </c>
      <c r="AN17" s="38">
        <v>12.928571428571429</v>
      </c>
    </row>
    <row r="18" spans="1:40" x14ac:dyDescent="0.2">
      <c r="A18" s="33" t="s">
        <v>1</v>
      </c>
      <c r="B18" s="33" t="s">
        <v>431</v>
      </c>
      <c r="C18" s="33">
        <v>1968</v>
      </c>
      <c r="D18" s="34">
        <v>25147</v>
      </c>
      <c r="E18" s="33">
        <v>11</v>
      </c>
      <c r="F18" s="33" t="s">
        <v>441</v>
      </c>
      <c r="H18" s="33" t="s">
        <v>454</v>
      </c>
      <c r="I18" s="33">
        <v>1.84</v>
      </c>
      <c r="J18" s="33">
        <f t="shared" si="0"/>
        <v>1840</v>
      </c>
      <c r="L18" s="33">
        <v>0</v>
      </c>
      <c r="N18" s="36">
        <v>25092</v>
      </c>
      <c r="O18" s="19">
        <v>2</v>
      </c>
      <c r="P18" s="38">
        <v>690</v>
      </c>
      <c r="Q18" s="38">
        <v>14.142135623739183</v>
      </c>
      <c r="S18" s="47">
        <v>25092</v>
      </c>
      <c r="T18">
        <f t="shared" si="1"/>
        <v>1968</v>
      </c>
      <c r="U18">
        <f t="shared" si="2"/>
        <v>9</v>
      </c>
      <c r="V18">
        <v>2</v>
      </c>
      <c r="W18" s="38">
        <v>690</v>
      </c>
      <c r="X18" s="38">
        <v>14.142135623739183</v>
      </c>
      <c r="AA18" s="47">
        <v>25379</v>
      </c>
      <c r="AB18">
        <v>1969</v>
      </c>
      <c r="AC18">
        <v>6</v>
      </c>
      <c r="AD18">
        <v>2</v>
      </c>
      <c r="AE18" s="38">
        <v>1400</v>
      </c>
      <c r="AF18" s="38">
        <v>424.26406871192853</v>
      </c>
      <c r="AH18" s="2">
        <v>1981</v>
      </c>
      <c r="AI18" s="19">
        <v>8</v>
      </c>
      <c r="AJ18" s="38">
        <v>35.65625</v>
      </c>
      <c r="AL18" s="2">
        <v>1981</v>
      </c>
      <c r="AM18" s="19">
        <v>8</v>
      </c>
      <c r="AN18" s="38">
        <v>35.65625</v>
      </c>
    </row>
    <row r="19" spans="1:40" x14ac:dyDescent="0.2">
      <c r="A19" s="33" t="s">
        <v>1</v>
      </c>
      <c r="B19" s="33" t="s">
        <v>431</v>
      </c>
      <c r="C19" s="33">
        <v>1968</v>
      </c>
      <c r="D19" s="34">
        <v>25147</v>
      </c>
      <c r="E19" s="33">
        <v>11</v>
      </c>
      <c r="F19" s="33" t="s">
        <v>441</v>
      </c>
      <c r="H19" s="33" t="s">
        <v>455</v>
      </c>
      <c r="I19" s="33">
        <v>1.44</v>
      </c>
      <c r="J19" s="33">
        <f t="shared" si="0"/>
        <v>1440</v>
      </c>
      <c r="L19" s="33">
        <v>3</v>
      </c>
      <c r="N19" s="36">
        <v>25143</v>
      </c>
      <c r="O19" s="19">
        <v>2</v>
      </c>
      <c r="P19" s="38">
        <v>1330</v>
      </c>
      <c r="Q19" s="38">
        <v>381.83766184073568</v>
      </c>
      <c r="S19" s="47">
        <v>25143</v>
      </c>
      <c r="T19">
        <f t="shared" si="1"/>
        <v>1968</v>
      </c>
      <c r="U19">
        <f t="shared" si="2"/>
        <v>11</v>
      </c>
      <c r="V19">
        <v>2</v>
      </c>
      <c r="W19" s="38">
        <v>1330</v>
      </c>
      <c r="X19" s="38">
        <v>381.83766184073568</v>
      </c>
      <c r="AA19" s="47">
        <v>25386</v>
      </c>
      <c r="AB19">
        <v>1969</v>
      </c>
      <c r="AC19">
        <v>7</v>
      </c>
      <c r="AD19">
        <v>2</v>
      </c>
      <c r="AE19" s="38">
        <v>900</v>
      </c>
      <c r="AF19" s="38">
        <v>282.84271247461942</v>
      </c>
      <c r="AH19" s="2">
        <v>1982</v>
      </c>
      <c r="AI19" s="19">
        <v>8</v>
      </c>
      <c r="AJ19" s="38">
        <v>21.875</v>
      </c>
      <c r="AL19" s="2">
        <v>1982</v>
      </c>
      <c r="AM19" s="19">
        <v>8</v>
      </c>
      <c r="AN19" s="38">
        <v>21.875</v>
      </c>
    </row>
    <row r="20" spans="1:40" x14ac:dyDescent="0.2">
      <c r="A20" s="33" t="s">
        <v>1</v>
      </c>
      <c r="B20" s="33" t="s">
        <v>431</v>
      </c>
      <c r="C20" s="33">
        <v>1968</v>
      </c>
      <c r="D20" s="34">
        <v>25175</v>
      </c>
      <c r="E20" s="33">
        <v>12</v>
      </c>
      <c r="F20" s="33" t="s">
        <v>441</v>
      </c>
      <c r="H20" s="33" t="s">
        <v>453</v>
      </c>
      <c r="I20" s="33">
        <v>1.2</v>
      </c>
      <c r="J20" s="33">
        <f t="shared" si="0"/>
        <v>1200</v>
      </c>
      <c r="L20" s="33">
        <v>0</v>
      </c>
      <c r="N20" s="36">
        <v>25147</v>
      </c>
      <c r="O20" s="19">
        <v>2</v>
      </c>
      <c r="P20" s="38">
        <v>1640</v>
      </c>
      <c r="Q20" s="38">
        <v>282.84271247461902</v>
      </c>
      <c r="S20" s="47">
        <v>25147</v>
      </c>
      <c r="T20">
        <f t="shared" si="1"/>
        <v>1968</v>
      </c>
      <c r="U20">
        <f t="shared" si="2"/>
        <v>11</v>
      </c>
      <c r="V20">
        <v>2</v>
      </c>
      <c r="W20" s="38">
        <v>1640</v>
      </c>
      <c r="X20" s="38">
        <v>282.84271247461902</v>
      </c>
      <c r="AA20" s="47">
        <v>25393</v>
      </c>
      <c r="AB20">
        <v>1969</v>
      </c>
      <c r="AC20">
        <v>7</v>
      </c>
      <c r="AD20">
        <v>2</v>
      </c>
      <c r="AE20" s="38">
        <v>700</v>
      </c>
      <c r="AF20" s="38">
        <v>141.42135623730951</v>
      </c>
      <c r="AH20" s="2">
        <v>1983</v>
      </c>
      <c r="AI20" s="19">
        <v>8</v>
      </c>
      <c r="AJ20" s="38">
        <v>17.53125</v>
      </c>
      <c r="AL20" s="2">
        <v>1983</v>
      </c>
      <c r="AM20" s="19">
        <v>8</v>
      </c>
      <c r="AN20" s="38">
        <v>17.53125</v>
      </c>
    </row>
    <row r="21" spans="1:40" x14ac:dyDescent="0.2">
      <c r="A21" s="33" t="s">
        <v>1</v>
      </c>
      <c r="B21" s="33" t="s">
        <v>431</v>
      </c>
      <c r="C21" s="33">
        <v>1968</v>
      </c>
      <c r="D21" s="34">
        <v>25175</v>
      </c>
      <c r="E21" s="33">
        <v>12</v>
      </c>
      <c r="F21" s="33" t="s">
        <v>441</v>
      </c>
      <c r="H21" s="33" t="s">
        <v>452</v>
      </c>
      <c r="I21" s="33">
        <v>1.24</v>
      </c>
      <c r="J21" s="33">
        <f t="shared" si="0"/>
        <v>1240</v>
      </c>
      <c r="L21" s="33">
        <v>3</v>
      </c>
      <c r="N21" s="36">
        <v>25175</v>
      </c>
      <c r="O21" s="19">
        <v>2</v>
      </c>
      <c r="P21" s="38">
        <v>1220</v>
      </c>
      <c r="Q21" s="38">
        <v>28.284271247461902</v>
      </c>
      <c r="S21" s="47">
        <v>25175</v>
      </c>
      <c r="T21">
        <f t="shared" si="1"/>
        <v>1968</v>
      </c>
      <c r="U21">
        <f t="shared" si="2"/>
        <v>12</v>
      </c>
      <c r="V21">
        <v>2</v>
      </c>
      <c r="W21" s="38">
        <v>1220</v>
      </c>
      <c r="X21" s="38">
        <v>28.284271247461902</v>
      </c>
      <c r="AA21" s="47">
        <v>25400</v>
      </c>
      <c r="AB21">
        <v>1969</v>
      </c>
      <c r="AC21">
        <v>7</v>
      </c>
      <c r="AD21">
        <v>2</v>
      </c>
      <c r="AE21" s="38">
        <v>1300</v>
      </c>
      <c r="AF21" s="38">
        <v>989.94949366116657</v>
      </c>
      <c r="AH21" s="2">
        <v>1984</v>
      </c>
      <c r="AI21" s="19">
        <v>8</v>
      </c>
      <c r="AJ21" s="38">
        <v>33.46875</v>
      </c>
      <c r="AL21" s="2">
        <v>1984</v>
      </c>
      <c r="AM21" s="19">
        <v>8</v>
      </c>
      <c r="AN21" s="38">
        <v>33.46875</v>
      </c>
    </row>
    <row r="22" spans="1:40" x14ac:dyDescent="0.2">
      <c r="A22" s="33" t="s">
        <v>1</v>
      </c>
      <c r="B22" s="33" t="s">
        <v>431</v>
      </c>
      <c r="C22" s="33">
        <v>1968</v>
      </c>
      <c r="D22" s="34">
        <v>25143</v>
      </c>
      <c r="E22" s="33">
        <v>11</v>
      </c>
      <c r="F22" s="33" t="s">
        <v>441</v>
      </c>
      <c r="H22" s="33" t="s">
        <v>456</v>
      </c>
      <c r="I22" s="33">
        <v>1.6</v>
      </c>
      <c r="J22" s="33">
        <f t="shared" si="0"/>
        <v>1600</v>
      </c>
      <c r="L22" s="33">
        <v>3</v>
      </c>
      <c r="N22" s="36">
        <v>25190</v>
      </c>
      <c r="O22" s="19">
        <v>2</v>
      </c>
      <c r="P22" s="38">
        <v>1220</v>
      </c>
      <c r="Q22" s="38">
        <v>28.284271247461902</v>
      </c>
      <c r="S22" s="47">
        <v>25190</v>
      </c>
      <c r="T22">
        <f t="shared" si="1"/>
        <v>1968</v>
      </c>
      <c r="U22">
        <f t="shared" si="2"/>
        <v>12</v>
      </c>
      <c r="V22">
        <v>2</v>
      </c>
      <c r="W22" s="38">
        <v>1220</v>
      </c>
      <c r="X22" s="38">
        <v>28.284271247461902</v>
      </c>
      <c r="AA22" s="47">
        <v>25407</v>
      </c>
      <c r="AB22">
        <v>1969</v>
      </c>
      <c r="AC22">
        <v>7</v>
      </c>
      <c r="AD22">
        <v>2</v>
      </c>
      <c r="AE22" s="38">
        <v>600</v>
      </c>
      <c r="AF22" s="38">
        <v>282.84271247461902</v>
      </c>
      <c r="AH22" s="2">
        <v>1985</v>
      </c>
      <c r="AI22" s="19">
        <v>8</v>
      </c>
      <c r="AJ22" s="38">
        <v>33</v>
      </c>
      <c r="AL22" s="2">
        <v>1985</v>
      </c>
      <c r="AM22" s="19">
        <v>8</v>
      </c>
      <c r="AN22" s="38">
        <v>33</v>
      </c>
    </row>
    <row r="23" spans="1:40" x14ac:dyDescent="0.2">
      <c r="A23" s="33" t="s">
        <v>1</v>
      </c>
      <c r="B23" s="33" t="s">
        <v>431</v>
      </c>
      <c r="C23" s="33">
        <v>1968</v>
      </c>
      <c r="D23" s="34">
        <v>24945</v>
      </c>
      <c r="E23" s="33">
        <v>4</v>
      </c>
      <c r="F23" s="33" t="s">
        <v>441</v>
      </c>
      <c r="H23" s="33" t="s">
        <v>457</v>
      </c>
      <c r="I23" s="33">
        <v>0.91300000000000003</v>
      </c>
      <c r="J23" s="33">
        <f t="shared" si="0"/>
        <v>913</v>
      </c>
      <c r="L23" s="33">
        <v>0</v>
      </c>
      <c r="N23" s="36">
        <v>25195</v>
      </c>
      <c r="O23" s="19">
        <v>2</v>
      </c>
      <c r="P23" s="38">
        <v>1480</v>
      </c>
      <c r="Q23" s="38">
        <v>339.41125496954282</v>
      </c>
      <c r="S23" s="47">
        <v>25195</v>
      </c>
      <c r="T23">
        <f t="shared" si="1"/>
        <v>1968</v>
      </c>
      <c r="U23">
        <f t="shared" si="2"/>
        <v>12</v>
      </c>
      <c r="V23">
        <v>2</v>
      </c>
      <c r="W23" s="38">
        <v>1480</v>
      </c>
      <c r="X23" s="38">
        <v>339.41125496954282</v>
      </c>
      <c r="AA23" s="47">
        <v>25414</v>
      </c>
      <c r="AB23">
        <v>1969</v>
      </c>
      <c r="AC23">
        <v>7</v>
      </c>
      <c r="AD23">
        <v>2</v>
      </c>
      <c r="AE23" s="38">
        <v>900</v>
      </c>
      <c r="AF23" s="38">
        <v>141.42135623730951</v>
      </c>
      <c r="AH23" s="2">
        <v>1986</v>
      </c>
      <c r="AI23" s="19">
        <v>20</v>
      </c>
      <c r="AJ23" s="38">
        <v>27.062874999999998</v>
      </c>
      <c r="AL23" s="2">
        <v>1986</v>
      </c>
      <c r="AM23" s="19">
        <v>20</v>
      </c>
      <c r="AN23" s="38">
        <v>27.062874999999998</v>
      </c>
    </row>
    <row r="24" spans="1:40" x14ac:dyDescent="0.2">
      <c r="A24" s="33" t="s">
        <v>1</v>
      </c>
      <c r="B24" s="33" t="s">
        <v>431</v>
      </c>
      <c r="C24" s="33">
        <v>1968</v>
      </c>
      <c r="D24" s="34">
        <v>24974</v>
      </c>
      <c r="E24" s="33">
        <v>5</v>
      </c>
      <c r="F24" s="33" t="s">
        <v>441</v>
      </c>
      <c r="H24" s="33" t="s">
        <v>458</v>
      </c>
      <c r="I24" s="33">
        <v>0.81500000000000006</v>
      </c>
      <c r="J24" s="33">
        <f t="shared" si="0"/>
        <v>815.00000000000011</v>
      </c>
      <c r="L24" s="33">
        <v>0</v>
      </c>
      <c r="N24" s="36">
        <v>25217</v>
      </c>
      <c r="O24" s="19">
        <v>2</v>
      </c>
      <c r="P24" s="38">
        <v>1240</v>
      </c>
      <c r="Q24" s="38">
        <v>56.568542494923804</v>
      </c>
      <c r="S24" s="47">
        <v>25217</v>
      </c>
      <c r="T24">
        <f t="shared" si="1"/>
        <v>1969</v>
      </c>
      <c r="U24">
        <f t="shared" si="2"/>
        <v>1</v>
      </c>
      <c r="V24">
        <v>2</v>
      </c>
      <c r="W24" s="38">
        <v>1240</v>
      </c>
      <c r="X24" s="38">
        <v>56.568542494923804</v>
      </c>
      <c r="AA24" s="47">
        <v>25421</v>
      </c>
      <c r="AB24">
        <v>1969</v>
      </c>
      <c r="AC24">
        <v>8</v>
      </c>
      <c r="AD24">
        <v>1</v>
      </c>
      <c r="AE24" s="38">
        <v>1400.0000000000002</v>
      </c>
      <c r="AH24" s="2">
        <v>1987</v>
      </c>
      <c r="AI24" s="19">
        <v>26</v>
      </c>
      <c r="AJ24" s="38">
        <v>22.681634615384613</v>
      </c>
      <c r="AL24" s="2">
        <v>1987</v>
      </c>
      <c r="AM24" s="19">
        <v>26</v>
      </c>
      <c r="AN24" s="38">
        <v>22.681634615384613</v>
      </c>
    </row>
    <row r="25" spans="1:40" x14ac:dyDescent="0.2">
      <c r="A25" s="33" t="s">
        <v>1</v>
      </c>
      <c r="B25" s="33" t="s">
        <v>431</v>
      </c>
      <c r="C25" s="33">
        <v>1968</v>
      </c>
      <c r="D25" s="34">
        <v>24974</v>
      </c>
      <c r="E25" s="33">
        <v>5</v>
      </c>
      <c r="F25" s="33" t="s">
        <v>441</v>
      </c>
      <c r="H25" s="33" t="s">
        <v>459</v>
      </c>
      <c r="I25" s="33">
        <v>0.84799999999999998</v>
      </c>
      <c r="J25" s="33">
        <f t="shared" si="0"/>
        <v>848</v>
      </c>
      <c r="L25" s="33">
        <v>3</v>
      </c>
      <c r="N25" s="36">
        <v>25226</v>
      </c>
      <c r="O25" s="19">
        <v>2</v>
      </c>
      <c r="P25" s="38">
        <v>810</v>
      </c>
      <c r="Q25" s="38">
        <v>14.142135623739183</v>
      </c>
      <c r="S25" s="47">
        <v>25226</v>
      </c>
      <c r="T25">
        <f t="shared" si="1"/>
        <v>1969</v>
      </c>
      <c r="U25">
        <f t="shared" si="2"/>
        <v>1</v>
      </c>
      <c r="V25">
        <v>2</v>
      </c>
      <c r="W25" s="38">
        <v>810</v>
      </c>
      <c r="X25" s="38">
        <v>14.142135623739183</v>
      </c>
      <c r="AA25" s="47">
        <v>25428</v>
      </c>
      <c r="AB25">
        <v>1969</v>
      </c>
      <c r="AC25">
        <v>8</v>
      </c>
      <c r="AD25">
        <v>2</v>
      </c>
      <c r="AE25" s="38">
        <v>600</v>
      </c>
      <c r="AF25" s="38">
        <v>282.84271247461902</v>
      </c>
      <c r="AH25" s="2">
        <v>1988</v>
      </c>
      <c r="AI25" s="19">
        <v>24</v>
      </c>
      <c r="AJ25" s="38">
        <v>34.440777777777782</v>
      </c>
      <c r="AL25" s="2">
        <v>1988</v>
      </c>
      <c r="AM25" s="19">
        <v>24</v>
      </c>
      <c r="AN25" s="38">
        <v>34.440777777777782</v>
      </c>
    </row>
    <row r="26" spans="1:40" x14ac:dyDescent="0.2">
      <c r="A26" s="33" t="s">
        <v>1</v>
      </c>
      <c r="B26" s="33" t="s">
        <v>431</v>
      </c>
      <c r="C26" s="33">
        <v>1968</v>
      </c>
      <c r="D26" s="34">
        <v>24994</v>
      </c>
      <c r="E26" s="33">
        <v>6</v>
      </c>
      <c r="F26" s="33" t="s">
        <v>441</v>
      </c>
      <c r="H26" s="33" t="s">
        <v>460</v>
      </c>
      <c r="I26" s="33">
        <v>0.78200000000000003</v>
      </c>
      <c r="J26" s="33">
        <f t="shared" si="0"/>
        <v>782</v>
      </c>
      <c r="L26" s="33">
        <v>0</v>
      </c>
      <c r="N26" s="36">
        <v>25233</v>
      </c>
      <c r="O26" s="19">
        <v>1</v>
      </c>
      <c r="P26" s="38">
        <v>520</v>
      </c>
      <c r="Q26" s="38" t="e">
        <v>#DIV/0!</v>
      </c>
      <c r="S26" s="47">
        <v>25233</v>
      </c>
      <c r="T26">
        <f t="shared" si="1"/>
        <v>1969</v>
      </c>
      <c r="U26">
        <f t="shared" si="2"/>
        <v>1</v>
      </c>
      <c r="V26">
        <v>1</v>
      </c>
      <c r="W26" s="38">
        <v>520</v>
      </c>
      <c r="AA26" s="47">
        <v>25442</v>
      </c>
      <c r="AB26">
        <v>1969</v>
      </c>
      <c r="AC26">
        <v>8</v>
      </c>
      <c r="AD26">
        <v>2</v>
      </c>
      <c r="AE26" s="38">
        <v>1000</v>
      </c>
      <c r="AF26" s="38">
        <v>0</v>
      </c>
      <c r="AH26" s="2">
        <v>1989</v>
      </c>
      <c r="AI26" s="19">
        <v>24</v>
      </c>
      <c r="AJ26" s="38">
        <v>15.677777777777777</v>
      </c>
      <c r="AL26" s="2">
        <v>1989</v>
      </c>
      <c r="AM26" s="19">
        <v>24</v>
      </c>
      <c r="AN26" s="38">
        <v>15.677777777777777</v>
      </c>
    </row>
    <row r="27" spans="1:40" x14ac:dyDescent="0.2">
      <c r="A27" s="33" t="s">
        <v>1</v>
      </c>
      <c r="B27" s="33" t="s">
        <v>431</v>
      </c>
      <c r="C27" s="33">
        <v>1968</v>
      </c>
      <c r="D27" s="34">
        <v>24994</v>
      </c>
      <c r="E27" s="33">
        <v>6</v>
      </c>
      <c r="F27" s="33" t="s">
        <v>441</v>
      </c>
      <c r="H27" s="33" t="s">
        <v>461</v>
      </c>
      <c r="I27" s="33">
        <v>0.88</v>
      </c>
      <c r="J27" s="33">
        <f t="shared" si="0"/>
        <v>880</v>
      </c>
      <c r="L27" s="33">
        <v>3</v>
      </c>
      <c r="N27" s="36">
        <v>25241</v>
      </c>
      <c r="O27" s="19">
        <v>2</v>
      </c>
      <c r="P27" s="38">
        <v>520</v>
      </c>
      <c r="Q27" s="38">
        <v>113.13708498984761</v>
      </c>
      <c r="S27" s="47">
        <v>25241</v>
      </c>
      <c r="T27">
        <f t="shared" si="1"/>
        <v>1969</v>
      </c>
      <c r="U27">
        <f t="shared" si="2"/>
        <v>2</v>
      </c>
      <c r="V27">
        <v>2</v>
      </c>
      <c r="W27" s="38">
        <v>520</v>
      </c>
      <c r="X27" s="38">
        <v>113.13708498984761</v>
      </c>
      <c r="AA27" s="47">
        <v>25449</v>
      </c>
      <c r="AB27">
        <v>1969</v>
      </c>
      <c r="AC27">
        <v>9</v>
      </c>
      <c r="AD27">
        <v>2</v>
      </c>
      <c r="AE27" s="38">
        <v>600</v>
      </c>
      <c r="AF27" s="38">
        <v>282.84271247461902</v>
      </c>
      <c r="AH27" s="2">
        <v>1990</v>
      </c>
      <c r="AI27" s="19">
        <v>19</v>
      </c>
      <c r="AJ27" s="38">
        <v>5.9750877192982461</v>
      </c>
      <c r="AL27" s="2">
        <v>1990</v>
      </c>
      <c r="AM27" s="19">
        <v>19</v>
      </c>
      <c r="AN27" s="38">
        <v>5.9750877192982461</v>
      </c>
    </row>
    <row r="28" spans="1:40" x14ac:dyDescent="0.2">
      <c r="A28" s="33" t="s">
        <v>1</v>
      </c>
      <c r="B28" s="33" t="s">
        <v>431</v>
      </c>
      <c r="C28" s="33">
        <v>1968</v>
      </c>
      <c r="D28" s="34">
        <v>24959</v>
      </c>
      <c r="E28" s="33">
        <v>5</v>
      </c>
      <c r="F28" s="33" t="s">
        <v>441</v>
      </c>
      <c r="H28" s="33" t="s">
        <v>462</v>
      </c>
      <c r="I28" s="33">
        <v>1.7929999999999999</v>
      </c>
      <c r="J28" s="33">
        <f t="shared" si="0"/>
        <v>1793</v>
      </c>
      <c r="L28" s="33">
        <v>0</v>
      </c>
      <c r="N28" s="36">
        <v>25248</v>
      </c>
      <c r="O28" s="19">
        <v>2</v>
      </c>
      <c r="P28" s="38">
        <v>940</v>
      </c>
      <c r="Q28" s="38">
        <v>84.852813742385706</v>
      </c>
      <c r="S28" s="47">
        <v>25248</v>
      </c>
      <c r="T28">
        <f t="shared" si="1"/>
        <v>1969</v>
      </c>
      <c r="U28">
        <f t="shared" si="2"/>
        <v>2</v>
      </c>
      <c r="V28">
        <v>2</v>
      </c>
      <c r="W28" s="38">
        <v>940</v>
      </c>
      <c r="X28" s="38">
        <v>84.852813742385706</v>
      </c>
      <c r="AA28" s="47">
        <v>25457</v>
      </c>
      <c r="AB28">
        <v>1969</v>
      </c>
      <c r="AC28">
        <v>9</v>
      </c>
      <c r="AD28">
        <v>2</v>
      </c>
      <c r="AE28" s="38">
        <v>2400</v>
      </c>
      <c r="AF28" s="38">
        <v>0</v>
      </c>
      <c r="AH28" s="2">
        <v>1991</v>
      </c>
      <c r="AI28" s="19">
        <v>8</v>
      </c>
      <c r="AJ28" s="38">
        <v>1.442273125</v>
      </c>
      <c r="AL28" s="2">
        <v>1991</v>
      </c>
      <c r="AM28" s="19">
        <v>8</v>
      </c>
      <c r="AN28" s="38">
        <v>1.442273125</v>
      </c>
    </row>
    <row r="29" spans="1:40" x14ac:dyDescent="0.2">
      <c r="A29" s="33" t="s">
        <v>1</v>
      </c>
      <c r="B29" s="33" t="s">
        <v>431</v>
      </c>
      <c r="C29" s="33">
        <v>1968</v>
      </c>
      <c r="D29" s="34">
        <v>24945</v>
      </c>
      <c r="E29" s="33">
        <v>4</v>
      </c>
      <c r="F29" s="33" t="s">
        <v>441</v>
      </c>
      <c r="H29" s="33" t="s">
        <v>461</v>
      </c>
      <c r="I29" s="33">
        <v>0.88</v>
      </c>
      <c r="J29" s="33">
        <f t="shared" si="0"/>
        <v>880</v>
      </c>
      <c r="L29" s="33">
        <v>3</v>
      </c>
      <c r="N29" s="36">
        <v>25253</v>
      </c>
      <c r="O29" s="19">
        <v>2</v>
      </c>
      <c r="P29" s="38">
        <v>940</v>
      </c>
      <c r="Q29" s="38">
        <v>141.42135623730951</v>
      </c>
      <c r="S29" s="47">
        <v>25253</v>
      </c>
      <c r="T29">
        <f t="shared" si="1"/>
        <v>1969</v>
      </c>
      <c r="U29">
        <f t="shared" si="2"/>
        <v>2</v>
      </c>
      <c r="V29">
        <v>2</v>
      </c>
      <c r="W29" s="38">
        <v>940</v>
      </c>
      <c r="X29" s="38">
        <v>141.42135623730951</v>
      </c>
      <c r="AA29" s="47">
        <v>25464</v>
      </c>
      <c r="AB29">
        <v>1969</v>
      </c>
      <c r="AC29">
        <v>9</v>
      </c>
      <c r="AD29">
        <v>2</v>
      </c>
      <c r="AE29" s="38">
        <v>2300</v>
      </c>
      <c r="AF29" s="38">
        <v>141.42135623730951</v>
      </c>
      <c r="AH29" s="2">
        <v>1992</v>
      </c>
      <c r="AI29" s="19">
        <v>8</v>
      </c>
      <c r="AJ29" s="38">
        <v>11.5</v>
      </c>
      <c r="AL29" s="2">
        <v>1992</v>
      </c>
      <c r="AM29" s="19">
        <v>8</v>
      </c>
      <c r="AN29" s="38">
        <v>11.5</v>
      </c>
    </row>
    <row r="30" spans="1:40" x14ac:dyDescent="0.2">
      <c r="A30" s="33" t="s">
        <v>1</v>
      </c>
      <c r="B30" s="33" t="s">
        <v>431</v>
      </c>
      <c r="C30" s="33">
        <v>1968</v>
      </c>
      <c r="D30" s="34">
        <v>24966</v>
      </c>
      <c r="E30" s="33">
        <v>5</v>
      </c>
      <c r="F30" s="33" t="s">
        <v>441</v>
      </c>
      <c r="H30" s="33" t="s">
        <v>463</v>
      </c>
      <c r="I30" s="33">
        <v>0.71699999999999997</v>
      </c>
      <c r="J30" s="33">
        <f t="shared" si="0"/>
        <v>717</v>
      </c>
      <c r="L30" s="33">
        <v>0</v>
      </c>
      <c r="N30" s="36">
        <v>25267</v>
      </c>
      <c r="O30" s="19">
        <v>2</v>
      </c>
      <c r="P30" s="38">
        <v>1215</v>
      </c>
      <c r="Q30" s="38">
        <v>190.91883092036784</v>
      </c>
      <c r="S30" s="47">
        <v>25267</v>
      </c>
      <c r="T30">
        <f t="shared" si="1"/>
        <v>1969</v>
      </c>
      <c r="U30">
        <f t="shared" si="2"/>
        <v>3</v>
      </c>
      <c r="V30">
        <v>2</v>
      </c>
      <c r="W30" s="38">
        <v>1215</v>
      </c>
      <c r="X30" s="38">
        <v>190.91883092036784</v>
      </c>
      <c r="AA30" s="47">
        <v>25470</v>
      </c>
      <c r="AB30">
        <v>1969</v>
      </c>
      <c r="AC30">
        <v>9</v>
      </c>
      <c r="AD30">
        <v>2</v>
      </c>
      <c r="AE30" s="38">
        <v>800</v>
      </c>
      <c r="AF30" s="38">
        <v>0</v>
      </c>
      <c r="AH30" s="2">
        <v>1999</v>
      </c>
      <c r="AI30" s="19">
        <v>9</v>
      </c>
      <c r="AJ30" s="38">
        <v>4</v>
      </c>
      <c r="AL30" s="2">
        <v>1999</v>
      </c>
      <c r="AM30" s="19">
        <v>9</v>
      </c>
      <c r="AN30" s="38">
        <v>4</v>
      </c>
    </row>
    <row r="31" spans="1:40" x14ac:dyDescent="0.2">
      <c r="A31" s="33" t="s">
        <v>1</v>
      </c>
      <c r="B31" s="33" t="s">
        <v>431</v>
      </c>
      <c r="C31" s="33">
        <v>1968</v>
      </c>
      <c r="D31" s="34">
        <v>24959</v>
      </c>
      <c r="E31" s="33">
        <v>5</v>
      </c>
      <c r="F31" s="33" t="s">
        <v>441</v>
      </c>
      <c r="H31" s="33" t="s">
        <v>464</v>
      </c>
      <c r="I31" s="33">
        <v>0.68500000000000005</v>
      </c>
      <c r="J31" s="33">
        <f t="shared" si="0"/>
        <v>685</v>
      </c>
      <c r="L31" s="33">
        <v>3</v>
      </c>
      <c r="N31" s="36">
        <v>25281</v>
      </c>
      <c r="O31" s="19">
        <v>2</v>
      </c>
      <c r="P31" s="38">
        <v>850</v>
      </c>
      <c r="Q31" s="38">
        <v>70.710678118654755</v>
      </c>
      <c r="S31" s="47">
        <v>25281</v>
      </c>
      <c r="T31">
        <f t="shared" si="1"/>
        <v>1969</v>
      </c>
      <c r="U31">
        <f t="shared" si="2"/>
        <v>3</v>
      </c>
      <c r="V31">
        <v>2</v>
      </c>
      <c r="W31" s="38">
        <v>850</v>
      </c>
      <c r="X31" s="38">
        <v>70.710678118654755</v>
      </c>
      <c r="AA31" s="47">
        <v>25723</v>
      </c>
      <c r="AB31">
        <v>1970</v>
      </c>
      <c r="AC31">
        <v>6</v>
      </c>
      <c r="AD31">
        <v>2</v>
      </c>
      <c r="AE31" s="38">
        <v>800</v>
      </c>
      <c r="AF31" s="38">
        <v>70.710678118654755</v>
      </c>
      <c r="AH31" s="2">
        <v>2000</v>
      </c>
      <c r="AI31" s="19">
        <v>8</v>
      </c>
      <c r="AJ31" s="38">
        <v>3.375</v>
      </c>
      <c r="AL31" s="2">
        <v>2000</v>
      </c>
      <c r="AM31" s="19">
        <v>8</v>
      </c>
      <c r="AN31" s="38">
        <v>3.375</v>
      </c>
    </row>
    <row r="32" spans="1:40" x14ac:dyDescent="0.2">
      <c r="A32" s="33" t="s">
        <v>1</v>
      </c>
      <c r="B32" s="33" t="s">
        <v>431</v>
      </c>
      <c r="C32" s="33">
        <v>1968</v>
      </c>
      <c r="D32" s="34">
        <v>25018</v>
      </c>
      <c r="E32" s="33">
        <v>6</v>
      </c>
      <c r="F32" s="33" t="s">
        <v>441</v>
      </c>
      <c r="H32" s="33" t="s">
        <v>465</v>
      </c>
      <c r="I32" s="33">
        <v>0.65200000000000002</v>
      </c>
      <c r="J32" s="33">
        <f t="shared" si="0"/>
        <v>652</v>
      </c>
      <c r="L32" s="33">
        <v>3</v>
      </c>
      <c r="N32" s="36">
        <v>25290</v>
      </c>
      <c r="O32" s="19">
        <v>2</v>
      </c>
      <c r="P32" s="38">
        <v>880</v>
      </c>
      <c r="Q32" s="38">
        <v>169.70562748477141</v>
      </c>
      <c r="S32" s="47">
        <v>25290</v>
      </c>
      <c r="T32">
        <f t="shared" si="1"/>
        <v>1969</v>
      </c>
      <c r="U32">
        <f t="shared" si="2"/>
        <v>3</v>
      </c>
      <c r="V32">
        <v>2</v>
      </c>
      <c r="W32" s="38">
        <v>880</v>
      </c>
      <c r="X32" s="38">
        <v>169.70562748477141</v>
      </c>
      <c r="AA32" s="47">
        <v>25737</v>
      </c>
      <c r="AB32">
        <v>1970</v>
      </c>
      <c r="AC32">
        <v>6</v>
      </c>
      <c r="AD32">
        <v>2</v>
      </c>
      <c r="AE32" s="38">
        <v>425</v>
      </c>
      <c r="AF32" s="38">
        <v>106.0660171779824</v>
      </c>
      <c r="AH32" s="2">
        <v>2001</v>
      </c>
      <c r="AI32" s="19">
        <v>8</v>
      </c>
      <c r="AJ32" s="38">
        <v>1</v>
      </c>
      <c r="AL32" s="2">
        <v>2001</v>
      </c>
      <c r="AM32" s="19">
        <v>8</v>
      </c>
      <c r="AN32" s="38">
        <v>1</v>
      </c>
    </row>
    <row r="33" spans="1:40" x14ac:dyDescent="0.2">
      <c r="A33" s="33" t="s">
        <v>1</v>
      </c>
      <c r="B33" s="33" t="s">
        <v>431</v>
      </c>
      <c r="C33" s="33">
        <v>1968</v>
      </c>
      <c r="D33" s="34">
        <v>25018</v>
      </c>
      <c r="E33" s="33">
        <v>6</v>
      </c>
      <c r="F33" s="33" t="s">
        <v>441</v>
      </c>
      <c r="H33" s="33" t="s">
        <v>465</v>
      </c>
      <c r="I33" s="33">
        <v>0.65200000000000002</v>
      </c>
      <c r="J33" s="33">
        <f t="shared" si="0"/>
        <v>652</v>
      </c>
      <c r="L33" s="33">
        <v>0</v>
      </c>
      <c r="N33" s="36">
        <v>25297</v>
      </c>
      <c r="O33" s="19">
        <v>2</v>
      </c>
      <c r="P33" s="38">
        <v>830</v>
      </c>
      <c r="Q33" s="38">
        <v>70.710678118654755</v>
      </c>
      <c r="S33" s="47">
        <v>25297</v>
      </c>
      <c r="T33">
        <f t="shared" si="1"/>
        <v>1969</v>
      </c>
      <c r="U33">
        <f t="shared" si="2"/>
        <v>4</v>
      </c>
      <c r="V33">
        <v>2</v>
      </c>
      <c r="W33" s="38">
        <v>830</v>
      </c>
      <c r="X33" s="38">
        <v>70.710678118654755</v>
      </c>
      <c r="AA33" s="47">
        <v>25744</v>
      </c>
      <c r="AB33">
        <v>1970</v>
      </c>
      <c r="AC33">
        <v>6</v>
      </c>
      <c r="AD33">
        <v>2</v>
      </c>
      <c r="AE33" s="38">
        <v>600</v>
      </c>
      <c r="AF33" s="38">
        <v>70.710678118654755</v>
      </c>
      <c r="AH33" s="2">
        <v>2002</v>
      </c>
      <c r="AI33" s="19">
        <v>8</v>
      </c>
      <c r="AJ33" s="38">
        <v>1.5</v>
      </c>
      <c r="AL33" s="2">
        <v>2002</v>
      </c>
      <c r="AM33" s="19">
        <v>8</v>
      </c>
      <c r="AN33" s="38">
        <v>1.5</v>
      </c>
    </row>
    <row r="34" spans="1:40" x14ac:dyDescent="0.2">
      <c r="A34" s="33" t="s">
        <v>1</v>
      </c>
      <c r="B34" s="33" t="s">
        <v>431</v>
      </c>
      <c r="C34" s="33">
        <v>1968</v>
      </c>
      <c r="D34" s="34">
        <v>25029</v>
      </c>
      <c r="E34" s="33">
        <v>7</v>
      </c>
      <c r="F34" s="33" t="s">
        <v>441</v>
      </c>
      <c r="H34" s="33" t="s">
        <v>466</v>
      </c>
      <c r="I34" s="33">
        <v>0.31</v>
      </c>
      <c r="J34" s="33">
        <f t="shared" si="0"/>
        <v>310</v>
      </c>
      <c r="L34" s="33">
        <v>3</v>
      </c>
      <c r="N34" s="36">
        <v>25302</v>
      </c>
      <c r="O34" s="19">
        <v>2</v>
      </c>
      <c r="P34" s="38">
        <v>820</v>
      </c>
      <c r="Q34" s="38">
        <v>28.284271247461902</v>
      </c>
      <c r="S34" s="47">
        <v>25302</v>
      </c>
      <c r="T34">
        <f t="shared" si="1"/>
        <v>1969</v>
      </c>
      <c r="U34">
        <f t="shared" si="2"/>
        <v>4</v>
      </c>
      <c r="V34">
        <v>2</v>
      </c>
      <c r="W34" s="38">
        <v>820</v>
      </c>
      <c r="X34" s="38">
        <v>28.284271247461902</v>
      </c>
      <c r="AA34" s="47">
        <v>25756</v>
      </c>
      <c r="AB34">
        <v>1970</v>
      </c>
      <c r="AC34">
        <v>7</v>
      </c>
      <c r="AD34">
        <v>2</v>
      </c>
      <c r="AE34" s="38">
        <v>650</v>
      </c>
      <c r="AF34" s="38">
        <v>70.710678118656404</v>
      </c>
      <c r="AH34" s="2">
        <v>2003</v>
      </c>
      <c r="AI34" s="19">
        <v>9</v>
      </c>
      <c r="AJ34" s="38">
        <v>10.166666666666666</v>
      </c>
      <c r="AL34" s="2">
        <v>2003</v>
      </c>
      <c r="AM34" s="19">
        <v>9</v>
      </c>
      <c r="AN34" s="38">
        <v>10.166666666666666</v>
      </c>
    </row>
    <row r="35" spans="1:40" x14ac:dyDescent="0.2">
      <c r="A35" s="33" t="s">
        <v>1</v>
      </c>
      <c r="B35" s="33" t="s">
        <v>431</v>
      </c>
      <c r="C35" s="33">
        <v>1968</v>
      </c>
      <c r="D35" s="34">
        <v>25036</v>
      </c>
      <c r="E35" s="33">
        <v>7</v>
      </c>
      <c r="F35" s="33" t="s">
        <v>441</v>
      </c>
      <c r="H35" s="33" t="s">
        <v>467</v>
      </c>
      <c r="I35" s="33">
        <v>0.26100000000000001</v>
      </c>
      <c r="J35" s="33">
        <f t="shared" si="0"/>
        <v>261</v>
      </c>
      <c r="L35" s="33">
        <v>0</v>
      </c>
      <c r="N35" s="36">
        <v>25309</v>
      </c>
      <c r="O35" s="19">
        <v>2</v>
      </c>
      <c r="P35" s="38">
        <v>1100</v>
      </c>
      <c r="Q35" s="38">
        <v>254.55844122715712</v>
      </c>
      <c r="S35" s="47">
        <v>25309</v>
      </c>
      <c r="T35">
        <f t="shared" si="1"/>
        <v>1969</v>
      </c>
      <c r="U35">
        <f t="shared" si="2"/>
        <v>4</v>
      </c>
      <c r="V35">
        <v>2</v>
      </c>
      <c r="W35" s="38">
        <v>1100</v>
      </c>
      <c r="X35" s="38">
        <v>254.55844122715712</v>
      </c>
      <c r="AA35" s="47">
        <v>25765</v>
      </c>
      <c r="AB35">
        <v>1970</v>
      </c>
      <c r="AC35">
        <v>7</v>
      </c>
      <c r="AD35">
        <v>2</v>
      </c>
      <c r="AE35" s="38">
        <v>600</v>
      </c>
      <c r="AF35" s="38">
        <v>353.55339059327378</v>
      </c>
      <c r="AH35" s="2">
        <v>2004</v>
      </c>
      <c r="AI35" s="19">
        <v>10</v>
      </c>
      <c r="AJ35" s="38">
        <v>9.9</v>
      </c>
      <c r="AL35" s="2">
        <v>2004</v>
      </c>
      <c r="AM35" s="19">
        <v>10</v>
      </c>
      <c r="AN35" s="38">
        <v>9.9</v>
      </c>
    </row>
    <row r="36" spans="1:40" x14ac:dyDescent="0.2">
      <c r="A36" s="33" t="s">
        <v>1</v>
      </c>
      <c r="B36" s="33" t="s">
        <v>431</v>
      </c>
      <c r="C36" s="33">
        <v>1968</v>
      </c>
      <c r="D36" s="34">
        <v>24966</v>
      </c>
      <c r="E36" s="33">
        <v>5</v>
      </c>
      <c r="F36" s="33" t="s">
        <v>441</v>
      </c>
      <c r="H36" s="33" t="s">
        <v>463</v>
      </c>
      <c r="I36" s="33">
        <v>0.71699999999999997</v>
      </c>
      <c r="J36" s="33">
        <f t="shared" si="0"/>
        <v>717</v>
      </c>
      <c r="L36" s="33">
        <v>3</v>
      </c>
      <c r="N36" s="36">
        <v>25316</v>
      </c>
      <c r="O36" s="19">
        <v>2</v>
      </c>
      <c r="P36" s="38">
        <v>800</v>
      </c>
      <c r="Q36" s="38">
        <v>113.13708498984761</v>
      </c>
      <c r="S36" s="47">
        <v>25316</v>
      </c>
      <c r="T36">
        <f t="shared" si="1"/>
        <v>1969</v>
      </c>
      <c r="U36">
        <f t="shared" si="2"/>
        <v>4</v>
      </c>
      <c r="V36">
        <v>2</v>
      </c>
      <c r="W36" s="38">
        <v>800</v>
      </c>
      <c r="X36" s="38">
        <v>113.13708498984761</v>
      </c>
      <c r="AA36" s="47">
        <v>25778</v>
      </c>
      <c r="AB36">
        <v>1970</v>
      </c>
      <c r="AC36">
        <v>7</v>
      </c>
      <c r="AD36">
        <v>2</v>
      </c>
      <c r="AE36" s="38">
        <v>700</v>
      </c>
      <c r="AF36" s="38">
        <v>141.42135623730951</v>
      </c>
      <c r="AH36" s="2">
        <v>2005</v>
      </c>
      <c r="AI36" s="19">
        <v>9</v>
      </c>
      <c r="AJ36" s="38">
        <v>3.0555555555555554</v>
      </c>
      <c r="AL36" s="2">
        <v>2005</v>
      </c>
      <c r="AM36" s="19">
        <v>9</v>
      </c>
      <c r="AN36" s="38">
        <v>3.0555555555555554</v>
      </c>
    </row>
    <row r="37" spans="1:40" x14ac:dyDescent="0.2">
      <c r="A37" s="33" t="s">
        <v>1</v>
      </c>
      <c r="B37" s="33" t="s">
        <v>431</v>
      </c>
      <c r="C37" s="33">
        <v>1968</v>
      </c>
      <c r="D37" s="34">
        <v>25036</v>
      </c>
      <c r="E37" s="33">
        <v>7</v>
      </c>
      <c r="F37" s="33" t="s">
        <v>441</v>
      </c>
      <c r="H37" s="33" t="s">
        <v>468</v>
      </c>
      <c r="I37" s="33">
        <v>0.32600000000000001</v>
      </c>
      <c r="J37" s="33">
        <f t="shared" si="0"/>
        <v>326</v>
      </c>
      <c r="L37" s="33">
        <v>3</v>
      </c>
      <c r="N37" s="36">
        <v>25323</v>
      </c>
      <c r="O37" s="19">
        <v>2</v>
      </c>
      <c r="P37" s="38">
        <v>440</v>
      </c>
      <c r="Q37" s="38">
        <v>56.568542494923804</v>
      </c>
      <c r="S37" s="47">
        <v>25323</v>
      </c>
      <c r="T37">
        <f t="shared" si="1"/>
        <v>1969</v>
      </c>
      <c r="U37">
        <f t="shared" si="2"/>
        <v>4</v>
      </c>
      <c r="V37">
        <v>2</v>
      </c>
      <c r="W37" s="38">
        <v>440</v>
      </c>
      <c r="X37" s="38">
        <v>56.568542494923804</v>
      </c>
      <c r="AA37" s="47">
        <v>25792</v>
      </c>
      <c r="AB37">
        <v>1970</v>
      </c>
      <c r="AC37">
        <v>8</v>
      </c>
      <c r="AD37">
        <v>2</v>
      </c>
      <c r="AE37" s="38">
        <v>800</v>
      </c>
      <c r="AF37" s="38">
        <v>141.42135623731033</v>
      </c>
      <c r="AH37" s="2">
        <v>2006</v>
      </c>
      <c r="AI37" s="19">
        <v>9</v>
      </c>
      <c r="AJ37" s="38">
        <v>1.1111111111111112</v>
      </c>
      <c r="AL37" s="2">
        <v>2006</v>
      </c>
      <c r="AM37" s="19">
        <v>9</v>
      </c>
      <c r="AN37" s="38">
        <v>1.1111111111111112</v>
      </c>
    </row>
    <row r="38" spans="1:40" x14ac:dyDescent="0.2">
      <c r="A38" s="33" t="s">
        <v>1</v>
      </c>
      <c r="B38" s="33" t="s">
        <v>431</v>
      </c>
      <c r="C38" s="33">
        <v>1968</v>
      </c>
      <c r="D38" s="34">
        <v>25029</v>
      </c>
      <c r="E38" s="33">
        <v>7</v>
      </c>
      <c r="F38" s="33" t="s">
        <v>441</v>
      </c>
      <c r="H38" s="33" t="s">
        <v>469</v>
      </c>
      <c r="I38" s="33">
        <v>0.34200000000000003</v>
      </c>
      <c r="J38" s="33">
        <f t="shared" si="0"/>
        <v>342</v>
      </c>
      <c r="L38" s="33">
        <v>0</v>
      </c>
      <c r="N38" s="36">
        <v>25330</v>
      </c>
      <c r="O38" s="19">
        <v>2</v>
      </c>
      <c r="P38" s="38">
        <v>620</v>
      </c>
      <c r="Q38" s="38">
        <v>28.284271247461902</v>
      </c>
      <c r="S38" s="47">
        <v>25330</v>
      </c>
      <c r="T38">
        <f t="shared" si="1"/>
        <v>1969</v>
      </c>
      <c r="U38">
        <f t="shared" si="2"/>
        <v>5</v>
      </c>
      <c r="V38">
        <v>2</v>
      </c>
      <c r="W38" s="38">
        <v>620</v>
      </c>
      <c r="X38" s="38">
        <v>28.284271247461902</v>
      </c>
      <c r="AA38" s="47">
        <v>25814</v>
      </c>
      <c r="AB38">
        <v>1970</v>
      </c>
      <c r="AC38">
        <v>9</v>
      </c>
      <c r="AD38">
        <v>2</v>
      </c>
      <c r="AE38" s="38">
        <v>750</v>
      </c>
      <c r="AF38" s="38">
        <v>212.13203435596427</v>
      </c>
      <c r="AH38" s="2">
        <v>2007</v>
      </c>
      <c r="AI38" s="19">
        <v>9</v>
      </c>
      <c r="AJ38" s="38">
        <v>1.2777777777777777</v>
      </c>
      <c r="AL38" s="2">
        <v>2007</v>
      </c>
      <c r="AM38" s="19">
        <v>9</v>
      </c>
      <c r="AN38" s="38">
        <v>1.2777777777777777</v>
      </c>
    </row>
    <row r="39" spans="1:40" x14ac:dyDescent="0.2">
      <c r="A39" s="33" t="s">
        <v>1</v>
      </c>
      <c r="B39" s="33" t="s">
        <v>431</v>
      </c>
      <c r="C39" s="33">
        <v>1968</v>
      </c>
      <c r="D39" s="34">
        <v>25002</v>
      </c>
      <c r="E39" s="33">
        <v>6</v>
      </c>
      <c r="F39" s="33" t="s">
        <v>441</v>
      </c>
      <c r="H39" s="33" t="s">
        <v>470</v>
      </c>
      <c r="I39" s="33">
        <v>0.55400000000000005</v>
      </c>
      <c r="J39" s="33">
        <f t="shared" si="0"/>
        <v>554</v>
      </c>
      <c r="L39" s="33">
        <v>0</v>
      </c>
      <c r="N39" s="36">
        <v>25337</v>
      </c>
      <c r="O39" s="19">
        <v>2</v>
      </c>
      <c r="P39" s="38">
        <v>760</v>
      </c>
      <c r="Q39" s="38">
        <v>0</v>
      </c>
      <c r="S39" s="47">
        <v>25337</v>
      </c>
      <c r="T39">
        <f t="shared" si="1"/>
        <v>1969</v>
      </c>
      <c r="U39">
        <f t="shared" si="2"/>
        <v>5</v>
      </c>
      <c r="V39">
        <v>2</v>
      </c>
      <c r="W39" s="38">
        <v>760</v>
      </c>
      <c r="X39" s="38">
        <v>0</v>
      </c>
      <c r="AA39" s="47">
        <v>25821</v>
      </c>
      <c r="AB39">
        <v>1970</v>
      </c>
      <c r="AC39">
        <v>9</v>
      </c>
      <c r="AD39">
        <v>2</v>
      </c>
      <c r="AE39" s="38">
        <v>550</v>
      </c>
      <c r="AF39" s="38">
        <v>141.42135623730951</v>
      </c>
      <c r="AH39" s="2">
        <v>2008</v>
      </c>
      <c r="AI39" s="19">
        <v>9</v>
      </c>
      <c r="AJ39" s="38">
        <v>1.3888888888888888</v>
      </c>
      <c r="AL39" s="2">
        <v>2008</v>
      </c>
      <c r="AM39" s="19">
        <v>9</v>
      </c>
      <c r="AN39" s="38">
        <v>1.3888888888888888</v>
      </c>
    </row>
    <row r="40" spans="1:40" x14ac:dyDescent="0.2">
      <c r="A40" s="33" t="s">
        <v>1</v>
      </c>
      <c r="B40" s="33" t="s">
        <v>431</v>
      </c>
      <c r="C40" s="33">
        <v>1968</v>
      </c>
      <c r="D40" s="34">
        <v>25002</v>
      </c>
      <c r="E40" s="33">
        <v>6</v>
      </c>
      <c r="F40" s="33" t="s">
        <v>441</v>
      </c>
      <c r="H40" s="33" t="s">
        <v>471</v>
      </c>
      <c r="I40" s="33">
        <v>0.58699999999999997</v>
      </c>
      <c r="J40" s="33">
        <f t="shared" si="0"/>
        <v>587</v>
      </c>
      <c r="L40" s="33">
        <v>3</v>
      </c>
      <c r="N40" s="36">
        <v>25344</v>
      </c>
      <c r="O40" s="19">
        <v>2</v>
      </c>
      <c r="P40" s="38">
        <v>500</v>
      </c>
      <c r="Q40" s="38">
        <v>141.42135623730951</v>
      </c>
      <c r="S40" s="47">
        <v>25344</v>
      </c>
      <c r="T40">
        <f t="shared" si="1"/>
        <v>1969</v>
      </c>
      <c r="U40">
        <f t="shared" si="2"/>
        <v>5</v>
      </c>
      <c r="V40">
        <v>2</v>
      </c>
      <c r="W40" s="38">
        <v>500</v>
      </c>
      <c r="X40" s="38">
        <v>141.42135623730951</v>
      </c>
      <c r="AA40" s="47">
        <v>25834</v>
      </c>
      <c r="AB40">
        <v>1970</v>
      </c>
      <c r="AC40">
        <v>9</v>
      </c>
      <c r="AD40">
        <v>2</v>
      </c>
      <c r="AE40" s="38">
        <v>550</v>
      </c>
      <c r="AF40" s="38">
        <v>70.710678118654755</v>
      </c>
      <c r="AH40" s="2">
        <v>2009</v>
      </c>
      <c r="AI40" s="19">
        <v>9</v>
      </c>
      <c r="AJ40" s="38">
        <v>1.3888888888888888</v>
      </c>
      <c r="AL40" s="2">
        <v>2009</v>
      </c>
      <c r="AM40" s="19">
        <v>9</v>
      </c>
      <c r="AN40" s="38">
        <v>1.3888888888888888</v>
      </c>
    </row>
    <row r="41" spans="1:40" x14ac:dyDescent="0.2">
      <c r="A41" s="33" t="s">
        <v>1</v>
      </c>
      <c r="B41" s="33" t="s">
        <v>431</v>
      </c>
      <c r="C41" s="33">
        <v>1968</v>
      </c>
      <c r="D41" s="34">
        <v>25008</v>
      </c>
      <c r="E41" s="33">
        <v>6</v>
      </c>
      <c r="F41" s="33" t="s">
        <v>441</v>
      </c>
      <c r="H41" s="33" t="s">
        <v>465</v>
      </c>
      <c r="I41" s="33">
        <v>0.65200000000000002</v>
      </c>
      <c r="J41" s="33">
        <f t="shared" si="0"/>
        <v>652</v>
      </c>
      <c r="L41" s="33">
        <v>0</v>
      </c>
      <c r="N41" s="36">
        <v>25350</v>
      </c>
      <c r="O41" s="19">
        <v>2</v>
      </c>
      <c r="P41" s="38">
        <v>650</v>
      </c>
      <c r="Q41" s="38">
        <v>212.13203435596427</v>
      </c>
      <c r="S41" s="47">
        <v>25350</v>
      </c>
      <c r="T41">
        <f t="shared" si="1"/>
        <v>1969</v>
      </c>
      <c r="U41">
        <f t="shared" si="2"/>
        <v>5</v>
      </c>
      <c r="V41">
        <v>2</v>
      </c>
      <c r="W41" s="38">
        <v>650</v>
      </c>
      <c r="X41" s="38">
        <v>212.13203435596427</v>
      </c>
      <c r="AA41" s="47">
        <v>26136</v>
      </c>
      <c r="AB41">
        <v>1971</v>
      </c>
      <c r="AC41">
        <v>7</v>
      </c>
      <c r="AD41">
        <v>2</v>
      </c>
      <c r="AE41" s="38">
        <v>2200</v>
      </c>
      <c r="AF41" s="38">
        <v>113.13708498985584</v>
      </c>
      <c r="AH41" s="2">
        <v>2010</v>
      </c>
      <c r="AI41" s="19">
        <v>9</v>
      </c>
      <c r="AJ41" s="38">
        <v>1.3888888888888888</v>
      </c>
      <c r="AL41" s="2">
        <v>2010</v>
      </c>
      <c r="AM41" s="19">
        <v>9</v>
      </c>
      <c r="AN41" s="38">
        <v>1.3888888888888888</v>
      </c>
    </row>
    <row r="42" spans="1:40" x14ac:dyDescent="0.2">
      <c r="A42" s="33" t="s">
        <v>1</v>
      </c>
      <c r="B42" s="33" t="s">
        <v>431</v>
      </c>
      <c r="C42" s="33">
        <v>1968</v>
      </c>
      <c r="D42" s="34">
        <v>25008</v>
      </c>
      <c r="E42" s="33">
        <v>6</v>
      </c>
      <c r="F42" s="33" t="s">
        <v>441</v>
      </c>
      <c r="H42" s="33" t="s">
        <v>465</v>
      </c>
      <c r="I42" s="33">
        <v>0.65200000000000002</v>
      </c>
      <c r="J42" s="33">
        <f t="shared" si="0"/>
        <v>652</v>
      </c>
      <c r="L42" s="33">
        <v>3</v>
      </c>
      <c r="N42" s="36">
        <v>25358</v>
      </c>
      <c r="O42" s="19">
        <v>2</v>
      </c>
      <c r="P42" s="38">
        <v>550</v>
      </c>
      <c r="Q42" s="38">
        <v>70.710678118654755</v>
      </c>
      <c r="S42" s="47">
        <v>25358</v>
      </c>
      <c r="T42">
        <f t="shared" si="1"/>
        <v>1969</v>
      </c>
      <c r="U42">
        <f t="shared" si="2"/>
        <v>6</v>
      </c>
      <c r="V42">
        <v>2</v>
      </c>
      <c r="W42" s="38">
        <v>550</v>
      </c>
      <c r="X42" s="38">
        <v>70.710678118654755</v>
      </c>
      <c r="AA42" s="47">
        <v>26184</v>
      </c>
      <c r="AB42">
        <v>1971</v>
      </c>
      <c r="AC42">
        <v>9</v>
      </c>
      <c r="AD42">
        <v>2</v>
      </c>
      <c r="AE42" s="38">
        <v>2975</v>
      </c>
      <c r="AF42" s="38">
        <v>1138.4419177103432</v>
      </c>
      <c r="AH42" s="2">
        <v>2011</v>
      </c>
      <c r="AI42" s="19">
        <v>9</v>
      </c>
      <c r="AJ42" s="38">
        <v>1.2222222222222223</v>
      </c>
      <c r="AL42" s="2">
        <v>2011</v>
      </c>
      <c r="AM42" s="19">
        <v>9</v>
      </c>
      <c r="AN42" s="38">
        <v>1.2222222222222223</v>
      </c>
    </row>
    <row r="43" spans="1:40" x14ac:dyDescent="0.2">
      <c r="A43" s="33" t="s">
        <v>1</v>
      </c>
      <c r="B43" s="33" t="s">
        <v>431</v>
      </c>
      <c r="C43" s="33">
        <v>1969</v>
      </c>
      <c r="D43" s="34">
        <v>25414</v>
      </c>
      <c r="E43" s="33">
        <v>7</v>
      </c>
      <c r="F43" s="33" t="s">
        <v>441</v>
      </c>
      <c r="H43" s="33" t="s">
        <v>472</v>
      </c>
      <c r="I43" s="33">
        <v>1</v>
      </c>
      <c r="J43" s="33">
        <f t="shared" si="0"/>
        <v>1000</v>
      </c>
      <c r="L43" s="33">
        <v>3</v>
      </c>
      <c r="N43" s="36">
        <v>25365</v>
      </c>
      <c r="O43" s="19">
        <v>2</v>
      </c>
      <c r="P43" s="38">
        <v>450</v>
      </c>
      <c r="Q43" s="38">
        <v>70.710678118654755</v>
      </c>
      <c r="S43" s="47">
        <v>25365</v>
      </c>
      <c r="T43">
        <f t="shared" si="1"/>
        <v>1969</v>
      </c>
      <c r="U43">
        <f t="shared" si="2"/>
        <v>6</v>
      </c>
      <c r="V43">
        <v>2</v>
      </c>
      <c r="W43" s="38">
        <v>450</v>
      </c>
      <c r="X43" s="38">
        <v>70.710678118654755</v>
      </c>
      <c r="AA43" s="47">
        <v>26458</v>
      </c>
      <c r="AB43">
        <v>1972</v>
      </c>
      <c r="AC43">
        <v>6</v>
      </c>
      <c r="AD43">
        <v>2</v>
      </c>
      <c r="AE43" s="38">
        <v>160</v>
      </c>
      <c r="AF43" s="38">
        <v>0</v>
      </c>
      <c r="AH43" s="2">
        <v>2012</v>
      </c>
      <c r="AI43" s="19">
        <v>8</v>
      </c>
      <c r="AJ43" s="38">
        <v>1</v>
      </c>
      <c r="AL43" s="2">
        <v>2012</v>
      </c>
      <c r="AM43" s="19">
        <v>8</v>
      </c>
      <c r="AN43" s="38">
        <v>1</v>
      </c>
    </row>
    <row r="44" spans="1:40" x14ac:dyDescent="0.2">
      <c r="A44" s="33" t="s">
        <v>1</v>
      </c>
      <c r="B44" s="33" t="s">
        <v>431</v>
      </c>
      <c r="C44" s="33">
        <v>1969</v>
      </c>
      <c r="D44" s="34">
        <v>25414</v>
      </c>
      <c r="E44" s="33">
        <v>7</v>
      </c>
      <c r="F44" s="33" t="s">
        <v>441</v>
      </c>
      <c r="H44" s="33" t="s">
        <v>473</v>
      </c>
      <c r="I44" s="33">
        <v>0.8</v>
      </c>
      <c r="J44" s="33">
        <f t="shared" si="0"/>
        <v>800</v>
      </c>
      <c r="L44" s="33">
        <v>0</v>
      </c>
      <c r="N44" s="36">
        <v>25372</v>
      </c>
      <c r="O44" s="19">
        <v>2</v>
      </c>
      <c r="P44" s="38">
        <v>700</v>
      </c>
      <c r="Q44" s="38">
        <v>141.42135623730951</v>
      </c>
      <c r="S44" s="47">
        <v>25372</v>
      </c>
      <c r="T44">
        <f t="shared" si="1"/>
        <v>1969</v>
      </c>
      <c r="U44">
        <f t="shared" si="2"/>
        <v>6</v>
      </c>
      <c r="V44">
        <v>2</v>
      </c>
      <c r="W44" s="38">
        <v>700</v>
      </c>
      <c r="X44" s="38">
        <v>141.42135623730951</v>
      </c>
      <c r="AA44" s="47">
        <v>26486</v>
      </c>
      <c r="AB44">
        <v>1972</v>
      </c>
      <c r="AC44">
        <v>7</v>
      </c>
      <c r="AD44">
        <v>2</v>
      </c>
      <c r="AE44" s="38">
        <v>115</v>
      </c>
      <c r="AF44" s="38">
        <v>7.0710678118654755</v>
      </c>
      <c r="AH44" s="2">
        <v>2013</v>
      </c>
      <c r="AI44" s="19">
        <v>8</v>
      </c>
      <c r="AJ44" s="38">
        <v>1.375</v>
      </c>
      <c r="AL44" s="2">
        <v>2013</v>
      </c>
      <c r="AM44" s="19">
        <v>8</v>
      </c>
      <c r="AN44" s="38">
        <v>1.375</v>
      </c>
    </row>
    <row r="45" spans="1:40" x14ac:dyDescent="0.2">
      <c r="A45" s="33" t="s">
        <v>1</v>
      </c>
      <c r="B45" s="33" t="s">
        <v>431</v>
      </c>
      <c r="C45" s="33">
        <v>1969</v>
      </c>
      <c r="D45" s="34">
        <v>25421</v>
      </c>
      <c r="E45" s="33">
        <v>8</v>
      </c>
      <c r="F45" s="33" t="s">
        <v>441</v>
      </c>
      <c r="H45" s="33" t="s">
        <v>474</v>
      </c>
      <c r="I45" s="33">
        <v>1.4000000000000001</v>
      </c>
      <c r="J45" s="33">
        <f t="shared" si="0"/>
        <v>1400.0000000000002</v>
      </c>
      <c r="L45" s="33">
        <v>3</v>
      </c>
      <c r="N45" s="36">
        <v>25379</v>
      </c>
      <c r="O45" s="19">
        <v>2</v>
      </c>
      <c r="P45" s="38">
        <v>1400</v>
      </c>
      <c r="Q45" s="38">
        <v>424.26406871192853</v>
      </c>
      <c r="S45" s="47">
        <v>25379</v>
      </c>
      <c r="T45">
        <f t="shared" si="1"/>
        <v>1969</v>
      </c>
      <c r="U45">
        <f t="shared" si="2"/>
        <v>6</v>
      </c>
      <c r="V45">
        <v>2</v>
      </c>
      <c r="W45" s="38">
        <v>1400</v>
      </c>
      <c r="X45" s="38">
        <v>424.26406871192853</v>
      </c>
      <c r="AA45" s="47">
        <v>26500</v>
      </c>
      <c r="AB45">
        <v>1972</v>
      </c>
      <c r="AC45">
        <v>7</v>
      </c>
      <c r="AD45">
        <v>2</v>
      </c>
      <c r="AE45" s="38">
        <v>160</v>
      </c>
      <c r="AF45" s="38">
        <v>0</v>
      </c>
      <c r="AH45" s="2" t="s">
        <v>184</v>
      </c>
      <c r="AI45" s="19">
        <v>406</v>
      </c>
      <c r="AJ45" s="38">
        <v>103.82793149014772</v>
      </c>
    </row>
    <row r="46" spans="1:40" x14ac:dyDescent="0.2">
      <c r="A46" s="33" t="s">
        <v>1</v>
      </c>
      <c r="B46" s="33" t="s">
        <v>431</v>
      </c>
      <c r="C46" s="33">
        <v>1969</v>
      </c>
      <c r="D46" s="34">
        <v>25407</v>
      </c>
      <c r="E46" s="33">
        <v>7</v>
      </c>
      <c r="F46" s="33" t="s">
        <v>441</v>
      </c>
      <c r="H46" s="33" t="s">
        <v>475</v>
      </c>
      <c r="I46" s="33">
        <v>0.4</v>
      </c>
      <c r="J46" s="33">
        <f t="shared" si="0"/>
        <v>400</v>
      </c>
      <c r="L46" s="33">
        <v>0</v>
      </c>
      <c r="N46" s="36">
        <v>25386</v>
      </c>
      <c r="O46" s="19">
        <v>2</v>
      </c>
      <c r="P46" s="38">
        <v>900</v>
      </c>
      <c r="Q46" s="38">
        <v>282.84271247461942</v>
      </c>
      <c r="S46" s="47">
        <v>25386</v>
      </c>
      <c r="T46">
        <f t="shared" si="1"/>
        <v>1969</v>
      </c>
      <c r="U46">
        <f t="shared" si="2"/>
        <v>7</v>
      </c>
      <c r="V46">
        <v>2</v>
      </c>
      <c r="W46" s="38">
        <v>900</v>
      </c>
      <c r="X46" s="38">
        <v>282.84271247461942</v>
      </c>
      <c r="AA46" s="47">
        <v>26514</v>
      </c>
      <c r="AB46">
        <v>1972</v>
      </c>
      <c r="AC46">
        <v>8</v>
      </c>
      <c r="AD46">
        <v>2</v>
      </c>
      <c r="AE46" s="38">
        <v>145</v>
      </c>
      <c r="AF46" s="38">
        <v>7.0710678118654755</v>
      </c>
    </row>
    <row r="47" spans="1:40" x14ac:dyDescent="0.2">
      <c r="A47" s="33" t="s">
        <v>1</v>
      </c>
      <c r="B47" s="33" t="s">
        <v>431</v>
      </c>
      <c r="C47" s="33">
        <v>1969</v>
      </c>
      <c r="D47" s="34">
        <v>25407</v>
      </c>
      <c r="E47" s="33">
        <v>7</v>
      </c>
      <c r="F47" s="33" t="s">
        <v>441</v>
      </c>
      <c r="H47" s="33" t="s">
        <v>473</v>
      </c>
      <c r="I47" s="33">
        <v>0.8</v>
      </c>
      <c r="J47" s="33">
        <f t="shared" si="0"/>
        <v>800</v>
      </c>
      <c r="L47" s="33">
        <v>3</v>
      </c>
      <c r="N47" s="36">
        <v>25393</v>
      </c>
      <c r="O47" s="19">
        <v>2</v>
      </c>
      <c r="P47" s="38">
        <v>700</v>
      </c>
      <c r="Q47" s="38">
        <v>141.42135623730951</v>
      </c>
      <c r="S47" s="47">
        <v>25393</v>
      </c>
      <c r="T47">
        <f t="shared" si="1"/>
        <v>1969</v>
      </c>
      <c r="U47">
        <f t="shared" si="2"/>
        <v>7</v>
      </c>
      <c r="V47">
        <v>2</v>
      </c>
      <c r="W47" s="38">
        <v>700</v>
      </c>
      <c r="X47" s="38">
        <v>141.42135623730951</v>
      </c>
      <c r="AA47" s="47">
        <v>26528</v>
      </c>
      <c r="AB47">
        <v>1972</v>
      </c>
      <c r="AC47">
        <v>8</v>
      </c>
      <c r="AD47">
        <v>2</v>
      </c>
      <c r="AE47" s="38">
        <v>205</v>
      </c>
      <c r="AF47" s="38">
        <v>21.213203435596427</v>
      </c>
    </row>
    <row r="48" spans="1:40" x14ac:dyDescent="0.2">
      <c r="A48" s="33" t="s">
        <v>1</v>
      </c>
      <c r="B48" s="33" t="s">
        <v>431</v>
      </c>
      <c r="C48" s="33">
        <v>1969</v>
      </c>
      <c r="D48" s="34">
        <v>25442</v>
      </c>
      <c r="E48" s="33">
        <v>8</v>
      </c>
      <c r="F48" s="33" t="s">
        <v>441</v>
      </c>
      <c r="H48" s="33" t="s">
        <v>472</v>
      </c>
      <c r="I48" s="33">
        <v>1</v>
      </c>
      <c r="J48" s="33">
        <f t="shared" si="0"/>
        <v>1000</v>
      </c>
      <c r="L48" s="33">
        <v>3</v>
      </c>
      <c r="N48" s="36">
        <v>25400</v>
      </c>
      <c r="O48" s="19">
        <v>2</v>
      </c>
      <c r="P48" s="38">
        <v>1300</v>
      </c>
      <c r="Q48" s="38">
        <v>989.94949366116657</v>
      </c>
      <c r="S48" s="47">
        <v>25400</v>
      </c>
      <c r="T48">
        <f t="shared" si="1"/>
        <v>1969</v>
      </c>
      <c r="U48">
        <f t="shared" si="2"/>
        <v>7</v>
      </c>
      <c r="V48">
        <v>2</v>
      </c>
      <c r="W48" s="38">
        <v>1300</v>
      </c>
      <c r="X48" s="38">
        <v>989.94949366116657</v>
      </c>
      <c r="AA48" s="47">
        <v>26542</v>
      </c>
      <c r="AB48">
        <v>1972</v>
      </c>
      <c r="AC48">
        <v>8</v>
      </c>
      <c r="AD48">
        <v>2</v>
      </c>
      <c r="AE48" s="38">
        <v>120</v>
      </c>
      <c r="AF48" s="38">
        <v>28.284271247461902</v>
      </c>
    </row>
    <row r="49" spans="1:32" x14ac:dyDescent="0.2">
      <c r="A49" s="33" t="s">
        <v>1</v>
      </c>
      <c r="B49" s="33" t="s">
        <v>431</v>
      </c>
      <c r="C49" s="33">
        <v>1969</v>
      </c>
      <c r="D49" s="34">
        <v>25442</v>
      </c>
      <c r="E49" s="33">
        <v>8</v>
      </c>
      <c r="F49" s="33" t="s">
        <v>441</v>
      </c>
      <c r="H49" s="33" t="s">
        <v>472</v>
      </c>
      <c r="I49" s="33">
        <v>1</v>
      </c>
      <c r="J49" s="33">
        <f t="shared" si="0"/>
        <v>1000</v>
      </c>
      <c r="L49" s="33">
        <v>0</v>
      </c>
      <c r="N49" s="36">
        <v>25407</v>
      </c>
      <c r="O49" s="19">
        <v>2</v>
      </c>
      <c r="P49" s="38">
        <v>600</v>
      </c>
      <c r="Q49" s="38">
        <v>282.84271247461902</v>
      </c>
      <c r="S49" s="47">
        <v>25407</v>
      </c>
      <c r="T49">
        <f t="shared" si="1"/>
        <v>1969</v>
      </c>
      <c r="U49">
        <f t="shared" si="2"/>
        <v>7</v>
      </c>
      <c r="V49">
        <v>2</v>
      </c>
      <c r="W49" s="38">
        <v>600</v>
      </c>
      <c r="X49" s="38">
        <v>282.84271247461902</v>
      </c>
      <c r="AA49" s="47">
        <v>26556</v>
      </c>
      <c r="AB49">
        <v>1972</v>
      </c>
      <c r="AC49">
        <v>9</v>
      </c>
      <c r="AD49">
        <v>2</v>
      </c>
      <c r="AE49" s="38">
        <v>615</v>
      </c>
      <c r="AF49" s="38">
        <v>7.0710678118654755</v>
      </c>
    </row>
    <row r="50" spans="1:32" x14ac:dyDescent="0.2">
      <c r="A50" s="33" t="s">
        <v>1</v>
      </c>
      <c r="B50" s="33" t="s">
        <v>431</v>
      </c>
      <c r="C50" s="33">
        <v>1969</v>
      </c>
      <c r="D50" s="34">
        <v>25428</v>
      </c>
      <c r="E50" s="33">
        <v>8</v>
      </c>
      <c r="F50" s="33" t="s">
        <v>441</v>
      </c>
      <c r="H50" s="33" t="s">
        <v>475</v>
      </c>
      <c r="I50" s="33">
        <v>0.4</v>
      </c>
      <c r="J50" s="33">
        <f t="shared" si="0"/>
        <v>400</v>
      </c>
      <c r="L50" s="33">
        <v>3</v>
      </c>
      <c r="N50" s="36">
        <v>25414</v>
      </c>
      <c r="O50" s="19">
        <v>2</v>
      </c>
      <c r="P50" s="38">
        <v>900</v>
      </c>
      <c r="Q50" s="38">
        <v>141.42135623730951</v>
      </c>
      <c r="S50" s="47">
        <v>25414</v>
      </c>
      <c r="T50">
        <f t="shared" si="1"/>
        <v>1969</v>
      </c>
      <c r="U50">
        <f t="shared" si="2"/>
        <v>7</v>
      </c>
      <c r="V50">
        <v>2</v>
      </c>
      <c r="W50" s="38">
        <v>900</v>
      </c>
      <c r="X50" s="38">
        <v>141.42135623730951</v>
      </c>
      <c r="AA50" s="47">
        <v>26570</v>
      </c>
      <c r="AB50">
        <v>1972</v>
      </c>
      <c r="AC50">
        <v>9</v>
      </c>
      <c r="AD50">
        <v>2</v>
      </c>
      <c r="AE50" s="38">
        <v>295</v>
      </c>
      <c r="AF50" s="38">
        <v>35.355339059327378</v>
      </c>
    </row>
    <row r="51" spans="1:32" x14ac:dyDescent="0.2">
      <c r="A51" s="33" t="s">
        <v>1</v>
      </c>
      <c r="B51" s="33" t="s">
        <v>431</v>
      </c>
      <c r="C51" s="33">
        <v>1969</v>
      </c>
      <c r="D51" s="34">
        <v>25428</v>
      </c>
      <c r="E51" s="33">
        <v>8</v>
      </c>
      <c r="F51" s="33" t="s">
        <v>441</v>
      </c>
      <c r="H51" s="33" t="s">
        <v>473</v>
      </c>
      <c r="I51" s="33">
        <v>0.8</v>
      </c>
      <c r="J51" s="33">
        <f t="shared" si="0"/>
        <v>800</v>
      </c>
      <c r="L51" s="33">
        <v>0</v>
      </c>
      <c r="N51" s="36">
        <v>25421</v>
      </c>
      <c r="O51" s="19">
        <v>1</v>
      </c>
      <c r="P51" s="38">
        <v>1400.0000000000002</v>
      </c>
      <c r="Q51" s="38" t="e">
        <v>#DIV/0!</v>
      </c>
      <c r="S51" s="47">
        <v>25421</v>
      </c>
      <c r="T51">
        <f t="shared" si="1"/>
        <v>1969</v>
      </c>
      <c r="U51">
        <f t="shared" si="2"/>
        <v>8</v>
      </c>
      <c r="V51">
        <v>1</v>
      </c>
      <c r="W51" s="38">
        <v>1400.0000000000002</v>
      </c>
      <c r="AA51" s="47">
        <v>26829</v>
      </c>
      <c r="AB51">
        <v>1973</v>
      </c>
      <c r="AC51">
        <v>6</v>
      </c>
      <c r="AD51">
        <v>2</v>
      </c>
      <c r="AE51" s="38">
        <v>85</v>
      </c>
      <c r="AF51" s="38">
        <v>7.0710678118654755</v>
      </c>
    </row>
    <row r="52" spans="1:32" x14ac:dyDescent="0.2">
      <c r="A52" s="33" t="s">
        <v>1</v>
      </c>
      <c r="B52" s="33" t="s">
        <v>431</v>
      </c>
      <c r="C52" s="33">
        <v>1969</v>
      </c>
      <c r="D52" s="34">
        <v>25379</v>
      </c>
      <c r="E52" s="33">
        <v>6</v>
      </c>
      <c r="F52" s="33" t="s">
        <v>441</v>
      </c>
      <c r="H52" s="33" t="s">
        <v>476</v>
      </c>
      <c r="I52" s="33">
        <v>1.1000000000000001</v>
      </c>
      <c r="J52" s="33">
        <f t="shared" si="0"/>
        <v>1100</v>
      </c>
      <c r="L52" s="33">
        <v>3</v>
      </c>
      <c r="N52" s="36">
        <v>25428</v>
      </c>
      <c r="O52" s="19">
        <v>2</v>
      </c>
      <c r="P52" s="38">
        <v>600</v>
      </c>
      <c r="Q52" s="38">
        <v>282.84271247461902</v>
      </c>
      <c r="S52" s="47">
        <v>25428</v>
      </c>
      <c r="T52">
        <f t="shared" si="1"/>
        <v>1969</v>
      </c>
      <c r="U52">
        <f t="shared" si="2"/>
        <v>8</v>
      </c>
      <c r="V52">
        <v>2</v>
      </c>
      <c r="W52" s="38">
        <v>600</v>
      </c>
      <c r="X52" s="38">
        <v>282.84271247461902</v>
      </c>
      <c r="AA52" s="47">
        <v>26857</v>
      </c>
      <c r="AB52">
        <v>1973</v>
      </c>
      <c r="AC52">
        <v>7</v>
      </c>
      <c r="AD52">
        <v>2</v>
      </c>
      <c r="AE52" s="38">
        <v>15</v>
      </c>
      <c r="AF52" s="38">
        <v>7.0710678118654755</v>
      </c>
    </row>
    <row r="53" spans="1:32" x14ac:dyDescent="0.2">
      <c r="A53" s="33" t="s">
        <v>1</v>
      </c>
      <c r="B53" s="33" t="s">
        <v>431</v>
      </c>
      <c r="C53" s="33">
        <v>1969</v>
      </c>
      <c r="D53" s="34">
        <v>25372</v>
      </c>
      <c r="E53" s="33">
        <v>6</v>
      </c>
      <c r="F53" s="33" t="s">
        <v>441</v>
      </c>
      <c r="H53" s="33" t="s">
        <v>473</v>
      </c>
      <c r="I53" s="33">
        <v>0.8</v>
      </c>
      <c r="J53" s="33">
        <f t="shared" si="0"/>
        <v>800</v>
      </c>
      <c r="L53" s="33">
        <v>3</v>
      </c>
      <c r="N53" s="36">
        <v>25442</v>
      </c>
      <c r="O53" s="19">
        <v>2</v>
      </c>
      <c r="P53" s="38">
        <v>1000</v>
      </c>
      <c r="Q53" s="38">
        <v>0</v>
      </c>
      <c r="S53" s="47">
        <v>25442</v>
      </c>
      <c r="T53">
        <f t="shared" si="1"/>
        <v>1969</v>
      </c>
      <c r="U53">
        <f t="shared" si="2"/>
        <v>8</v>
      </c>
      <c r="V53">
        <v>2</v>
      </c>
      <c r="W53" s="38">
        <v>1000</v>
      </c>
      <c r="X53" s="38">
        <v>0</v>
      </c>
      <c r="AA53" s="47">
        <v>26871</v>
      </c>
      <c r="AB53">
        <v>1973</v>
      </c>
      <c r="AC53">
        <v>7</v>
      </c>
      <c r="AD53">
        <v>2</v>
      </c>
      <c r="AE53" s="38">
        <v>25</v>
      </c>
      <c r="AF53" s="38">
        <v>21.213203435596427</v>
      </c>
    </row>
    <row r="54" spans="1:32" x14ac:dyDescent="0.2">
      <c r="A54" s="33" t="s">
        <v>1</v>
      </c>
      <c r="B54" s="33" t="s">
        <v>431</v>
      </c>
      <c r="C54" s="33">
        <v>1969</v>
      </c>
      <c r="D54" s="34">
        <v>25372</v>
      </c>
      <c r="E54" s="33">
        <v>6</v>
      </c>
      <c r="F54" s="33" t="s">
        <v>441</v>
      </c>
      <c r="H54" s="33" t="s">
        <v>477</v>
      </c>
      <c r="I54" s="33">
        <v>0.6</v>
      </c>
      <c r="J54" s="33">
        <f t="shared" si="0"/>
        <v>600</v>
      </c>
      <c r="L54" s="33">
        <v>0</v>
      </c>
      <c r="N54" s="36">
        <v>25449</v>
      </c>
      <c r="O54" s="19">
        <v>2</v>
      </c>
      <c r="P54" s="38">
        <v>600</v>
      </c>
      <c r="Q54" s="38">
        <v>282.84271247461902</v>
      </c>
      <c r="S54" s="47">
        <v>25449</v>
      </c>
      <c r="T54">
        <f t="shared" si="1"/>
        <v>1969</v>
      </c>
      <c r="U54">
        <f t="shared" si="2"/>
        <v>9</v>
      </c>
      <c r="V54">
        <v>2</v>
      </c>
      <c r="W54" s="38">
        <v>600</v>
      </c>
      <c r="X54" s="38">
        <v>282.84271247461902</v>
      </c>
      <c r="AA54" s="47">
        <v>26885</v>
      </c>
      <c r="AB54">
        <v>1973</v>
      </c>
      <c r="AC54">
        <v>8</v>
      </c>
      <c r="AD54">
        <v>2</v>
      </c>
      <c r="AE54" s="38">
        <v>10</v>
      </c>
      <c r="AF54" s="38">
        <v>0</v>
      </c>
    </row>
    <row r="55" spans="1:32" x14ac:dyDescent="0.2">
      <c r="A55" s="33" t="s">
        <v>1</v>
      </c>
      <c r="B55" s="33" t="s">
        <v>431</v>
      </c>
      <c r="C55" s="33">
        <v>1969</v>
      </c>
      <c r="D55" s="34">
        <v>25379</v>
      </c>
      <c r="E55" s="33">
        <v>6</v>
      </c>
      <c r="F55" s="33" t="s">
        <v>441</v>
      </c>
      <c r="H55" s="33" t="s">
        <v>478</v>
      </c>
      <c r="I55" s="33">
        <v>1.7</v>
      </c>
      <c r="J55" s="33">
        <f t="shared" si="0"/>
        <v>1700</v>
      </c>
      <c r="L55" s="33">
        <v>0</v>
      </c>
      <c r="N55" s="36">
        <v>25457</v>
      </c>
      <c r="O55" s="19">
        <v>2</v>
      </c>
      <c r="P55" s="38">
        <v>2400</v>
      </c>
      <c r="Q55" s="38">
        <v>0</v>
      </c>
      <c r="S55" s="47">
        <v>25457</v>
      </c>
      <c r="T55">
        <f t="shared" si="1"/>
        <v>1969</v>
      </c>
      <c r="U55">
        <f t="shared" si="2"/>
        <v>9</v>
      </c>
      <c r="V55">
        <v>2</v>
      </c>
      <c r="W55" s="38">
        <v>2400</v>
      </c>
      <c r="X55" s="38">
        <v>0</v>
      </c>
      <c r="AA55" s="47">
        <v>26899</v>
      </c>
      <c r="AB55">
        <v>1973</v>
      </c>
      <c r="AC55">
        <v>8</v>
      </c>
      <c r="AD55">
        <v>2</v>
      </c>
      <c r="AE55" s="38">
        <v>80</v>
      </c>
      <c r="AF55" s="38">
        <v>14.142135623730951</v>
      </c>
    </row>
    <row r="56" spans="1:32" x14ac:dyDescent="0.2">
      <c r="A56" s="33" t="s">
        <v>1</v>
      </c>
      <c r="B56" s="33" t="s">
        <v>431</v>
      </c>
      <c r="C56" s="33">
        <v>1969</v>
      </c>
      <c r="D56" s="34">
        <v>25400</v>
      </c>
      <c r="E56" s="33">
        <v>7</v>
      </c>
      <c r="F56" s="33" t="s">
        <v>441</v>
      </c>
      <c r="H56" s="33" t="s">
        <v>477</v>
      </c>
      <c r="I56" s="33">
        <v>0.6</v>
      </c>
      <c r="J56" s="33">
        <f t="shared" si="0"/>
        <v>600</v>
      </c>
      <c r="L56" s="33">
        <v>3</v>
      </c>
      <c r="N56" s="36">
        <v>25464</v>
      </c>
      <c r="O56" s="19">
        <v>2</v>
      </c>
      <c r="P56" s="38">
        <v>2300</v>
      </c>
      <c r="Q56" s="38">
        <v>141.42135623730951</v>
      </c>
      <c r="S56" s="47">
        <v>25464</v>
      </c>
      <c r="T56">
        <f t="shared" si="1"/>
        <v>1969</v>
      </c>
      <c r="U56">
        <f t="shared" si="2"/>
        <v>9</v>
      </c>
      <c r="V56">
        <v>2</v>
      </c>
      <c r="W56" s="38">
        <v>2300</v>
      </c>
      <c r="X56" s="38">
        <v>141.42135623730951</v>
      </c>
      <c r="AA56" s="47">
        <v>26913</v>
      </c>
      <c r="AB56">
        <v>1973</v>
      </c>
      <c r="AC56">
        <v>9</v>
      </c>
      <c r="AD56">
        <v>2</v>
      </c>
      <c r="AE56" s="38">
        <v>60</v>
      </c>
      <c r="AF56" s="38">
        <v>42.426406871192853</v>
      </c>
    </row>
    <row r="57" spans="1:32" x14ac:dyDescent="0.2">
      <c r="A57" s="33" t="s">
        <v>1</v>
      </c>
      <c r="B57" s="33" t="s">
        <v>431</v>
      </c>
      <c r="C57" s="33">
        <v>1969</v>
      </c>
      <c r="D57" s="34">
        <v>25400</v>
      </c>
      <c r="E57" s="33">
        <v>7</v>
      </c>
      <c r="F57" s="33" t="s">
        <v>441</v>
      </c>
      <c r="H57" s="33" t="s">
        <v>479</v>
      </c>
      <c r="I57" s="33">
        <v>2</v>
      </c>
      <c r="J57" s="33">
        <f t="shared" si="0"/>
        <v>2000</v>
      </c>
      <c r="L57" s="33">
        <v>0</v>
      </c>
      <c r="N57" s="36">
        <v>25470</v>
      </c>
      <c r="O57" s="19">
        <v>2</v>
      </c>
      <c r="P57" s="38">
        <v>800</v>
      </c>
      <c r="Q57" s="38">
        <v>0</v>
      </c>
      <c r="S57" s="47">
        <v>25470</v>
      </c>
      <c r="T57">
        <f t="shared" si="1"/>
        <v>1969</v>
      </c>
      <c r="U57">
        <f t="shared" si="2"/>
        <v>9</v>
      </c>
      <c r="V57">
        <v>2</v>
      </c>
      <c r="W57" s="38">
        <v>800</v>
      </c>
      <c r="X57" s="38">
        <v>0</v>
      </c>
      <c r="AA57" s="47">
        <v>26927</v>
      </c>
      <c r="AB57">
        <v>1973</v>
      </c>
      <c r="AC57">
        <v>9</v>
      </c>
      <c r="AD57">
        <v>2</v>
      </c>
      <c r="AE57" s="38">
        <v>130</v>
      </c>
      <c r="AF57" s="38">
        <v>0</v>
      </c>
    </row>
    <row r="58" spans="1:32" x14ac:dyDescent="0.2">
      <c r="A58" s="33" t="s">
        <v>1</v>
      </c>
      <c r="B58" s="33" t="s">
        <v>431</v>
      </c>
      <c r="C58" s="33">
        <v>1969</v>
      </c>
      <c r="D58" s="34">
        <v>25386</v>
      </c>
      <c r="E58" s="33">
        <v>7</v>
      </c>
      <c r="F58" s="33" t="s">
        <v>441</v>
      </c>
      <c r="H58" s="33" t="s">
        <v>476</v>
      </c>
      <c r="I58" s="33">
        <v>1.1000000000000001</v>
      </c>
      <c r="J58" s="33">
        <f t="shared" si="0"/>
        <v>1100</v>
      </c>
      <c r="L58" s="33">
        <v>0</v>
      </c>
      <c r="N58" s="36">
        <v>25484</v>
      </c>
      <c r="O58" s="19">
        <v>2</v>
      </c>
      <c r="P58" s="38">
        <v>1400</v>
      </c>
      <c r="Q58" s="38">
        <v>282.84271247461902</v>
      </c>
      <c r="S58" s="47">
        <v>25484</v>
      </c>
      <c r="T58">
        <f t="shared" si="1"/>
        <v>1969</v>
      </c>
      <c r="U58">
        <f t="shared" si="2"/>
        <v>10</v>
      </c>
      <c r="V58">
        <v>2</v>
      </c>
      <c r="W58" s="38">
        <v>1400</v>
      </c>
      <c r="X58" s="38">
        <v>282.84271247461902</v>
      </c>
      <c r="AA58" s="47">
        <v>27186</v>
      </c>
      <c r="AB58">
        <v>1974</v>
      </c>
      <c r="AC58">
        <v>6</v>
      </c>
      <c r="AD58">
        <v>2</v>
      </c>
      <c r="AE58" s="38">
        <v>10</v>
      </c>
      <c r="AF58" s="38">
        <v>0</v>
      </c>
    </row>
    <row r="59" spans="1:32" x14ac:dyDescent="0.2">
      <c r="A59" s="33" t="s">
        <v>1</v>
      </c>
      <c r="B59" s="33" t="s">
        <v>431</v>
      </c>
      <c r="C59" s="33">
        <v>1969</v>
      </c>
      <c r="D59" s="34">
        <v>25386</v>
      </c>
      <c r="E59" s="33">
        <v>7</v>
      </c>
      <c r="F59" s="33" t="s">
        <v>441</v>
      </c>
      <c r="H59" s="33" t="s">
        <v>442</v>
      </c>
      <c r="I59" s="33">
        <v>0.70000000000000007</v>
      </c>
      <c r="J59" s="33">
        <f t="shared" si="0"/>
        <v>700.00000000000011</v>
      </c>
      <c r="L59" s="33">
        <v>3</v>
      </c>
      <c r="N59" s="36">
        <v>25499</v>
      </c>
      <c r="O59" s="19">
        <v>2</v>
      </c>
      <c r="P59" s="38">
        <v>1500</v>
      </c>
      <c r="Q59" s="38">
        <v>141.42135623731281</v>
      </c>
      <c r="S59" s="47">
        <v>25499</v>
      </c>
      <c r="T59">
        <f t="shared" si="1"/>
        <v>1969</v>
      </c>
      <c r="U59">
        <f t="shared" si="2"/>
        <v>10</v>
      </c>
      <c r="V59">
        <v>2</v>
      </c>
      <c r="W59" s="38">
        <v>1500</v>
      </c>
      <c r="X59" s="38">
        <v>141.42135623731281</v>
      </c>
      <c r="AA59" s="47">
        <v>27200</v>
      </c>
      <c r="AB59">
        <v>1974</v>
      </c>
      <c r="AC59">
        <v>6</v>
      </c>
      <c r="AD59">
        <v>2</v>
      </c>
      <c r="AE59" s="38">
        <v>10</v>
      </c>
      <c r="AF59" s="38">
        <v>0</v>
      </c>
    </row>
    <row r="60" spans="1:32" x14ac:dyDescent="0.2">
      <c r="A60" s="33" t="s">
        <v>1</v>
      </c>
      <c r="B60" s="33" t="s">
        <v>431</v>
      </c>
      <c r="C60" s="33">
        <v>1969</v>
      </c>
      <c r="D60" s="34">
        <v>25393</v>
      </c>
      <c r="E60" s="33">
        <v>7</v>
      </c>
      <c r="F60" s="33" t="s">
        <v>441</v>
      </c>
      <c r="H60" s="33" t="s">
        <v>477</v>
      </c>
      <c r="I60" s="33">
        <v>0.6</v>
      </c>
      <c r="J60" s="33">
        <f t="shared" si="0"/>
        <v>600</v>
      </c>
      <c r="L60" s="33">
        <v>3</v>
      </c>
      <c r="N60" s="36">
        <v>25513</v>
      </c>
      <c r="O60" s="19">
        <v>2</v>
      </c>
      <c r="P60" s="38">
        <v>2400</v>
      </c>
      <c r="Q60" s="38">
        <v>565.68542494924134</v>
      </c>
      <c r="S60" s="47">
        <v>25513</v>
      </c>
      <c r="T60">
        <f t="shared" si="1"/>
        <v>1969</v>
      </c>
      <c r="U60">
        <f t="shared" si="2"/>
        <v>11</v>
      </c>
      <c r="V60">
        <v>2</v>
      </c>
      <c r="W60" s="38">
        <v>2400</v>
      </c>
      <c r="X60" s="38">
        <v>565.68542494924134</v>
      </c>
      <c r="AA60" s="47">
        <v>27221</v>
      </c>
      <c r="AB60">
        <v>1974</v>
      </c>
      <c r="AC60">
        <v>7</v>
      </c>
      <c r="AD60">
        <v>2</v>
      </c>
      <c r="AE60" s="38">
        <v>10</v>
      </c>
      <c r="AF60" s="38">
        <v>0</v>
      </c>
    </row>
    <row r="61" spans="1:32" x14ac:dyDescent="0.2">
      <c r="A61" s="33" t="s">
        <v>1</v>
      </c>
      <c r="B61" s="33" t="s">
        <v>431</v>
      </c>
      <c r="C61" s="33">
        <v>1969</v>
      </c>
      <c r="D61" s="34">
        <v>25393</v>
      </c>
      <c r="E61" s="33">
        <v>7</v>
      </c>
      <c r="F61" s="33" t="s">
        <v>441</v>
      </c>
      <c r="H61" s="33" t="s">
        <v>473</v>
      </c>
      <c r="I61" s="33">
        <v>0.8</v>
      </c>
      <c r="J61" s="33">
        <f t="shared" si="0"/>
        <v>800</v>
      </c>
      <c r="L61" s="33">
        <v>0</v>
      </c>
      <c r="N61" s="36">
        <v>25528</v>
      </c>
      <c r="O61" s="19">
        <v>2</v>
      </c>
      <c r="P61" s="38">
        <v>1200</v>
      </c>
      <c r="Q61" s="38">
        <v>282.84271247462067</v>
      </c>
      <c r="S61" s="47">
        <v>25528</v>
      </c>
      <c r="T61">
        <f t="shared" si="1"/>
        <v>1969</v>
      </c>
      <c r="U61">
        <f t="shared" si="2"/>
        <v>11</v>
      </c>
      <c r="V61">
        <v>2</v>
      </c>
      <c r="W61" s="38">
        <v>1200</v>
      </c>
      <c r="X61" s="38">
        <v>282.84271247462067</v>
      </c>
      <c r="AA61" s="47">
        <v>27235</v>
      </c>
      <c r="AB61">
        <v>1974</v>
      </c>
      <c r="AC61">
        <v>7</v>
      </c>
      <c r="AD61">
        <v>2</v>
      </c>
      <c r="AE61" s="38">
        <v>15</v>
      </c>
      <c r="AF61" s="38">
        <v>7.0710678118654755</v>
      </c>
    </row>
    <row r="62" spans="1:32" x14ac:dyDescent="0.2">
      <c r="A62" s="33" t="s">
        <v>1</v>
      </c>
      <c r="B62" s="33" t="s">
        <v>431</v>
      </c>
      <c r="C62" s="33">
        <v>1969</v>
      </c>
      <c r="D62" s="34">
        <v>25513</v>
      </c>
      <c r="E62" s="33">
        <v>11</v>
      </c>
      <c r="F62" s="33" t="s">
        <v>441</v>
      </c>
      <c r="H62" s="33" t="s">
        <v>480</v>
      </c>
      <c r="I62" s="33">
        <v>2.8000000000000003</v>
      </c>
      <c r="J62" s="33">
        <f t="shared" si="0"/>
        <v>2800.0000000000005</v>
      </c>
      <c r="L62" s="33">
        <v>3</v>
      </c>
      <c r="N62" s="36">
        <v>25541</v>
      </c>
      <c r="O62" s="19">
        <v>2</v>
      </c>
      <c r="P62" s="38">
        <v>1400.0000000000002</v>
      </c>
      <c r="Q62" s="38">
        <v>0</v>
      </c>
      <c r="S62" s="47">
        <v>25541</v>
      </c>
      <c r="T62">
        <f t="shared" si="1"/>
        <v>1969</v>
      </c>
      <c r="U62">
        <f t="shared" si="2"/>
        <v>12</v>
      </c>
      <c r="V62">
        <v>2</v>
      </c>
      <c r="W62" s="38">
        <v>1400.0000000000002</v>
      </c>
      <c r="X62" s="38">
        <v>0</v>
      </c>
      <c r="AA62" s="47">
        <v>27249</v>
      </c>
      <c r="AB62">
        <v>1974</v>
      </c>
      <c r="AC62">
        <v>8</v>
      </c>
      <c r="AD62">
        <v>2</v>
      </c>
      <c r="AE62" s="38">
        <v>10</v>
      </c>
      <c r="AF62" s="38">
        <v>0</v>
      </c>
    </row>
    <row r="63" spans="1:32" x14ac:dyDescent="0.2">
      <c r="A63" s="33" t="s">
        <v>1</v>
      </c>
      <c r="B63" s="33" t="s">
        <v>431</v>
      </c>
      <c r="C63" s="33">
        <v>1969</v>
      </c>
      <c r="D63" s="34">
        <v>25528</v>
      </c>
      <c r="E63" s="33">
        <v>11</v>
      </c>
      <c r="F63" s="33" t="s">
        <v>441</v>
      </c>
      <c r="H63" s="33" t="s">
        <v>472</v>
      </c>
      <c r="I63" s="33">
        <v>1</v>
      </c>
      <c r="J63" s="33">
        <f t="shared" si="0"/>
        <v>1000</v>
      </c>
      <c r="L63" s="33">
        <v>3</v>
      </c>
      <c r="N63" s="36">
        <v>25555</v>
      </c>
      <c r="O63" s="19">
        <v>2</v>
      </c>
      <c r="P63" s="38">
        <v>1150</v>
      </c>
      <c r="Q63" s="38">
        <v>70.710678118654755</v>
      </c>
      <c r="S63" s="47">
        <v>25555</v>
      </c>
      <c r="T63">
        <f t="shared" si="1"/>
        <v>1969</v>
      </c>
      <c r="U63">
        <f t="shared" si="2"/>
        <v>12</v>
      </c>
      <c r="V63">
        <v>2</v>
      </c>
      <c r="W63" s="38">
        <v>1150</v>
      </c>
      <c r="X63" s="38">
        <v>70.710678118654755</v>
      </c>
      <c r="AA63" s="47">
        <v>27263</v>
      </c>
      <c r="AB63">
        <v>1974</v>
      </c>
      <c r="AC63">
        <v>8</v>
      </c>
      <c r="AD63">
        <v>2</v>
      </c>
      <c r="AE63" s="38">
        <v>25</v>
      </c>
      <c r="AF63" s="38">
        <v>7.0710678118654755</v>
      </c>
    </row>
    <row r="64" spans="1:32" x14ac:dyDescent="0.2">
      <c r="A64" s="33" t="s">
        <v>1</v>
      </c>
      <c r="B64" s="33" t="s">
        <v>431</v>
      </c>
      <c r="C64" s="33">
        <v>1969</v>
      </c>
      <c r="D64" s="34">
        <v>25528</v>
      </c>
      <c r="E64" s="33">
        <v>11</v>
      </c>
      <c r="F64" s="33" t="s">
        <v>441</v>
      </c>
      <c r="H64" s="33" t="s">
        <v>474</v>
      </c>
      <c r="I64" s="33">
        <v>1.4000000000000001</v>
      </c>
      <c r="J64" s="33">
        <f t="shared" si="0"/>
        <v>1400.0000000000002</v>
      </c>
      <c r="L64" s="33">
        <v>0</v>
      </c>
      <c r="N64" s="36">
        <v>25597</v>
      </c>
      <c r="O64" s="19">
        <v>2</v>
      </c>
      <c r="P64" s="38">
        <v>1100</v>
      </c>
      <c r="Q64" s="38">
        <v>707.10678118654755</v>
      </c>
      <c r="S64" s="47">
        <v>25597</v>
      </c>
      <c r="T64">
        <f t="shared" si="1"/>
        <v>1970</v>
      </c>
      <c r="U64">
        <f t="shared" si="2"/>
        <v>1</v>
      </c>
      <c r="V64">
        <v>2</v>
      </c>
      <c r="W64" s="38">
        <v>1100</v>
      </c>
      <c r="X64" s="38">
        <v>707.10678118654755</v>
      </c>
      <c r="AA64" s="47">
        <v>27277</v>
      </c>
      <c r="AB64">
        <v>1974</v>
      </c>
      <c r="AC64">
        <v>9</v>
      </c>
      <c r="AD64">
        <v>2</v>
      </c>
      <c r="AE64" s="38">
        <v>55</v>
      </c>
      <c r="AF64" s="38">
        <v>7.0710678118654755</v>
      </c>
    </row>
    <row r="65" spans="1:32" x14ac:dyDescent="0.2">
      <c r="A65" s="33" t="s">
        <v>1</v>
      </c>
      <c r="B65" s="33" t="s">
        <v>431</v>
      </c>
      <c r="C65" s="33">
        <v>1969</v>
      </c>
      <c r="D65" s="34">
        <v>25499</v>
      </c>
      <c r="E65" s="33">
        <v>10</v>
      </c>
      <c r="F65" s="33" t="s">
        <v>441</v>
      </c>
      <c r="H65" s="33" t="s">
        <v>474</v>
      </c>
      <c r="I65" s="33">
        <v>1.4000000000000001</v>
      </c>
      <c r="J65" s="33">
        <f t="shared" si="0"/>
        <v>1400.0000000000002</v>
      </c>
      <c r="L65" s="33">
        <v>3</v>
      </c>
      <c r="N65" s="36">
        <v>25611</v>
      </c>
      <c r="O65" s="19">
        <v>2</v>
      </c>
      <c r="P65" s="38">
        <v>400.00000000000006</v>
      </c>
      <c r="Q65" s="38">
        <v>424.26406871192859</v>
      </c>
      <c r="S65" s="47">
        <v>25611</v>
      </c>
      <c r="T65">
        <f t="shared" si="1"/>
        <v>1970</v>
      </c>
      <c r="U65">
        <f t="shared" si="2"/>
        <v>2</v>
      </c>
      <c r="V65">
        <v>2</v>
      </c>
      <c r="W65" s="38">
        <v>400.00000000000006</v>
      </c>
      <c r="X65" s="38">
        <v>424.26406871192859</v>
      </c>
      <c r="AA65" s="47">
        <v>27291</v>
      </c>
      <c r="AB65">
        <v>1974</v>
      </c>
      <c r="AC65">
        <v>9</v>
      </c>
      <c r="AD65">
        <v>2</v>
      </c>
      <c r="AE65" s="38">
        <v>90</v>
      </c>
      <c r="AF65" s="38">
        <v>0</v>
      </c>
    </row>
    <row r="66" spans="1:32" x14ac:dyDescent="0.2">
      <c r="A66" s="33" t="s">
        <v>1</v>
      </c>
      <c r="B66" s="33" t="s">
        <v>431</v>
      </c>
      <c r="C66" s="33">
        <v>1969</v>
      </c>
      <c r="D66" s="34">
        <v>25513</v>
      </c>
      <c r="E66" s="33">
        <v>11</v>
      </c>
      <c r="F66" s="33" t="s">
        <v>441</v>
      </c>
      <c r="H66" s="33" t="s">
        <v>479</v>
      </c>
      <c r="I66" s="33">
        <v>2</v>
      </c>
      <c r="J66" s="33">
        <f t="shared" si="0"/>
        <v>2000</v>
      </c>
      <c r="L66" s="33">
        <v>0</v>
      </c>
      <c r="N66" s="36">
        <v>25624</v>
      </c>
      <c r="O66" s="19">
        <v>2</v>
      </c>
      <c r="P66" s="38">
        <v>467.5</v>
      </c>
      <c r="Q66" s="38">
        <v>540.9366876077089</v>
      </c>
      <c r="S66" s="47">
        <v>25624</v>
      </c>
      <c r="T66">
        <f t="shared" si="1"/>
        <v>1970</v>
      </c>
      <c r="U66">
        <f t="shared" si="2"/>
        <v>2</v>
      </c>
      <c r="V66">
        <v>2</v>
      </c>
      <c r="W66" s="38">
        <v>467.5</v>
      </c>
      <c r="X66" s="38">
        <v>540.9366876077089</v>
      </c>
      <c r="AA66" s="47">
        <v>27550</v>
      </c>
      <c r="AB66">
        <v>1975</v>
      </c>
      <c r="AC66">
        <v>6</v>
      </c>
      <c r="AD66">
        <v>2</v>
      </c>
      <c r="AE66" s="38">
        <v>10</v>
      </c>
      <c r="AF66" s="38">
        <v>0</v>
      </c>
    </row>
    <row r="67" spans="1:32" x14ac:dyDescent="0.2">
      <c r="A67" s="33" t="s">
        <v>1</v>
      </c>
      <c r="B67" s="33" t="s">
        <v>431</v>
      </c>
      <c r="C67" s="33">
        <v>1969</v>
      </c>
      <c r="D67" s="34">
        <v>25555</v>
      </c>
      <c r="E67" s="33">
        <v>12</v>
      </c>
      <c r="F67" s="33" t="s">
        <v>441</v>
      </c>
      <c r="H67" s="33" t="s">
        <v>453</v>
      </c>
      <c r="I67" s="33">
        <v>1.2</v>
      </c>
      <c r="J67" s="33">
        <f t="shared" si="0"/>
        <v>1200</v>
      </c>
      <c r="L67" s="33">
        <v>3</v>
      </c>
      <c r="N67" s="36">
        <v>25652</v>
      </c>
      <c r="O67" s="19">
        <v>2</v>
      </c>
      <c r="P67" s="38">
        <v>825</v>
      </c>
      <c r="Q67" s="38">
        <v>35.355339059327378</v>
      </c>
      <c r="S67" s="47">
        <v>25652</v>
      </c>
      <c r="T67">
        <f t="shared" si="1"/>
        <v>1970</v>
      </c>
      <c r="U67">
        <f t="shared" si="2"/>
        <v>3</v>
      </c>
      <c r="V67">
        <v>2</v>
      </c>
      <c r="W67" s="38">
        <v>825</v>
      </c>
      <c r="X67" s="38">
        <v>35.355339059327378</v>
      </c>
      <c r="AA67" s="47">
        <v>27564</v>
      </c>
      <c r="AB67">
        <v>1975</v>
      </c>
      <c r="AC67">
        <v>6</v>
      </c>
      <c r="AD67">
        <v>2</v>
      </c>
      <c r="AE67" s="38">
        <v>10</v>
      </c>
      <c r="AF67" s="38">
        <v>0</v>
      </c>
    </row>
    <row r="68" spans="1:32" x14ac:dyDescent="0.2">
      <c r="A68" s="33" t="s">
        <v>1</v>
      </c>
      <c r="B68" s="33" t="s">
        <v>431</v>
      </c>
      <c r="C68" s="33">
        <v>1969</v>
      </c>
      <c r="D68" s="34">
        <v>25541</v>
      </c>
      <c r="E68" s="33">
        <v>12</v>
      </c>
      <c r="F68" s="33" t="s">
        <v>441</v>
      </c>
      <c r="H68" s="33" t="s">
        <v>474</v>
      </c>
      <c r="I68" s="33">
        <v>1.4000000000000001</v>
      </c>
      <c r="J68" s="33">
        <f t="shared" si="0"/>
        <v>1400.0000000000002</v>
      </c>
      <c r="L68" s="33">
        <v>3</v>
      </c>
      <c r="N68" s="36">
        <v>25666</v>
      </c>
      <c r="O68" s="19">
        <v>2</v>
      </c>
      <c r="P68" s="38">
        <v>900</v>
      </c>
      <c r="Q68" s="38">
        <v>70.710678118656404</v>
      </c>
      <c r="S68" s="47">
        <v>25666</v>
      </c>
      <c r="T68">
        <f t="shared" si="1"/>
        <v>1970</v>
      </c>
      <c r="U68">
        <f t="shared" si="2"/>
        <v>4</v>
      </c>
      <c r="V68">
        <v>2</v>
      </c>
      <c r="W68" s="38">
        <v>900</v>
      </c>
      <c r="X68" s="38">
        <v>70.710678118656404</v>
      </c>
      <c r="AA68" s="47">
        <v>27578</v>
      </c>
      <c r="AB68">
        <v>1975</v>
      </c>
      <c r="AC68">
        <v>7</v>
      </c>
      <c r="AD68">
        <v>2</v>
      </c>
      <c r="AE68" s="38">
        <v>10</v>
      </c>
      <c r="AF68" s="38">
        <v>0</v>
      </c>
    </row>
    <row r="69" spans="1:32" x14ac:dyDescent="0.2">
      <c r="A69" s="33" t="s">
        <v>1</v>
      </c>
      <c r="B69" s="33" t="s">
        <v>431</v>
      </c>
      <c r="C69" s="33">
        <v>1969</v>
      </c>
      <c r="D69" s="34">
        <v>25541</v>
      </c>
      <c r="E69" s="33">
        <v>12</v>
      </c>
      <c r="F69" s="33" t="s">
        <v>441</v>
      </c>
      <c r="H69" s="33" t="s">
        <v>474</v>
      </c>
      <c r="I69" s="33">
        <v>1.4000000000000001</v>
      </c>
      <c r="J69" s="33">
        <f t="shared" si="0"/>
        <v>1400.0000000000002</v>
      </c>
      <c r="L69" s="33">
        <v>0</v>
      </c>
      <c r="N69" s="36">
        <v>25687</v>
      </c>
      <c r="O69" s="19">
        <v>2</v>
      </c>
      <c r="P69" s="38">
        <v>675</v>
      </c>
      <c r="Q69" s="38">
        <v>106.06601717798213</v>
      </c>
      <c r="S69" s="47">
        <v>25687</v>
      </c>
      <c r="T69">
        <f t="shared" si="1"/>
        <v>1970</v>
      </c>
      <c r="U69">
        <f t="shared" si="2"/>
        <v>4</v>
      </c>
      <c r="V69">
        <v>2</v>
      </c>
      <c r="W69" s="38">
        <v>675</v>
      </c>
      <c r="X69" s="38">
        <v>106.06601717798213</v>
      </c>
      <c r="AA69" s="47">
        <v>27606</v>
      </c>
      <c r="AB69">
        <v>1975</v>
      </c>
      <c r="AC69">
        <v>7</v>
      </c>
      <c r="AD69">
        <v>2</v>
      </c>
      <c r="AE69" s="38">
        <v>15</v>
      </c>
      <c r="AF69" s="38">
        <v>7.0710678118654755</v>
      </c>
    </row>
    <row r="70" spans="1:32" x14ac:dyDescent="0.2">
      <c r="A70" s="33" t="s">
        <v>1</v>
      </c>
      <c r="B70" s="33" t="s">
        <v>431</v>
      </c>
      <c r="C70" s="33">
        <v>1969</v>
      </c>
      <c r="D70" s="34">
        <v>25499</v>
      </c>
      <c r="E70" s="33">
        <v>10</v>
      </c>
      <c r="F70" s="33" t="s">
        <v>441</v>
      </c>
      <c r="H70" s="33" t="s">
        <v>456</v>
      </c>
      <c r="I70" s="33">
        <v>1.6</v>
      </c>
      <c r="J70" s="33">
        <f t="shared" ref="J70:J133" si="3">I70*1000</f>
        <v>1600</v>
      </c>
      <c r="L70" s="33">
        <v>0</v>
      </c>
      <c r="N70" s="36">
        <v>25696</v>
      </c>
      <c r="O70" s="19">
        <v>2</v>
      </c>
      <c r="P70" s="38">
        <v>750</v>
      </c>
      <c r="Q70" s="38">
        <v>70.710678118656404</v>
      </c>
      <c r="S70" s="47">
        <v>25696</v>
      </c>
      <c r="T70">
        <f t="shared" ref="T70:T133" si="4">YEAR(S70)</f>
        <v>1970</v>
      </c>
      <c r="U70">
        <f t="shared" ref="U70:U133" si="5">MONTH(S70)</f>
        <v>5</v>
      </c>
      <c r="V70">
        <v>2</v>
      </c>
      <c r="W70" s="38">
        <v>750</v>
      </c>
      <c r="X70" s="38">
        <v>70.710678118656404</v>
      </c>
      <c r="AA70" s="47">
        <v>27627</v>
      </c>
      <c r="AB70">
        <v>1975</v>
      </c>
      <c r="AC70">
        <v>8</v>
      </c>
      <c r="AD70">
        <v>2</v>
      </c>
      <c r="AE70" s="38">
        <v>10</v>
      </c>
      <c r="AF70" s="38">
        <v>0</v>
      </c>
    </row>
    <row r="71" spans="1:32" x14ac:dyDescent="0.2">
      <c r="A71" s="33" t="s">
        <v>1</v>
      </c>
      <c r="B71" s="33" t="s">
        <v>431</v>
      </c>
      <c r="C71" s="33">
        <v>1969</v>
      </c>
      <c r="D71" s="34">
        <v>25555</v>
      </c>
      <c r="E71" s="33">
        <v>12</v>
      </c>
      <c r="F71" s="33" t="s">
        <v>441</v>
      </c>
      <c r="H71" s="33" t="s">
        <v>476</v>
      </c>
      <c r="I71" s="33">
        <v>1.1000000000000001</v>
      </c>
      <c r="J71" s="33">
        <f t="shared" si="3"/>
        <v>1100</v>
      </c>
      <c r="L71" s="33">
        <v>0</v>
      </c>
      <c r="N71" s="36">
        <v>25709</v>
      </c>
      <c r="O71" s="19">
        <v>2</v>
      </c>
      <c r="P71" s="38">
        <v>475</v>
      </c>
      <c r="Q71" s="38">
        <v>106.06601717798213</v>
      </c>
      <c r="S71" s="47">
        <v>25709</v>
      </c>
      <c r="T71">
        <f t="shared" si="4"/>
        <v>1970</v>
      </c>
      <c r="U71">
        <f t="shared" si="5"/>
        <v>5</v>
      </c>
      <c r="V71">
        <v>2</v>
      </c>
      <c r="W71" s="38">
        <v>475</v>
      </c>
      <c r="X71" s="38">
        <v>106.06601717798213</v>
      </c>
      <c r="AA71" s="47">
        <v>27641</v>
      </c>
      <c r="AB71">
        <v>1975</v>
      </c>
      <c r="AC71">
        <v>9</v>
      </c>
      <c r="AD71">
        <v>2</v>
      </c>
      <c r="AE71" s="38">
        <v>15</v>
      </c>
      <c r="AF71" s="38">
        <v>7.0710678118654755</v>
      </c>
    </row>
    <row r="72" spans="1:32" x14ac:dyDescent="0.2">
      <c r="A72" s="33" t="s">
        <v>1</v>
      </c>
      <c r="B72" s="33" t="s">
        <v>431</v>
      </c>
      <c r="C72" s="33">
        <v>1969</v>
      </c>
      <c r="D72" s="34">
        <v>25464</v>
      </c>
      <c r="E72" s="33">
        <v>9</v>
      </c>
      <c r="F72" s="33" t="s">
        <v>441</v>
      </c>
      <c r="H72" s="33" t="s">
        <v>481</v>
      </c>
      <c r="I72" s="33">
        <v>2.2000000000000002</v>
      </c>
      <c r="J72" s="33">
        <f t="shared" si="3"/>
        <v>2200</v>
      </c>
      <c r="L72" s="33">
        <v>0</v>
      </c>
      <c r="N72" s="36">
        <v>25723</v>
      </c>
      <c r="O72" s="19">
        <v>2</v>
      </c>
      <c r="P72" s="38">
        <v>800</v>
      </c>
      <c r="Q72" s="38">
        <v>70.710678118654755</v>
      </c>
      <c r="S72" s="47">
        <v>25723</v>
      </c>
      <c r="T72">
        <f t="shared" si="4"/>
        <v>1970</v>
      </c>
      <c r="U72">
        <f t="shared" si="5"/>
        <v>6</v>
      </c>
      <c r="V72">
        <v>2</v>
      </c>
      <c r="W72" s="38">
        <v>800</v>
      </c>
      <c r="X72" s="38">
        <v>70.710678118654755</v>
      </c>
      <c r="AA72" s="47">
        <v>27655</v>
      </c>
      <c r="AB72">
        <v>1975</v>
      </c>
      <c r="AC72">
        <v>9</v>
      </c>
      <c r="AD72">
        <v>2</v>
      </c>
      <c r="AE72" s="38">
        <v>165</v>
      </c>
      <c r="AF72" s="38">
        <v>7.0710678118654755</v>
      </c>
    </row>
    <row r="73" spans="1:32" x14ac:dyDescent="0.2">
      <c r="A73" s="33" t="s">
        <v>1</v>
      </c>
      <c r="B73" s="33" t="s">
        <v>431</v>
      </c>
      <c r="C73" s="33">
        <v>1969</v>
      </c>
      <c r="D73" s="34">
        <v>25457</v>
      </c>
      <c r="E73" s="33">
        <v>9</v>
      </c>
      <c r="F73" s="33" t="s">
        <v>441</v>
      </c>
      <c r="H73" s="33" t="s">
        <v>482</v>
      </c>
      <c r="I73" s="33">
        <v>2.4</v>
      </c>
      <c r="J73" s="33">
        <f t="shared" si="3"/>
        <v>2400</v>
      </c>
      <c r="L73" s="33">
        <v>0</v>
      </c>
      <c r="N73" s="36">
        <v>25737</v>
      </c>
      <c r="O73" s="19">
        <v>2</v>
      </c>
      <c r="P73" s="38">
        <v>425</v>
      </c>
      <c r="Q73" s="38">
        <v>106.0660171779824</v>
      </c>
      <c r="S73" s="47">
        <v>25737</v>
      </c>
      <c r="T73">
        <f t="shared" si="4"/>
        <v>1970</v>
      </c>
      <c r="U73">
        <f t="shared" si="5"/>
        <v>6</v>
      </c>
      <c r="V73">
        <v>2</v>
      </c>
      <c r="W73" s="38">
        <v>425</v>
      </c>
      <c r="X73" s="38">
        <v>106.0660171779824</v>
      </c>
      <c r="AA73" s="47">
        <v>27914</v>
      </c>
      <c r="AB73">
        <v>1976</v>
      </c>
      <c r="AC73">
        <v>6</v>
      </c>
      <c r="AD73">
        <v>2</v>
      </c>
      <c r="AE73" s="38">
        <v>55</v>
      </c>
      <c r="AF73" s="38">
        <v>21.213203435596427</v>
      </c>
    </row>
    <row r="74" spans="1:32" x14ac:dyDescent="0.2">
      <c r="A74" s="33" t="s">
        <v>1</v>
      </c>
      <c r="B74" s="33" t="s">
        <v>431</v>
      </c>
      <c r="C74" s="33">
        <v>1969</v>
      </c>
      <c r="D74" s="34">
        <v>25449</v>
      </c>
      <c r="E74" s="33">
        <v>9</v>
      </c>
      <c r="F74" s="33" t="s">
        <v>441</v>
      </c>
      <c r="H74" s="33" t="s">
        <v>475</v>
      </c>
      <c r="I74" s="33">
        <v>0.4</v>
      </c>
      <c r="J74" s="33">
        <f t="shared" si="3"/>
        <v>400</v>
      </c>
      <c r="L74" s="33">
        <v>3</v>
      </c>
      <c r="N74" s="36">
        <v>25744</v>
      </c>
      <c r="O74" s="19">
        <v>2</v>
      </c>
      <c r="P74" s="38">
        <v>600</v>
      </c>
      <c r="Q74" s="38">
        <v>70.710678118654755</v>
      </c>
      <c r="S74" s="47">
        <v>25744</v>
      </c>
      <c r="T74">
        <f t="shared" si="4"/>
        <v>1970</v>
      </c>
      <c r="U74">
        <f t="shared" si="5"/>
        <v>6</v>
      </c>
      <c r="V74">
        <v>2</v>
      </c>
      <c r="W74" s="38">
        <v>600</v>
      </c>
      <c r="X74" s="38">
        <v>70.710678118654755</v>
      </c>
      <c r="AA74" s="47">
        <v>27929</v>
      </c>
      <c r="AB74">
        <v>1976</v>
      </c>
      <c r="AC74">
        <v>6</v>
      </c>
      <c r="AD74">
        <v>4</v>
      </c>
      <c r="AE74" s="38">
        <v>42.5</v>
      </c>
      <c r="AF74" s="38">
        <v>15</v>
      </c>
    </row>
    <row r="75" spans="1:32" x14ac:dyDescent="0.2">
      <c r="A75" s="33" t="s">
        <v>1</v>
      </c>
      <c r="B75" s="33" t="s">
        <v>431</v>
      </c>
      <c r="C75" s="33">
        <v>1969</v>
      </c>
      <c r="D75" s="34">
        <v>25449</v>
      </c>
      <c r="E75" s="33">
        <v>9</v>
      </c>
      <c r="F75" s="33" t="s">
        <v>441</v>
      </c>
      <c r="H75" s="33" t="s">
        <v>473</v>
      </c>
      <c r="I75" s="33">
        <v>0.8</v>
      </c>
      <c r="J75" s="33">
        <f t="shared" si="3"/>
        <v>800</v>
      </c>
      <c r="L75" s="33">
        <v>0</v>
      </c>
      <c r="N75" s="36">
        <v>25756</v>
      </c>
      <c r="O75" s="19">
        <v>2</v>
      </c>
      <c r="P75" s="38">
        <v>650</v>
      </c>
      <c r="Q75" s="38">
        <v>70.710678118656404</v>
      </c>
      <c r="S75" s="47">
        <v>25756</v>
      </c>
      <c r="T75">
        <f t="shared" si="4"/>
        <v>1970</v>
      </c>
      <c r="U75">
        <f t="shared" si="5"/>
        <v>7</v>
      </c>
      <c r="V75">
        <v>2</v>
      </c>
      <c r="W75" s="38">
        <v>650</v>
      </c>
      <c r="X75" s="38">
        <v>70.710678118656404</v>
      </c>
      <c r="AA75" s="47">
        <v>27949</v>
      </c>
      <c r="AB75">
        <v>1976</v>
      </c>
      <c r="AC75">
        <v>7</v>
      </c>
      <c r="AD75">
        <v>2</v>
      </c>
      <c r="AE75" s="38">
        <v>10</v>
      </c>
      <c r="AF75" s="38">
        <v>0</v>
      </c>
    </row>
    <row r="76" spans="1:32" x14ac:dyDescent="0.2">
      <c r="A76" s="33" t="s">
        <v>1</v>
      </c>
      <c r="B76" s="33" t="s">
        <v>431</v>
      </c>
      <c r="C76" s="33">
        <v>1969</v>
      </c>
      <c r="D76" s="34">
        <v>25457</v>
      </c>
      <c r="E76" s="33">
        <v>9</v>
      </c>
      <c r="F76" s="33" t="s">
        <v>441</v>
      </c>
      <c r="H76" s="33" t="s">
        <v>482</v>
      </c>
      <c r="I76" s="33">
        <v>2.4</v>
      </c>
      <c r="J76" s="33">
        <f t="shared" si="3"/>
        <v>2400</v>
      </c>
      <c r="L76" s="33">
        <v>3</v>
      </c>
      <c r="N76" s="36">
        <v>25765</v>
      </c>
      <c r="O76" s="19">
        <v>2</v>
      </c>
      <c r="P76" s="38">
        <v>600</v>
      </c>
      <c r="Q76" s="38">
        <v>353.55339059327378</v>
      </c>
      <c r="S76" s="47">
        <v>25765</v>
      </c>
      <c r="T76">
        <f t="shared" si="4"/>
        <v>1970</v>
      </c>
      <c r="U76">
        <f t="shared" si="5"/>
        <v>7</v>
      </c>
      <c r="V76">
        <v>2</v>
      </c>
      <c r="W76" s="38">
        <v>600</v>
      </c>
      <c r="X76" s="38">
        <v>353.55339059327378</v>
      </c>
      <c r="AA76" s="47">
        <v>27963</v>
      </c>
      <c r="AB76">
        <v>1976</v>
      </c>
      <c r="AC76">
        <v>7</v>
      </c>
      <c r="AD76">
        <v>4</v>
      </c>
      <c r="AE76" s="38">
        <v>37.5</v>
      </c>
      <c r="AF76" s="38">
        <v>12.583057392117917</v>
      </c>
    </row>
    <row r="77" spans="1:32" x14ac:dyDescent="0.2">
      <c r="A77" s="33" t="s">
        <v>1</v>
      </c>
      <c r="B77" s="33" t="s">
        <v>431</v>
      </c>
      <c r="C77" s="33">
        <v>1969</v>
      </c>
      <c r="D77" s="34">
        <v>25484</v>
      </c>
      <c r="E77" s="33">
        <v>10</v>
      </c>
      <c r="F77" s="33" t="s">
        <v>441</v>
      </c>
      <c r="H77" s="33" t="s">
        <v>453</v>
      </c>
      <c r="I77" s="33">
        <v>1.2</v>
      </c>
      <c r="J77" s="33">
        <f t="shared" si="3"/>
        <v>1200</v>
      </c>
      <c r="L77" s="33">
        <v>3</v>
      </c>
      <c r="N77" s="36">
        <v>25778</v>
      </c>
      <c r="O77" s="19">
        <v>2</v>
      </c>
      <c r="P77" s="38">
        <v>700</v>
      </c>
      <c r="Q77" s="38">
        <v>141.42135623730951</v>
      </c>
      <c r="S77" s="47">
        <v>25778</v>
      </c>
      <c r="T77">
        <f t="shared" si="4"/>
        <v>1970</v>
      </c>
      <c r="U77">
        <f t="shared" si="5"/>
        <v>7</v>
      </c>
      <c r="V77">
        <v>2</v>
      </c>
      <c r="W77" s="38">
        <v>700</v>
      </c>
      <c r="X77" s="38">
        <v>141.42135623730951</v>
      </c>
      <c r="AA77" s="47">
        <v>27991</v>
      </c>
      <c r="AB77">
        <v>1976</v>
      </c>
      <c r="AC77">
        <v>8</v>
      </c>
      <c r="AD77">
        <v>4</v>
      </c>
      <c r="AE77" s="38">
        <v>32.5</v>
      </c>
      <c r="AF77" s="38">
        <v>9.574271077563381</v>
      </c>
    </row>
    <row r="78" spans="1:32" x14ac:dyDescent="0.2">
      <c r="A78" s="33" t="s">
        <v>1</v>
      </c>
      <c r="B78" s="33" t="s">
        <v>431</v>
      </c>
      <c r="C78" s="33">
        <v>1969</v>
      </c>
      <c r="D78" s="34">
        <v>25484</v>
      </c>
      <c r="E78" s="33">
        <v>10</v>
      </c>
      <c r="F78" s="33" t="s">
        <v>441</v>
      </c>
      <c r="H78" s="33" t="s">
        <v>456</v>
      </c>
      <c r="I78" s="33">
        <v>1.6</v>
      </c>
      <c r="J78" s="33">
        <f t="shared" si="3"/>
        <v>1600</v>
      </c>
      <c r="L78" s="33">
        <v>0</v>
      </c>
      <c r="N78" s="36">
        <v>25792</v>
      </c>
      <c r="O78" s="19">
        <v>2</v>
      </c>
      <c r="P78" s="38">
        <v>800</v>
      </c>
      <c r="Q78" s="38">
        <v>141.42135623731033</v>
      </c>
      <c r="S78" s="47">
        <v>25792</v>
      </c>
      <c r="T78">
        <f t="shared" si="4"/>
        <v>1970</v>
      </c>
      <c r="U78">
        <f t="shared" si="5"/>
        <v>8</v>
      </c>
      <c r="V78">
        <v>2</v>
      </c>
      <c r="W78" s="38">
        <v>800</v>
      </c>
      <c r="X78" s="38">
        <v>141.42135623731033</v>
      </c>
      <c r="AA78" s="47">
        <v>28005</v>
      </c>
      <c r="AB78">
        <v>1976</v>
      </c>
      <c r="AC78">
        <v>9</v>
      </c>
      <c r="AD78">
        <v>2</v>
      </c>
      <c r="AE78" s="38">
        <v>95</v>
      </c>
      <c r="AF78" s="38">
        <v>7.0710678118654755</v>
      </c>
    </row>
    <row r="79" spans="1:32" x14ac:dyDescent="0.2">
      <c r="A79" s="33" t="s">
        <v>1</v>
      </c>
      <c r="B79" s="33" t="s">
        <v>431</v>
      </c>
      <c r="C79" s="33">
        <v>1969</v>
      </c>
      <c r="D79" s="34">
        <v>25464</v>
      </c>
      <c r="E79" s="33">
        <v>9</v>
      </c>
      <c r="F79" s="33" t="s">
        <v>441</v>
      </c>
      <c r="H79" s="33" t="s">
        <v>482</v>
      </c>
      <c r="I79" s="33">
        <v>2.4</v>
      </c>
      <c r="J79" s="33">
        <f t="shared" si="3"/>
        <v>2400</v>
      </c>
      <c r="L79" s="33">
        <v>3</v>
      </c>
      <c r="N79" s="36">
        <v>25814</v>
      </c>
      <c r="O79" s="19">
        <v>2</v>
      </c>
      <c r="P79" s="38">
        <v>750</v>
      </c>
      <c r="Q79" s="38">
        <v>212.13203435596427</v>
      </c>
      <c r="S79" s="47">
        <v>25814</v>
      </c>
      <c r="T79">
        <f t="shared" si="4"/>
        <v>1970</v>
      </c>
      <c r="U79">
        <f t="shared" si="5"/>
        <v>9</v>
      </c>
      <c r="V79">
        <v>2</v>
      </c>
      <c r="W79" s="38">
        <v>750</v>
      </c>
      <c r="X79" s="38">
        <v>212.13203435596427</v>
      </c>
      <c r="AA79" s="47">
        <v>28019</v>
      </c>
      <c r="AB79">
        <v>1976</v>
      </c>
      <c r="AC79">
        <v>9</v>
      </c>
      <c r="AD79">
        <v>4</v>
      </c>
      <c r="AE79" s="38">
        <v>150</v>
      </c>
      <c r="AF79" s="38">
        <v>38.297084310253524</v>
      </c>
    </row>
    <row r="80" spans="1:32" x14ac:dyDescent="0.2">
      <c r="A80" s="33" t="s">
        <v>1</v>
      </c>
      <c r="B80" s="33" t="s">
        <v>431</v>
      </c>
      <c r="C80" s="33">
        <v>1969</v>
      </c>
      <c r="D80" s="34">
        <v>25470</v>
      </c>
      <c r="E80" s="33">
        <v>9</v>
      </c>
      <c r="F80" s="33" t="s">
        <v>441</v>
      </c>
      <c r="H80" s="33" t="s">
        <v>473</v>
      </c>
      <c r="I80" s="33">
        <v>0.8</v>
      </c>
      <c r="J80" s="33">
        <f t="shared" si="3"/>
        <v>800</v>
      </c>
      <c r="L80" s="33">
        <v>3</v>
      </c>
      <c r="N80" s="36">
        <v>25821</v>
      </c>
      <c r="O80" s="19">
        <v>2</v>
      </c>
      <c r="P80" s="38">
        <v>550</v>
      </c>
      <c r="Q80" s="38">
        <v>141.42135623730951</v>
      </c>
      <c r="S80" s="47">
        <v>25821</v>
      </c>
      <c r="T80">
        <f t="shared" si="4"/>
        <v>1970</v>
      </c>
      <c r="U80">
        <f t="shared" si="5"/>
        <v>9</v>
      </c>
      <c r="V80">
        <v>2</v>
      </c>
      <c r="W80" s="38">
        <v>550</v>
      </c>
      <c r="X80" s="38">
        <v>141.42135623730951</v>
      </c>
      <c r="AA80" s="47">
        <v>28284</v>
      </c>
      <c r="AB80">
        <v>1977</v>
      </c>
      <c r="AC80">
        <v>6</v>
      </c>
      <c r="AD80">
        <v>4</v>
      </c>
      <c r="AE80" s="38">
        <v>27.5</v>
      </c>
      <c r="AF80" s="38">
        <v>17.078251276599332</v>
      </c>
    </row>
    <row r="81" spans="1:32" x14ac:dyDescent="0.2">
      <c r="A81" s="33" t="s">
        <v>1</v>
      </c>
      <c r="B81" s="33" t="s">
        <v>431</v>
      </c>
      <c r="C81" s="33">
        <v>1969</v>
      </c>
      <c r="D81" s="34">
        <v>25470</v>
      </c>
      <c r="E81" s="33">
        <v>9</v>
      </c>
      <c r="F81" s="33" t="s">
        <v>441</v>
      </c>
      <c r="H81" s="33" t="s">
        <v>473</v>
      </c>
      <c r="I81" s="33">
        <v>0.8</v>
      </c>
      <c r="J81" s="33">
        <f t="shared" si="3"/>
        <v>800</v>
      </c>
      <c r="L81" s="33">
        <v>0</v>
      </c>
      <c r="N81" s="36">
        <v>25834</v>
      </c>
      <c r="O81" s="19">
        <v>2</v>
      </c>
      <c r="P81" s="38">
        <v>550</v>
      </c>
      <c r="Q81" s="38">
        <v>70.710678118654755</v>
      </c>
      <c r="S81" s="47">
        <v>25834</v>
      </c>
      <c r="T81">
        <f t="shared" si="4"/>
        <v>1970</v>
      </c>
      <c r="U81">
        <f t="shared" si="5"/>
        <v>9</v>
      </c>
      <c r="V81">
        <v>2</v>
      </c>
      <c r="W81" s="38">
        <v>550</v>
      </c>
      <c r="X81" s="38">
        <v>70.710678118654755</v>
      </c>
      <c r="AA81" s="47">
        <v>28298</v>
      </c>
      <c r="AB81">
        <v>1977</v>
      </c>
      <c r="AC81">
        <v>6</v>
      </c>
      <c r="AD81">
        <v>2</v>
      </c>
      <c r="AE81" s="38">
        <v>80</v>
      </c>
      <c r="AF81" s="38">
        <v>0</v>
      </c>
    </row>
    <row r="82" spans="1:32" x14ac:dyDescent="0.2">
      <c r="A82" s="33" t="s">
        <v>1</v>
      </c>
      <c r="B82" s="33" t="s">
        <v>431</v>
      </c>
      <c r="C82" s="33">
        <v>1969</v>
      </c>
      <c r="D82" s="34">
        <v>25267</v>
      </c>
      <c r="E82" s="33">
        <v>3</v>
      </c>
      <c r="F82" s="33" t="s">
        <v>441</v>
      </c>
      <c r="H82" s="33" t="s">
        <v>483</v>
      </c>
      <c r="I82" s="33">
        <v>1.35</v>
      </c>
      <c r="J82" s="33">
        <f t="shared" si="3"/>
        <v>1350</v>
      </c>
      <c r="L82" s="33">
        <v>0</v>
      </c>
      <c r="N82" s="36">
        <v>25848</v>
      </c>
      <c r="O82" s="19">
        <v>2</v>
      </c>
      <c r="P82" s="38">
        <v>725</v>
      </c>
      <c r="Q82" s="38">
        <v>35.355339059330667</v>
      </c>
      <c r="S82" s="47">
        <v>25848</v>
      </c>
      <c r="T82">
        <f t="shared" si="4"/>
        <v>1970</v>
      </c>
      <c r="U82">
        <f t="shared" si="5"/>
        <v>10</v>
      </c>
      <c r="V82">
        <v>2</v>
      </c>
      <c r="W82" s="38">
        <v>725</v>
      </c>
      <c r="X82" s="38">
        <v>35.355339059330667</v>
      </c>
      <c r="AA82" s="47">
        <v>28312</v>
      </c>
      <c r="AB82">
        <v>1977</v>
      </c>
      <c r="AC82">
        <v>7</v>
      </c>
      <c r="AD82">
        <v>2</v>
      </c>
      <c r="AE82" s="38">
        <v>125</v>
      </c>
      <c r="AF82" s="38">
        <v>7.0710678118654755</v>
      </c>
    </row>
    <row r="83" spans="1:32" x14ac:dyDescent="0.2">
      <c r="A83" s="33" t="s">
        <v>1</v>
      </c>
      <c r="B83" s="33" t="s">
        <v>431</v>
      </c>
      <c r="C83" s="33">
        <v>1969</v>
      </c>
      <c r="D83" s="34">
        <v>25281</v>
      </c>
      <c r="E83" s="33">
        <v>3</v>
      </c>
      <c r="F83" s="33" t="s">
        <v>441</v>
      </c>
      <c r="H83" s="33" t="s">
        <v>484</v>
      </c>
      <c r="I83" s="33">
        <v>0.9</v>
      </c>
      <c r="J83" s="33">
        <f t="shared" si="3"/>
        <v>900</v>
      </c>
      <c r="L83" s="33">
        <v>0</v>
      </c>
      <c r="N83" s="36">
        <v>25856</v>
      </c>
      <c r="O83" s="19">
        <v>2</v>
      </c>
      <c r="P83" s="38">
        <v>450</v>
      </c>
      <c r="Q83" s="38">
        <v>70.710678118654755</v>
      </c>
      <c r="S83" s="47">
        <v>25856</v>
      </c>
      <c r="T83">
        <f t="shared" si="4"/>
        <v>1970</v>
      </c>
      <c r="U83">
        <f t="shared" si="5"/>
        <v>10</v>
      </c>
      <c r="V83">
        <v>2</v>
      </c>
      <c r="W83" s="38">
        <v>450</v>
      </c>
      <c r="X83" s="38">
        <v>70.710678118654755</v>
      </c>
      <c r="AA83" s="47">
        <v>28326</v>
      </c>
      <c r="AB83">
        <v>1977</v>
      </c>
      <c r="AC83">
        <v>7</v>
      </c>
      <c r="AD83">
        <v>4</v>
      </c>
      <c r="AE83" s="38">
        <v>92.5</v>
      </c>
      <c r="AF83" s="38">
        <v>9.574271077563381</v>
      </c>
    </row>
    <row r="84" spans="1:32" x14ac:dyDescent="0.2">
      <c r="A84" s="33" t="s">
        <v>1</v>
      </c>
      <c r="B84" s="33" t="s">
        <v>431</v>
      </c>
      <c r="C84" s="33">
        <v>1969</v>
      </c>
      <c r="D84" s="34">
        <v>25267</v>
      </c>
      <c r="E84" s="33">
        <v>3</v>
      </c>
      <c r="F84" s="33" t="s">
        <v>441</v>
      </c>
      <c r="H84" s="33" t="s">
        <v>485</v>
      </c>
      <c r="I84" s="33">
        <v>1.08</v>
      </c>
      <c r="J84" s="33">
        <f t="shared" si="3"/>
        <v>1080</v>
      </c>
      <c r="L84" s="33">
        <v>3</v>
      </c>
      <c r="N84" s="36">
        <v>25876</v>
      </c>
      <c r="O84" s="19">
        <v>2</v>
      </c>
      <c r="P84" s="38">
        <v>675</v>
      </c>
      <c r="Q84" s="38">
        <v>106.06601717798213</v>
      </c>
      <c r="S84" s="47">
        <v>25876</v>
      </c>
      <c r="T84">
        <f t="shared" si="4"/>
        <v>1970</v>
      </c>
      <c r="U84">
        <f t="shared" si="5"/>
        <v>11</v>
      </c>
      <c r="V84">
        <v>2</v>
      </c>
      <c r="W84" s="38">
        <v>675</v>
      </c>
      <c r="X84" s="38">
        <v>106.06601717798213</v>
      </c>
      <c r="AA84" s="47">
        <v>28346</v>
      </c>
      <c r="AB84">
        <v>1977</v>
      </c>
      <c r="AC84">
        <v>8</v>
      </c>
      <c r="AD84">
        <v>4</v>
      </c>
      <c r="AE84" s="38">
        <v>92.5</v>
      </c>
      <c r="AF84" s="38">
        <v>5</v>
      </c>
    </row>
    <row r="85" spans="1:32" x14ac:dyDescent="0.2">
      <c r="A85" s="33" t="s">
        <v>1</v>
      </c>
      <c r="B85" s="33" t="s">
        <v>431</v>
      </c>
      <c r="C85" s="33">
        <v>1969</v>
      </c>
      <c r="D85" s="34">
        <v>25253</v>
      </c>
      <c r="E85" s="33">
        <v>2</v>
      </c>
      <c r="F85" s="33" t="s">
        <v>441</v>
      </c>
      <c r="H85" s="33" t="s">
        <v>486</v>
      </c>
      <c r="I85" s="33">
        <v>0.84</v>
      </c>
      <c r="J85" s="33">
        <f t="shared" si="3"/>
        <v>840</v>
      </c>
      <c r="L85" s="33">
        <v>3</v>
      </c>
      <c r="N85" s="36">
        <v>25891</v>
      </c>
      <c r="O85" s="19">
        <v>2</v>
      </c>
      <c r="P85" s="38">
        <v>550</v>
      </c>
      <c r="Q85" s="38">
        <v>70.710678118654755</v>
      </c>
      <c r="S85" s="47">
        <v>25891</v>
      </c>
      <c r="T85">
        <f t="shared" si="4"/>
        <v>1970</v>
      </c>
      <c r="U85">
        <f t="shared" si="5"/>
        <v>11</v>
      </c>
      <c r="V85">
        <v>2</v>
      </c>
      <c r="W85" s="38">
        <v>550</v>
      </c>
      <c r="X85" s="38">
        <v>70.710678118654755</v>
      </c>
      <c r="AA85" s="47">
        <v>28361</v>
      </c>
      <c r="AB85">
        <v>1977</v>
      </c>
      <c r="AC85">
        <v>8</v>
      </c>
      <c r="AD85">
        <v>2</v>
      </c>
      <c r="AE85" s="38">
        <v>80</v>
      </c>
      <c r="AF85" s="38">
        <v>14.142135623730951</v>
      </c>
    </row>
    <row r="86" spans="1:32" x14ac:dyDescent="0.2">
      <c r="A86" s="33" t="s">
        <v>1</v>
      </c>
      <c r="B86" s="33" t="s">
        <v>431</v>
      </c>
      <c r="C86" s="33">
        <v>1969</v>
      </c>
      <c r="D86" s="34">
        <v>25297</v>
      </c>
      <c r="E86" s="33">
        <v>4</v>
      </c>
      <c r="F86" s="33" t="s">
        <v>441</v>
      </c>
      <c r="H86" s="33" t="s">
        <v>461</v>
      </c>
      <c r="I86" s="33">
        <v>0.88</v>
      </c>
      <c r="J86" s="33">
        <f t="shared" si="3"/>
        <v>880</v>
      </c>
      <c r="L86" s="33">
        <v>3</v>
      </c>
      <c r="N86" s="36">
        <v>25905</v>
      </c>
      <c r="O86" s="19">
        <v>2</v>
      </c>
      <c r="P86" s="38">
        <v>950.00000000000011</v>
      </c>
      <c r="Q86" s="38">
        <v>0</v>
      </c>
      <c r="S86" s="47">
        <v>25905</v>
      </c>
      <c r="T86">
        <f t="shared" si="4"/>
        <v>1970</v>
      </c>
      <c r="U86">
        <f t="shared" si="5"/>
        <v>12</v>
      </c>
      <c r="V86">
        <v>2</v>
      </c>
      <c r="W86" s="38">
        <v>950.00000000000011</v>
      </c>
      <c r="X86" s="38">
        <v>0</v>
      </c>
      <c r="AA86" s="47">
        <v>28375</v>
      </c>
      <c r="AB86">
        <v>1977</v>
      </c>
      <c r="AC86">
        <v>9</v>
      </c>
      <c r="AD86">
        <v>2</v>
      </c>
      <c r="AE86" s="38">
        <v>15</v>
      </c>
      <c r="AF86" s="38">
        <v>7.0710678118654755</v>
      </c>
    </row>
    <row r="87" spans="1:32" x14ac:dyDescent="0.2">
      <c r="A87" s="33" t="s">
        <v>1</v>
      </c>
      <c r="B87" s="33" t="s">
        <v>431</v>
      </c>
      <c r="C87" s="33">
        <v>1969</v>
      </c>
      <c r="D87" s="34">
        <v>25297</v>
      </c>
      <c r="E87" s="33">
        <v>4</v>
      </c>
      <c r="F87" s="33" t="s">
        <v>441</v>
      </c>
      <c r="H87" s="33" t="s">
        <v>487</v>
      </c>
      <c r="I87" s="33">
        <v>0.78</v>
      </c>
      <c r="J87" s="33">
        <f t="shared" si="3"/>
        <v>780</v>
      </c>
      <c r="L87" s="33">
        <v>0</v>
      </c>
      <c r="N87" s="36">
        <v>25932</v>
      </c>
      <c r="O87" s="19">
        <v>2</v>
      </c>
      <c r="P87" s="38">
        <v>425</v>
      </c>
      <c r="Q87" s="38">
        <v>106.0660171779824</v>
      </c>
      <c r="S87" s="47">
        <v>25932</v>
      </c>
      <c r="T87">
        <f t="shared" si="4"/>
        <v>1970</v>
      </c>
      <c r="U87">
        <f t="shared" si="5"/>
        <v>12</v>
      </c>
      <c r="V87">
        <v>2</v>
      </c>
      <c r="W87" s="38">
        <v>425</v>
      </c>
      <c r="X87" s="38">
        <v>106.0660171779824</v>
      </c>
      <c r="AA87" s="47">
        <v>28389</v>
      </c>
      <c r="AB87">
        <v>1977</v>
      </c>
      <c r="AC87">
        <v>9</v>
      </c>
      <c r="AD87">
        <v>4</v>
      </c>
      <c r="AE87" s="38">
        <v>85</v>
      </c>
      <c r="AF87" s="38">
        <v>26.457513110645905</v>
      </c>
    </row>
    <row r="88" spans="1:32" x14ac:dyDescent="0.2">
      <c r="A88" s="33" t="s">
        <v>1</v>
      </c>
      <c r="B88" s="33" t="s">
        <v>431</v>
      </c>
      <c r="C88" s="33">
        <v>1969</v>
      </c>
      <c r="D88" s="34">
        <v>25281</v>
      </c>
      <c r="E88" s="33">
        <v>3</v>
      </c>
      <c r="F88" s="33" t="s">
        <v>441</v>
      </c>
      <c r="H88" s="33" t="s">
        <v>473</v>
      </c>
      <c r="I88" s="33">
        <v>0.8</v>
      </c>
      <c r="J88" s="33">
        <f t="shared" si="3"/>
        <v>800</v>
      </c>
      <c r="L88" s="33">
        <v>3</v>
      </c>
      <c r="N88" s="36">
        <v>25953</v>
      </c>
      <c r="O88" s="19">
        <v>2</v>
      </c>
      <c r="P88" s="38">
        <v>750</v>
      </c>
      <c r="Q88" s="38">
        <v>70.710678118656404</v>
      </c>
      <c r="S88" s="47">
        <v>25953</v>
      </c>
      <c r="T88">
        <f t="shared" si="4"/>
        <v>1971</v>
      </c>
      <c r="U88">
        <f t="shared" si="5"/>
        <v>1</v>
      </c>
      <c r="V88">
        <v>2</v>
      </c>
      <c r="W88" s="38">
        <v>750</v>
      </c>
      <c r="X88" s="38">
        <v>70.710678118656404</v>
      </c>
      <c r="AA88" s="47">
        <v>28648</v>
      </c>
      <c r="AB88">
        <v>1978</v>
      </c>
      <c r="AC88">
        <v>6</v>
      </c>
      <c r="AD88">
        <v>2</v>
      </c>
      <c r="AE88" s="38">
        <v>60</v>
      </c>
      <c r="AF88" s="38">
        <v>70.710678118654755</v>
      </c>
    </row>
    <row r="89" spans="1:32" x14ac:dyDescent="0.2">
      <c r="A89" s="33" t="s">
        <v>1</v>
      </c>
      <c r="B89" s="33" t="s">
        <v>431</v>
      </c>
      <c r="C89" s="33">
        <v>1969</v>
      </c>
      <c r="D89" s="34">
        <v>25290</v>
      </c>
      <c r="E89" s="33">
        <v>3</v>
      </c>
      <c r="F89" s="33" t="s">
        <v>441</v>
      </c>
      <c r="H89" s="33" t="s">
        <v>443</v>
      </c>
      <c r="I89" s="33">
        <v>0.76</v>
      </c>
      <c r="J89" s="33">
        <f t="shared" si="3"/>
        <v>760</v>
      </c>
      <c r="L89" s="33">
        <v>3</v>
      </c>
      <c r="N89" s="36">
        <v>25981</v>
      </c>
      <c r="O89" s="19">
        <v>2</v>
      </c>
      <c r="P89" s="38">
        <v>1000</v>
      </c>
      <c r="Q89" s="38">
        <v>282.84271247461902</v>
      </c>
      <c r="S89" s="47">
        <v>25981</v>
      </c>
      <c r="T89">
        <f t="shared" si="4"/>
        <v>1971</v>
      </c>
      <c r="U89">
        <f t="shared" si="5"/>
        <v>2</v>
      </c>
      <c r="V89">
        <v>2</v>
      </c>
      <c r="W89" s="38">
        <v>1000</v>
      </c>
      <c r="X89" s="38">
        <v>282.84271247461902</v>
      </c>
      <c r="AA89" s="47">
        <v>28662</v>
      </c>
      <c r="AB89">
        <v>1978</v>
      </c>
      <c r="AC89">
        <v>6</v>
      </c>
      <c r="AD89">
        <v>2</v>
      </c>
      <c r="AE89" s="38">
        <v>35</v>
      </c>
      <c r="AF89" s="38">
        <v>21.213203435596427</v>
      </c>
    </row>
    <row r="90" spans="1:32" x14ac:dyDescent="0.2">
      <c r="A90" s="33" t="s">
        <v>1</v>
      </c>
      <c r="B90" s="33" t="s">
        <v>431</v>
      </c>
      <c r="C90" s="33">
        <v>1969</v>
      </c>
      <c r="D90" s="34">
        <v>25290</v>
      </c>
      <c r="E90" s="33">
        <v>3</v>
      </c>
      <c r="F90" s="33" t="s">
        <v>441</v>
      </c>
      <c r="H90" s="33" t="s">
        <v>472</v>
      </c>
      <c r="I90" s="33">
        <v>1</v>
      </c>
      <c r="J90" s="33">
        <f t="shared" si="3"/>
        <v>1000</v>
      </c>
      <c r="L90" s="33">
        <v>0</v>
      </c>
      <c r="N90" s="36">
        <v>26136</v>
      </c>
      <c r="O90" s="19">
        <v>2</v>
      </c>
      <c r="P90" s="38">
        <v>2200</v>
      </c>
      <c r="Q90" s="38">
        <v>113.13708498985584</v>
      </c>
      <c r="S90" s="47">
        <v>26136</v>
      </c>
      <c r="T90">
        <f t="shared" si="4"/>
        <v>1971</v>
      </c>
      <c r="U90">
        <f t="shared" si="5"/>
        <v>7</v>
      </c>
      <c r="V90">
        <v>2</v>
      </c>
      <c r="W90" s="38">
        <v>2200</v>
      </c>
      <c r="X90" s="38">
        <v>113.13708498985584</v>
      </c>
      <c r="AA90" s="47">
        <v>28676</v>
      </c>
      <c r="AB90">
        <v>1978</v>
      </c>
      <c r="AC90">
        <v>7</v>
      </c>
      <c r="AD90">
        <v>2</v>
      </c>
      <c r="AE90" s="38">
        <v>35</v>
      </c>
      <c r="AF90" s="38">
        <v>7.0710678118654755</v>
      </c>
    </row>
    <row r="91" spans="1:32" x14ac:dyDescent="0.2">
      <c r="A91" s="33" t="s">
        <v>1</v>
      </c>
      <c r="B91" s="33" t="s">
        <v>431</v>
      </c>
      <c r="C91" s="33">
        <v>1969</v>
      </c>
      <c r="D91" s="34">
        <v>25226</v>
      </c>
      <c r="E91" s="33">
        <v>1</v>
      </c>
      <c r="F91" s="33" t="s">
        <v>441</v>
      </c>
      <c r="H91" s="33" t="s">
        <v>488</v>
      </c>
      <c r="I91" s="33">
        <v>0.82000000000000006</v>
      </c>
      <c r="J91" s="33">
        <f t="shared" si="3"/>
        <v>820.00000000000011</v>
      </c>
      <c r="L91" s="33">
        <v>3</v>
      </c>
      <c r="N91" s="36">
        <v>26184</v>
      </c>
      <c r="O91" s="19">
        <v>2</v>
      </c>
      <c r="P91" s="38">
        <v>2975</v>
      </c>
      <c r="Q91" s="38">
        <v>1138.4419177103432</v>
      </c>
      <c r="S91" s="47">
        <v>26184</v>
      </c>
      <c r="T91">
        <f t="shared" si="4"/>
        <v>1971</v>
      </c>
      <c r="U91">
        <f t="shared" si="5"/>
        <v>9</v>
      </c>
      <c r="V91">
        <v>2</v>
      </c>
      <c r="W91" s="38">
        <v>2975</v>
      </c>
      <c r="X91" s="38">
        <v>1138.4419177103432</v>
      </c>
      <c r="AA91" s="47">
        <v>28689</v>
      </c>
      <c r="AB91">
        <v>1978</v>
      </c>
      <c r="AC91">
        <v>7</v>
      </c>
      <c r="AD91">
        <v>2</v>
      </c>
      <c r="AE91" s="38">
        <v>50</v>
      </c>
      <c r="AF91" s="38">
        <v>14.142135623730951</v>
      </c>
    </row>
    <row r="92" spans="1:32" x14ac:dyDescent="0.2">
      <c r="A92" s="33" t="s">
        <v>1</v>
      </c>
      <c r="B92" s="33" t="s">
        <v>431</v>
      </c>
      <c r="C92" s="33">
        <v>1969</v>
      </c>
      <c r="D92" s="34">
        <v>25226</v>
      </c>
      <c r="E92" s="33">
        <v>1</v>
      </c>
      <c r="F92" s="33" t="s">
        <v>441</v>
      </c>
      <c r="H92" s="33" t="s">
        <v>473</v>
      </c>
      <c r="I92" s="33">
        <v>0.8</v>
      </c>
      <c r="J92" s="33">
        <f t="shared" si="3"/>
        <v>800</v>
      </c>
      <c r="L92" s="33">
        <v>0</v>
      </c>
      <c r="N92" s="36">
        <v>26304</v>
      </c>
      <c r="O92" s="19">
        <v>2</v>
      </c>
      <c r="P92" s="38">
        <v>690.00000000000011</v>
      </c>
      <c r="Q92" s="38">
        <v>0</v>
      </c>
      <c r="S92" s="47">
        <v>26304</v>
      </c>
      <c r="T92">
        <f t="shared" si="4"/>
        <v>1972</v>
      </c>
      <c r="U92">
        <f t="shared" si="5"/>
        <v>1</v>
      </c>
      <c r="V92">
        <v>2</v>
      </c>
      <c r="W92" s="38">
        <v>690.00000000000011</v>
      </c>
      <c r="X92" s="38">
        <v>0</v>
      </c>
      <c r="AA92" s="47">
        <v>28704</v>
      </c>
      <c r="AB92">
        <v>1978</v>
      </c>
      <c r="AC92">
        <v>8</v>
      </c>
      <c r="AD92">
        <v>2</v>
      </c>
      <c r="AE92" s="38">
        <v>20</v>
      </c>
      <c r="AF92" s="38">
        <v>14.142135623730951</v>
      </c>
    </row>
    <row r="93" spans="1:32" x14ac:dyDescent="0.2">
      <c r="A93" s="33" t="s">
        <v>1</v>
      </c>
      <c r="B93" s="33" t="s">
        <v>431</v>
      </c>
      <c r="C93" s="33">
        <v>1969</v>
      </c>
      <c r="D93" s="34">
        <v>25253</v>
      </c>
      <c r="E93" s="33">
        <v>2</v>
      </c>
      <c r="F93" s="33" t="s">
        <v>441</v>
      </c>
      <c r="H93" s="33" t="s">
        <v>489</v>
      </c>
      <c r="I93" s="33">
        <v>1.04</v>
      </c>
      <c r="J93" s="33">
        <f t="shared" si="3"/>
        <v>1040</v>
      </c>
      <c r="L93" s="33">
        <v>0</v>
      </c>
      <c r="N93" s="36">
        <v>26319</v>
      </c>
      <c r="O93" s="19">
        <v>2</v>
      </c>
      <c r="P93" s="38">
        <v>650</v>
      </c>
      <c r="Q93" s="38">
        <v>28.284271247461902</v>
      </c>
      <c r="S93" s="47">
        <v>26319</v>
      </c>
      <c r="T93">
        <f t="shared" si="4"/>
        <v>1972</v>
      </c>
      <c r="U93">
        <f t="shared" si="5"/>
        <v>1</v>
      </c>
      <c r="V93">
        <v>2</v>
      </c>
      <c r="W93" s="38">
        <v>650</v>
      </c>
      <c r="X93" s="38">
        <v>28.284271247461902</v>
      </c>
      <c r="AA93" s="47">
        <v>28725</v>
      </c>
      <c r="AB93">
        <v>1978</v>
      </c>
      <c r="AC93">
        <v>8</v>
      </c>
      <c r="AD93">
        <v>2</v>
      </c>
      <c r="AE93" s="38">
        <v>15</v>
      </c>
      <c r="AF93" s="38">
        <v>7.0710678118654755</v>
      </c>
    </row>
    <row r="94" spans="1:32" x14ac:dyDescent="0.2">
      <c r="A94" s="33" t="s">
        <v>1</v>
      </c>
      <c r="B94" s="33" t="s">
        <v>431</v>
      </c>
      <c r="C94" s="33">
        <v>1969</v>
      </c>
      <c r="D94" s="34">
        <v>25217</v>
      </c>
      <c r="E94" s="33">
        <v>1</v>
      </c>
      <c r="F94" s="33" t="s">
        <v>441</v>
      </c>
      <c r="H94" s="33" t="s">
        <v>453</v>
      </c>
      <c r="I94" s="33">
        <v>1.2</v>
      </c>
      <c r="J94" s="33">
        <f t="shared" si="3"/>
        <v>1200</v>
      </c>
      <c r="L94" s="33">
        <v>3</v>
      </c>
      <c r="N94" s="36">
        <v>26346</v>
      </c>
      <c r="O94" s="19">
        <v>2</v>
      </c>
      <c r="P94" s="38">
        <v>500</v>
      </c>
      <c r="Q94" s="38">
        <v>183.84776310850236</v>
      </c>
      <c r="S94" s="47">
        <v>26346</v>
      </c>
      <c r="T94">
        <f t="shared" si="4"/>
        <v>1972</v>
      </c>
      <c r="U94">
        <f t="shared" si="5"/>
        <v>2</v>
      </c>
      <c r="V94">
        <v>2</v>
      </c>
      <c r="W94" s="38">
        <v>500</v>
      </c>
      <c r="X94" s="38">
        <v>183.84776310850236</v>
      </c>
      <c r="AA94" s="47">
        <v>28738</v>
      </c>
      <c r="AB94">
        <v>1978</v>
      </c>
      <c r="AC94">
        <v>9</v>
      </c>
      <c r="AD94">
        <v>2</v>
      </c>
      <c r="AE94" s="38">
        <v>10</v>
      </c>
      <c r="AF94" s="38">
        <v>0</v>
      </c>
    </row>
    <row r="95" spans="1:32" x14ac:dyDescent="0.2">
      <c r="A95" s="33" t="s">
        <v>1</v>
      </c>
      <c r="B95" s="33" t="s">
        <v>431</v>
      </c>
      <c r="C95" s="33">
        <v>1969</v>
      </c>
      <c r="D95" s="34">
        <v>25217</v>
      </c>
      <c r="E95" s="33">
        <v>1</v>
      </c>
      <c r="F95" s="33" t="s">
        <v>441</v>
      </c>
      <c r="H95" s="33" t="s">
        <v>490</v>
      </c>
      <c r="I95" s="33">
        <v>1.28</v>
      </c>
      <c r="J95" s="33">
        <f t="shared" si="3"/>
        <v>1280</v>
      </c>
      <c r="L95" s="33">
        <v>0</v>
      </c>
      <c r="N95" s="36">
        <v>26360</v>
      </c>
      <c r="O95" s="19">
        <v>2</v>
      </c>
      <c r="P95" s="38">
        <v>445</v>
      </c>
      <c r="Q95" s="38">
        <v>318.1980515339464</v>
      </c>
      <c r="S95" s="47">
        <v>26360</v>
      </c>
      <c r="T95">
        <f t="shared" si="4"/>
        <v>1972</v>
      </c>
      <c r="U95">
        <f t="shared" si="5"/>
        <v>3</v>
      </c>
      <c r="V95">
        <v>2</v>
      </c>
      <c r="W95" s="38">
        <v>445</v>
      </c>
      <c r="X95" s="38">
        <v>318.1980515339464</v>
      </c>
      <c r="AA95" s="47">
        <v>28753</v>
      </c>
      <c r="AB95">
        <v>1978</v>
      </c>
      <c r="AC95">
        <v>9</v>
      </c>
      <c r="AD95">
        <v>2</v>
      </c>
      <c r="AE95" s="38">
        <v>50</v>
      </c>
      <c r="AF95" s="38">
        <v>0</v>
      </c>
    </row>
    <row r="96" spans="1:32" x14ac:dyDescent="0.2">
      <c r="A96" s="33" t="s">
        <v>1</v>
      </c>
      <c r="B96" s="33" t="s">
        <v>431</v>
      </c>
      <c r="C96" s="33">
        <v>1969</v>
      </c>
      <c r="D96" s="34">
        <v>25248</v>
      </c>
      <c r="E96" s="33">
        <v>2</v>
      </c>
      <c r="F96" s="33" t="s">
        <v>441</v>
      </c>
      <c r="H96" s="33" t="s">
        <v>461</v>
      </c>
      <c r="I96" s="33">
        <v>0.88</v>
      </c>
      <c r="J96" s="33">
        <f t="shared" si="3"/>
        <v>880</v>
      </c>
      <c r="L96" s="33">
        <v>3</v>
      </c>
      <c r="N96" s="36">
        <v>26389</v>
      </c>
      <c r="O96" s="19">
        <v>2</v>
      </c>
      <c r="P96" s="38">
        <v>300</v>
      </c>
      <c r="Q96" s="38">
        <v>14.142135623730951</v>
      </c>
      <c r="S96" s="47">
        <v>26389</v>
      </c>
      <c r="T96">
        <f t="shared" si="4"/>
        <v>1972</v>
      </c>
      <c r="U96">
        <f t="shared" si="5"/>
        <v>3</v>
      </c>
      <c r="V96">
        <v>2</v>
      </c>
      <c r="W96" s="38">
        <v>300</v>
      </c>
      <c r="X96" s="38">
        <v>14.142135623730951</v>
      </c>
      <c r="AA96" s="47">
        <v>29019</v>
      </c>
      <c r="AB96">
        <v>1979</v>
      </c>
      <c r="AC96">
        <v>6</v>
      </c>
      <c r="AD96">
        <v>2</v>
      </c>
      <c r="AE96" s="38">
        <v>10</v>
      </c>
      <c r="AF96" s="38">
        <v>0</v>
      </c>
    </row>
    <row r="97" spans="1:32" x14ac:dyDescent="0.2">
      <c r="A97" s="33" t="s">
        <v>1</v>
      </c>
      <c r="B97" s="33" t="s">
        <v>431</v>
      </c>
      <c r="C97" s="33">
        <v>1969</v>
      </c>
      <c r="D97" s="34">
        <v>25233</v>
      </c>
      <c r="E97" s="33">
        <v>1</v>
      </c>
      <c r="F97" s="33" t="s">
        <v>441</v>
      </c>
      <c r="H97" s="33" t="s">
        <v>491</v>
      </c>
      <c r="I97" s="33">
        <v>0.52</v>
      </c>
      <c r="J97" s="33">
        <f t="shared" si="3"/>
        <v>520</v>
      </c>
      <c r="L97" s="33">
        <v>3</v>
      </c>
      <c r="N97" s="36">
        <v>26396</v>
      </c>
      <c r="O97" s="19">
        <v>2</v>
      </c>
      <c r="P97" s="38">
        <v>260</v>
      </c>
      <c r="Q97" s="38">
        <v>28.284271247461902</v>
      </c>
      <c r="S97" s="47">
        <v>26396</v>
      </c>
      <c r="T97">
        <f t="shared" si="4"/>
        <v>1972</v>
      </c>
      <c r="U97">
        <f t="shared" si="5"/>
        <v>4</v>
      </c>
      <c r="V97">
        <v>2</v>
      </c>
      <c r="W97" s="38">
        <v>260</v>
      </c>
      <c r="X97" s="38">
        <v>28.284271247461902</v>
      </c>
      <c r="AA97" s="47">
        <v>29033</v>
      </c>
      <c r="AB97">
        <v>1979</v>
      </c>
      <c r="AC97">
        <v>6</v>
      </c>
      <c r="AD97">
        <v>4</v>
      </c>
      <c r="AE97" s="38">
        <v>30</v>
      </c>
      <c r="AF97" s="38">
        <v>18.257418583505537</v>
      </c>
    </row>
    <row r="98" spans="1:32" x14ac:dyDescent="0.2">
      <c r="A98" s="33" t="s">
        <v>1</v>
      </c>
      <c r="B98" s="33" t="s">
        <v>431</v>
      </c>
      <c r="C98" s="33">
        <v>1969</v>
      </c>
      <c r="D98" s="34">
        <v>25241</v>
      </c>
      <c r="E98" s="33">
        <v>2</v>
      </c>
      <c r="F98" s="33" t="s">
        <v>441</v>
      </c>
      <c r="H98" s="33" t="s">
        <v>477</v>
      </c>
      <c r="I98" s="33">
        <v>0.6</v>
      </c>
      <c r="J98" s="33">
        <f t="shared" si="3"/>
        <v>600</v>
      </c>
      <c r="L98" s="33">
        <v>3</v>
      </c>
      <c r="N98" s="36">
        <v>26416</v>
      </c>
      <c r="O98" s="19">
        <v>2</v>
      </c>
      <c r="P98" s="38">
        <v>295</v>
      </c>
      <c r="Q98" s="38">
        <v>21.213203435596427</v>
      </c>
      <c r="S98" s="47">
        <v>26416</v>
      </c>
      <c r="T98">
        <f t="shared" si="4"/>
        <v>1972</v>
      </c>
      <c r="U98">
        <f t="shared" si="5"/>
        <v>4</v>
      </c>
      <c r="V98">
        <v>2</v>
      </c>
      <c r="W98" s="38">
        <v>295</v>
      </c>
      <c r="X98" s="38">
        <v>21.213203435596427</v>
      </c>
      <c r="AA98" s="47">
        <v>29047</v>
      </c>
      <c r="AB98">
        <v>1979</v>
      </c>
      <c r="AC98">
        <v>7</v>
      </c>
      <c r="AD98">
        <v>2</v>
      </c>
      <c r="AE98" s="38">
        <v>30</v>
      </c>
      <c r="AF98" s="38">
        <v>0</v>
      </c>
    </row>
    <row r="99" spans="1:32" x14ac:dyDescent="0.2">
      <c r="A99" s="33" t="s">
        <v>1</v>
      </c>
      <c r="B99" s="33" t="s">
        <v>431</v>
      </c>
      <c r="C99" s="33">
        <v>1969</v>
      </c>
      <c r="D99" s="34">
        <v>25241</v>
      </c>
      <c r="E99" s="33">
        <v>2</v>
      </c>
      <c r="F99" s="33" t="s">
        <v>441</v>
      </c>
      <c r="H99" s="33" t="s">
        <v>492</v>
      </c>
      <c r="I99" s="33">
        <v>0.44</v>
      </c>
      <c r="J99" s="33">
        <f t="shared" si="3"/>
        <v>440</v>
      </c>
      <c r="L99" s="33">
        <v>0</v>
      </c>
      <c r="N99" s="36">
        <v>26430</v>
      </c>
      <c r="O99" s="19">
        <v>2</v>
      </c>
      <c r="P99" s="38">
        <v>385</v>
      </c>
      <c r="Q99" s="38">
        <v>134.35028842544403</v>
      </c>
      <c r="S99" s="47">
        <v>26430</v>
      </c>
      <c r="T99">
        <f t="shared" si="4"/>
        <v>1972</v>
      </c>
      <c r="U99">
        <f t="shared" si="5"/>
        <v>5</v>
      </c>
      <c r="V99">
        <v>2</v>
      </c>
      <c r="W99" s="38">
        <v>385</v>
      </c>
      <c r="X99" s="38">
        <v>134.35028842544403</v>
      </c>
      <c r="AA99" s="47">
        <v>29061</v>
      </c>
      <c r="AB99">
        <v>1979</v>
      </c>
      <c r="AC99">
        <v>7</v>
      </c>
      <c r="AD99">
        <v>4</v>
      </c>
      <c r="AE99" s="38">
        <v>15</v>
      </c>
      <c r="AF99" s="38">
        <v>5.7735026918962582</v>
      </c>
    </row>
    <row r="100" spans="1:32" x14ac:dyDescent="0.2">
      <c r="A100" s="33" t="s">
        <v>1</v>
      </c>
      <c r="B100" s="33" t="s">
        <v>431</v>
      </c>
      <c r="C100" s="33">
        <v>1969</v>
      </c>
      <c r="D100" s="34">
        <v>25344</v>
      </c>
      <c r="E100" s="33">
        <v>5</v>
      </c>
      <c r="F100" s="33" t="s">
        <v>441</v>
      </c>
      <c r="H100" s="33" t="s">
        <v>477</v>
      </c>
      <c r="I100" s="33">
        <v>0.6</v>
      </c>
      <c r="J100" s="33">
        <f t="shared" si="3"/>
        <v>600</v>
      </c>
      <c r="L100" s="33">
        <v>0</v>
      </c>
      <c r="N100" s="36">
        <v>26444</v>
      </c>
      <c r="O100" s="19">
        <v>2</v>
      </c>
      <c r="P100" s="38">
        <v>145</v>
      </c>
      <c r="Q100" s="38">
        <v>35.355339059327378</v>
      </c>
      <c r="S100" s="47">
        <v>26444</v>
      </c>
      <c r="T100">
        <f t="shared" si="4"/>
        <v>1972</v>
      </c>
      <c r="U100">
        <f t="shared" si="5"/>
        <v>5</v>
      </c>
      <c r="V100">
        <v>2</v>
      </c>
      <c r="W100" s="38">
        <v>145</v>
      </c>
      <c r="X100" s="38">
        <v>35.355339059327378</v>
      </c>
      <c r="AA100" s="47">
        <v>29075</v>
      </c>
      <c r="AB100">
        <v>1979</v>
      </c>
      <c r="AC100">
        <v>8</v>
      </c>
      <c r="AD100">
        <v>2</v>
      </c>
      <c r="AE100" s="38">
        <v>15</v>
      </c>
      <c r="AF100" s="38">
        <v>7.0710678118654755</v>
      </c>
    </row>
    <row r="101" spans="1:32" x14ac:dyDescent="0.2">
      <c r="A101" s="33" t="s">
        <v>1</v>
      </c>
      <c r="B101" s="33" t="s">
        <v>431</v>
      </c>
      <c r="C101" s="33">
        <v>1969</v>
      </c>
      <c r="D101" s="34">
        <v>25337</v>
      </c>
      <c r="E101" s="33">
        <v>5</v>
      </c>
      <c r="F101" s="33" t="s">
        <v>441</v>
      </c>
      <c r="H101" s="33" t="s">
        <v>443</v>
      </c>
      <c r="I101" s="33">
        <v>0.76</v>
      </c>
      <c r="J101" s="33">
        <f t="shared" si="3"/>
        <v>760</v>
      </c>
      <c r="L101" s="33">
        <v>3</v>
      </c>
      <c r="N101" s="36">
        <v>26458</v>
      </c>
      <c r="O101" s="19">
        <v>2</v>
      </c>
      <c r="P101" s="38">
        <v>160</v>
      </c>
      <c r="Q101" s="38">
        <v>0</v>
      </c>
      <c r="S101" s="47">
        <v>26458</v>
      </c>
      <c r="T101">
        <f t="shared" si="4"/>
        <v>1972</v>
      </c>
      <c r="U101">
        <f t="shared" si="5"/>
        <v>6</v>
      </c>
      <c r="V101">
        <v>2</v>
      </c>
      <c r="W101" s="38">
        <v>160</v>
      </c>
      <c r="X101" s="38">
        <v>0</v>
      </c>
      <c r="AA101" s="47">
        <v>29087</v>
      </c>
      <c r="AB101">
        <v>1979</v>
      </c>
      <c r="AC101">
        <v>8</v>
      </c>
      <c r="AD101">
        <v>4</v>
      </c>
      <c r="AE101" s="38">
        <v>10</v>
      </c>
      <c r="AF101" s="38">
        <v>0</v>
      </c>
    </row>
    <row r="102" spans="1:32" x14ac:dyDescent="0.2">
      <c r="A102" s="33" t="s">
        <v>1</v>
      </c>
      <c r="B102" s="33" t="s">
        <v>431</v>
      </c>
      <c r="C102" s="33">
        <v>1969</v>
      </c>
      <c r="D102" s="34">
        <v>25337</v>
      </c>
      <c r="E102" s="33">
        <v>5</v>
      </c>
      <c r="F102" s="33" t="s">
        <v>441</v>
      </c>
      <c r="H102" s="33" t="s">
        <v>443</v>
      </c>
      <c r="I102" s="33">
        <v>0.76</v>
      </c>
      <c r="J102" s="33">
        <f t="shared" si="3"/>
        <v>760</v>
      </c>
      <c r="L102" s="33">
        <v>0</v>
      </c>
      <c r="N102" s="36">
        <v>26486</v>
      </c>
      <c r="O102" s="19">
        <v>2</v>
      </c>
      <c r="P102" s="38">
        <v>115</v>
      </c>
      <c r="Q102" s="38">
        <v>7.0710678118654755</v>
      </c>
      <c r="S102" s="47">
        <v>26486</v>
      </c>
      <c r="T102">
        <f t="shared" si="4"/>
        <v>1972</v>
      </c>
      <c r="U102">
        <f t="shared" si="5"/>
        <v>7</v>
      </c>
      <c r="V102">
        <v>2</v>
      </c>
      <c r="W102" s="38">
        <v>115</v>
      </c>
      <c r="X102" s="38">
        <v>7.0710678118654755</v>
      </c>
      <c r="AA102" s="47">
        <v>29110</v>
      </c>
      <c r="AB102">
        <v>1979</v>
      </c>
      <c r="AC102">
        <v>9</v>
      </c>
      <c r="AD102">
        <v>2</v>
      </c>
      <c r="AE102" s="38">
        <v>50</v>
      </c>
      <c r="AF102" s="38">
        <v>14.142135623730951</v>
      </c>
    </row>
    <row r="103" spans="1:32" x14ac:dyDescent="0.2">
      <c r="A103" s="33" t="s">
        <v>1</v>
      </c>
      <c r="B103" s="33" t="s">
        <v>431</v>
      </c>
      <c r="C103" s="33">
        <v>1969</v>
      </c>
      <c r="D103" s="34">
        <v>25344</v>
      </c>
      <c r="E103" s="33">
        <v>5</v>
      </c>
      <c r="F103" s="33" t="s">
        <v>441</v>
      </c>
      <c r="H103" s="33" t="s">
        <v>475</v>
      </c>
      <c r="I103" s="33">
        <v>0.4</v>
      </c>
      <c r="J103" s="33">
        <f t="shared" si="3"/>
        <v>400</v>
      </c>
      <c r="L103" s="33">
        <v>3</v>
      </c>
      <c r="N103" s="36">
        <v>26500</v>
      </c>
      <c r="O103" s="19">
        <v>2</v>
      </c>
      <c r="P103" s="38">
        <v>160</v>
      </c>
      <c r="Q103" s="38">
        <v>0</v>
      </c>
      <c r="S103" s="47">
        <v>26500</v>
      </c>
      <c r="T103">
        <f t="shared" si="4"/>
        <v>1972</v>
      </c>
      <c r="U103">
        <f t="shared" si="5"/>
        <v>7</v>
      </c>
      <c r="V103">
        <v>2</v>
      </c>
      <c r="W103" s="38">
        <v>160</v>
      </c>
      <c r="X103" s="38">
        <v>0</v>
      </c>
      <c r="AA103" s="47">
        <v>29124</v>
      </c>
      <c r="AB103">
        <v>1979</v>
      </c>
      <c r="AC103">
        <v>9</v>
      </c>
      <c r="AD103">
        <v>4</v>
      </c>
      <c r="AE103" s="38">
        <v>62.5</v>
      </c>
      <c r="AF103" s="38">
        <v>26.299556396765833</v>
      </c>
    </row>
    <row r="104" spans="1:32" x14ac:dyDescent="0.2">
      <c r="A104" s="33" t="s">
        <v>1</v>
      </c>
      <c r="B104" s="33" t="s">
        <v>431</v>
      </c>
      <c r="C104" s="33">
        <v>1969</v>
      </c>
      <c r="D104" s="34">
        <v>25248</v>
      </c>
      <c r="E104" s="33">
        <v>2</v>
      </c>
      <c r="F104" s="33" t="s">
        <v>441</v>
      </c>
      <c r="H104" s="33" t="s">
        <v>472</v>
      </c>
      <c r="I104" s="33">
        <v>1</v>
      </c>
      <c r="J104" s="33">
        <f t="shared" si="3"/>
        <v>1000</v>
      </c>
      <c r="L104" s="33">
        <v>0</v>
      </c>
      <c r="N104" s="36">
        <v>26514</v>
      </c>
      <c r="O104" s="19">
        <v>2</v>
      </c>
      <c r="P104" s="38">
        <v>145</v>
      </c>
      <c r="Q104" s="38">
        <v>7.0710678118654755</v>
      </c>
      <c r="S104" s="47">
        <v>26514</v>
      </c>
      <c r="T104">
        <f t="shared" si="4"/>
        <v>1972</v>
      </c>
      <c r="U104">
        <f t="shared" si="5"/>
        <v>8</v>
      </c>
      <c r="V104">
        <v>2</v>
      </c>
      <c r="W104" s="38">
        <v>145</v>
      </c>
      <c r="X104" s="38">
        <v>7.0710678118654755</v>
      </c>
      <c r="AA104" s="47">
        <v>29376</v>
      </c>
      <c r="AB104">
        <v>1980</v>
      </c>
      <c r="AC104">
        <v>6</v>
      </c>
      <c r="AD104">
        <v>4</v>
      </c>
      <c r="AE104" s="38">
        <v>2</v>
      </c>
      <c r="AF104" s="38">
        <v>1.1547005383792515</v>
      </c>
    </row>
    <row r="105" spans="1:32" x14ac:dyDescent="0.2">
      <c r="A105" s="33" t="s">
        <v>1</v>
      </c>
      <c r="B105" s="33" t="s">
        <v>431</v>
      </c>
      <c r="C105" s="33">
        <v>1969</v>
      </c>
      <c r="D105" s="34">
        <v>25365</v>
      </c>
      <c r="E105" s="33">
        <v>6</v>
      </c>
      <c r="F105" s="33" t="s">
        <v>441</v>
      </c>
      <c r="H105" s="33" t="s">
        <v>493</v>
      </c>
      <c r="I105" s="33">
        <v>0.5</v>
      </c>
      <c r="J105" s="33">
        <f t="shared" si="3"/>
        <v>500</v>
      </c>
      <c r="L105" s="33">
        <v>3</v>
      </c>
      <c r="N105" s="36">
        <v>26528</v>
      </c>
      <c r="O105" s="19">
        <v>2</v>
      </c>
      <c r="P105" s="38">
        <v>205</v>
      </c>
      <c r="Q105" s="38">
        <v>21.213203435596427</v>
      </c>
      <c r="S105" s="47">
        <v>26528</v>
      </c>
      <c r="T105">
        <f t="shared" si="4"/>
        <v>1972</v>
      </c>
      <c r="U105">
        <f t="shared" si="5"/>
        <v>8</v>
      </c>
      <c r="V105">
        <v>2</v>
      </c>
      <c r="W105" s="38">
        <v>205</v>
      </c>
      <c r="X105" s="38">
        <v>21.213203435596427</v>
      </c>
      <c r="AA105" s="47">
        <v>29412</v>
      </c>
      <c r="AB105">
        <v>1980</v>
      </c>
      <c r="AC105">
        <v>7</v>
      </c>
      <c r="AD105">
        <v>4</v>
      </c>
      <c r="AE105" s="38">
        <v>7.5</v>
      </c>
      <c r="AF105" s="38">
        <v>7.2341781380702352</v>
      </c>
    </row>
    <row r="106" spans="1:32" x14ac:dyDescent="0.2">
      <c r="A106" s="33" t="s">
        <v>1</v>
      </c>
      <c r="B106" s="33" t="s">
        <v>431</v>
      </c>
      <c r="C106" s="33">
        <v>1969</v>
      </c>
      <c r="D106" s="34">
        <v>25350</v>
      </c>
      <c r="E106" s="33">
        <v>5</v>
      </c>
      <c r="F106" s="33" t="s">
        <v>441</v>
      </c>
      <c r="H106" s="33" t="s">
        <v>473</v>
      </c>
      <c r="I106" s="33">
        <v>0.8</v>
      </c>
      <c r="J106" s="33">
        <f t="shared" si="3"/>
        <v>800</v>
      </c>
      <c r="L106" s="33">
        <v>3</v>
      </c>
      <c r="N106" s="36">
        <v>26542</v>
      </c>
      <c r="O106" s="19">
        <v>2</v>
      </c>
      <c r="P106" s="38">
        <v>120</v>
      </c>
      <c r="Q106" s="38">
        <v>28.284271247461902</v>
      </c>
      <c r="S106" s="47">
        <v>26542</v>
      </c>
      <c r="T106">
        <f t="shared" si="4"/>
        <v>1972</v>
      </c>
      <c r="U106">
        <f t="shared" si="5"/>
        <v>8</v>
      </c>
      <c r="V106">
        <v>2</v>
      </c>
      <c r="W106" s="38">
        <v>120</v>
      </c>
      <c r="X106" s="38">
        <v>28.284271247461902</v>
      </c>
      <c r="AA106" s="47">
        <v>29425</v>
      </c>
      <c r="AB106">
        <v>1980</v>
      </c>
      <c r="AC106">
        <v>7</v>
      </c>
      <c r="AD106">
        <v>4</v>
      </c>
      <c r="AE106" s="38">
        <v>17</v>
      </c>
      <c r="AF106" s="38">
        <v>1.1547005383792515</v>
      </c>
    </row>
    <row r="107" spans="1:32" x14ac:dyDescent="0.2">
      <c r="A107" s="33" t="s">
        <v>1</v>
      </c>
      <c r="B107" s="33" t="s">
        <v>431</v>
      </c>
      <c r="C107" s="33">
        <v>1969</v>
      </c>
      <c r="D107" s="34">
        <v>25350</v>
      </c>
      <c r="E107" s="33">
        <v>5</v>
      </c>
      <c r="F107" s="33" t="s">
        <v>441</v>
      </c>
      <c r="H107" s="33" t="s">
        <v>493</v>
      </c>
      <c r="I107" s="33">
        <v>0.5</v>
      </c>
      <c r="J107" s="33">
        <f t="shared" si="3"/>
        <v>500</v>
      </c>
      <c r="L107" s="33">
        <v>0</v>
      </c>
      <c r="N107" s="36">
        <v>26556</v>
      </c>
      <c r="O107" s="19">
        <v>2</v>
      </c>
      <c r="P107" s="38">
        <v>615</v>
      </c>
      <c r="Q107" s="38">
        <v>7.0710678118654755</v>
      </c>
      <c r="S107" s="47">
        <v>26556</v>
      </c>
      <c r="T107">
        <f t="shared" si="4"/>
        <v>1972</v>
      </c>
      <c r="U107">
        <f t="shared" si="5"/>
        <v>9</v>
      </c>
      <c r="V107">
        <v>2</v>
      </c>
      <c r="W107" s="38">
        <v>615</v>
      </c>
      <c r="X107" s="38">
        <v>7.0710678118654755</v>
      </c>
      <c r="AA107" s="47">
        <v>29441</v>
      </c>
      <c r="AB107">
        <v>1980</v>
      </c>
      <c r="AC107">
        <v>8</v>
      </c>
      <c r="AD107">
        <v>4</v>
      </c>
      <c r="AE107" s="38">
        <v>24</v>
      </c>
      <c r="AF107" s="38">
        <v>15.57776192739723</v>
      </c>
    </row>
    <row r="108" spans="1:32" x14ac:dyDescent="0.2">
      <c r="A108" s="33" t="s">
        <v>1</v>
      </c>
      <c r="B108" s="33" t="s">
        <v>431</v>
      </c>
      <c r="C108" s="33">
        <v>1969</v>
      </c>
      <c r="D108" s="34">
        <v>25358</v>
      </c>
      <c r="E108" s="33">
        <v>6</v>
      </c>
      <c r="F108" s="33" t="s">
        <v>441</v>
      </c>
      <c r="H108" s="33" t="s">
        <v>477</v>
      </c>
      <c r="I108" s="33">
        <v>0.6</v>
      </c>
      <c r="J108" s="33">
        <f t="shared" si="3"/>
        <v>600</v>
      </c>
      <c r="L108" s="33">
        <v>3</v>
      </c>
      <c r="N108" s="36">
        <v>26570</v>
      </c>
      <c r="O108" s="19">
        <v>2</v>
      </c>
      <c r="P108" s="38">
        <v>295</v>
      </c>
      <c r="Q108" s="38">
        <v>35.355339059327378</v>
      </c>
      <c r="S108" s="47">
        <v>26570</v>
      </c>
      <c r="T108">
        <f t="shared" si="4"/>
        <v>1972</v>
      </c>
      <c r="U108">
        <f t="shared" si="5"/>
        <v>9</v>
      </c>
      <c r="V108">
        <v>2</v>
      </c>
      <c r="W108" s="38">
        <v>295</v>
      </c>
      <c r="X108" s="38">
        <v>35.355339059327378</v>
      </c>
      <c r="AA108" s="47">
        <v>29454</v>
      </c>
      <c r="AB108">
        <v>1980</v>
      </c>
      <c r="AC108">
        <v>8</v>
      </c>
      <c r="AD108">
        <v>4</v>
      </c>
      <c r="AE108" s="38">
        <v>11.75</v>
      </c>
      <c r="AF108" s="38">
        <v>4.9916597106239795</v>
      </c>
    </row>
    <row r="109" spans="1:32" x14ac:dyDescent="0.2">
      <c r="A109" s="33" t="s">
        <v>1</v>
      </c>
      <c r="B109" s="33" t="s">
        <v>431</v>
      </c>
      <c r="C109" s="33">
        <v>1969</v>
      </c>
      <c r="D109" s="34">
        <v>25358</v>
      </c>
      <c r="E109" s="33">
        <v>6</v>
      </c>
      <c r="F109" s="33" t="s">
        <v>441</v>
      </c>
      <c r="H109" s="33" t="s">
        <v>493</v>
      </c>
      <c r="I109" s="33">
        <v>0.5</v>
      </c>
      <c r="J109" s="33">
        <f t="shared" si="3"/>
        <v>500</v>
      </c>
      <c r="L109" s="33">
        <v>0</v>
      </c>
      <c r="N109" s="36">
        <v>26585</v>
      </c>
      <c r="O109" s="19">
        <v>2</v>
      </c>
      <c r="P109" s="38">
        <v>415</v>
      </c>
      <c r="Q109" s="38">
        <v>7.0710678118695913</v>
      </c>
      <c r="S109" s="47">
        <v>26585</v>
      </c>
      <c r="T109">
        <f t="shared" si="4"/>
        <v>1972</v>
      </c>
      <c r="U109">
        <f t="shared" si="5"/>
        <v>10</v>
      </c>
      <c r="V109">
        <v>2</v>
      </c>
      <c r="W109" s="38">
        <v>415</v>
      </c>
      <c r="X109" s="38">
        <v>7.0710678118695913</v>
      </c>
      <c r="AA109" s="47">
        <v>29467</v>
      </c>
      <c r="AB109">
        <v>1980</v>
      </c>
      <c r="AC109">
        <v>9</v>
      </c>
      <c r="AD109">
        <v>4</v>
      </c>
      <c r="AE109" s="38">
        <v>12.75</v>
      </c>
      <c r="AF109" s="38">
        <v>5.5</v>
      </c>
    </row>
    <row r="110" spans="1:32" x14ac:dyDescent="0.2">
      <c r="A110" s="33" t="s">
        <v>1</v>
      </c>
      <c r="B110" s="33" t="s">
        <v>431</v>
      </c>
      <c r="C110" s="33">
        <v>1969</v>
      </c>
      <c r="D110" s="34">
        <v>25365</v>
      </c>
      <c r="E110" s="33">
        <v>6</v>
      </c>
      <c r="F110" s="33" t="s">
        <v>441</v>
      </c>
      <c r="H110" s="33" t="s">
        <v>475</v>
      </c>
      <c r="I110" s="33">
        <v>0.4</v>
      </c>
      <c r="J110" s="33">
        <f t="shared" si="3"/>
        <v>400</v>
      </c>
      <c r="L110" s="33">
        <v>0</v>
      </c>
      <c r="N110" s="36">
        <v>26598</v>
      </c>
      <c r="O110" s="19">
        <v>2</v>
      </c>
      <c r="P110" s="38">
        <v>530</v>
      </c>
      <c r="Q110" s="38">
        <v>14.142135623730951</v>
      </c>
      <c r="S110" s="47">
        <v>26598</v>
      </c>
      <c r="T110">
        <f t="shared" si="4"/>
        <v>1972</v>
      </c>
      <c r="U110">
        <f t="shared" si="5"/>
        <v>10</v>
      </c>
      <c r="V110">
        <v>2</v>
      </c>
      <c r="W110" s="38">
        <v>530</v>
      </c>
      <c r="X110" s="38">
        <v>14.142135623730951</v>
      </c>
      <c r="AA110" s="47">
        <v>29489</v>
      </c>
      <c r="AB110">
        <v>1980</v>
      </c>
      <c r="AC110">
        <v>9</v>
      </c>
      <c r="AD110">
        <v>4</v>
      </c>
      <c r="AE110" s="38">
        <v>15.5</v>
      </c>
      <c r="AF110" s="38">
        <v>5.8022983951764031</v>
      </c>
    </row>
    <row r="111" spans="1:32" x14ac:dyDescent="0.2">
      <c r="A111" s="33" t="s">
        <v>1</v>
      </c>
      <c r="B111" s="33" t="s">
        <v>431</v>
      </c>
      <c r="C111" s="33">
        <v>1969</v>
      </c>
      <c r="D111" s="34">
        <v>25316</v>
      </c>
      <c r="E111" s="33">
        <v>4</v>
      </c>
      <c r="F111" s="33" t="s">
        <v>441</v>
      </c>
      <c r="H111" s="33" t="s">
        <v>444</v>
      </c>
      <c r="I111" s="33">
        <v>0.72</v>
      </c>
      <c r="J111" s="33">
        <f t="shared" si="3"/>
        <v>720</v>
      </c>
      <c r="L111" s="33">
        <v>3</v>
      </c>
      <c r="N111" s="36">
        <v>26613</v>
      </c>
      <c r="O111" s="19">
        <v>2</v>
      </c>
      <c r="P111" s="38">
        <v>395</v>
      </c>
      <c r="Q111" s="38">
        <v>190.91883092036784</v>
      </c>
      <c r="S111" s="47">
        <v>26613</v>
      </c>
      <c r="T111">
        <f t="shared" si="4"/>
        <v>1972</v>
      </c>
      <c r="U111">
        <f t="shared" si="5"/>
        <v>11</v>
      </c>
      <c r="V111">
        <v>2</v>
      </c>
      <c r="W111" s="38">
        <v>395</v>
      </c>
      <c r="X111" s="38">
        <v>190.91883092036784</v>
      </c>
      <c r="AA111" s="47">
        <v>29747</v>
      </c>
      <c r="AB111">
        <v>1981</v>
      </c>
      <c r="AC111">
        <v>6</v>
      </c>
      <c r="AD111">
        <v>4</v>
      </c>
      <c r="AE111" s="38">
        <v>8.75</v>
      </c>
      <c r="AF111" s="38">
        <v>9.1787798753429097</v>
      </c>
    </row>
    <row r="112" spans="1:32" x14ac:dyDescent="0.2">
      <c r="A112" s="33" t="s">
        <v>1</v>
      </c>
      <c r="B112" s="33" t="s">
        <v>431</v>
      </c>
      <c r="C112" s="33">
        <v>1969</v>
      </c>
      <c r="D112" s="34">
        <v>25316</v>
      </c>
      <c r="E112" s="33">
        <v>4</v>
      </c>
      <c r="F112" s="33" t="s">
        <v>441</v>
      </c>
      <c r="H112" s="33" t="s">
        <v>461</v>
      </c>
      <c r="I112" s="33">
        <v>0.88</v>
      </c>
      <c r="J112" s="33">
        <f t="shared" si="3"/>
        <v>880</v>
      </c>
      <c r="L112" s="33">
        <v>0</v>
      </c>
      <c r="N112" s="36">
        <v>26647</v>
      </c>
      <c r="O112" s="19">
        <v>2</v>
      </c>
      <c r="P112" s="38">
        <v>395</v>
      </c>
      <c r="Q112" s="38">
        <v>21.213203435597798</v>
      </c>
      <c r="S112" s="47">
        <v>26647</v>
      </c>
      <c r="T112">
        <f t="shared" si="4"/>
        <v>1972</v>
      </c>
      <c r="U112">
        <f t="shared" si="5"/>
        <v>12</v>
      </c>
      <c r="V112">
        <v>2</v>
      </c>
      <c r="W112" s="38">
        <v>395</v>
      </c>
      <c r="X112" s="38">
        <v>21.213203435597798</v>
      </c>
      <c r="AA112" s="47">
        <v>29761</v>
      </c>
      <c r="AB112">
        <v>1981</v>
      </c>
      <c r="AC112">
        <v>6</v>
      </c>
      <c r="AD112">
        <v>4</v>
      </c>
      <c r="AE112" s="38">
        <v>28.5</v>
      </c>
      <c r="AF112" s="38">
        <v>19.908122295518815</v>
      </c>
    </row>
    <row r="113" spans="1:32" x14ac:dyDescent="0.2">
      <c r="A113" s="33" t="s">
        <v>1</v>
      </c>
      <c r="B113" s="33" t="s">
        <v>431</v>
      </c>
      <c r="C113" s="33">
        <v>1969</v>
      </c>
      <c r="D113" s="34">
        <v>25309</v>
      </c>
      <c r="E113" s="33">
        <v>4</v>
      </c>
      <c r="F113" s="33" t="s">
        <v>441</v>
      </c>
      <c r="H113" s="33" t="s">
        <v>494</v>
      </c>
      <c r="I113" s="33">
        <v>0.92</v>
      </c>
      <c r="J113" s="33">
        <f t="shared" si="3"/>
        <v>920</v>
      </c>
      <c r="L113" s="33">
        <v>3</v>
      </c>
      <c r="N113" s="36">
        <v>26690</v>
      </c>
      <c r="O113" s="19">
        <v>2</v>
      </c>
      <c r="P113" s="38">
        <v>320</v>
      </c>
      <c r="Q113" s="38">
        <v>28.284271247461902</v>
      </c>
      <c r="S113" s="47">
        <v>26690</v>
      </c>
      <c r="T113">
        <f t="shared" si="4"/>
        <v>1973</v>
      </c>
      <c r="U113">
        <f t="shared" si="5"/>
        <v>1</v>
      </c>
      <c r="V113">
        <v>2</v>
      </c>
      <c r="W113" s="38">
        <v>320</v>
      </c>
      <c r="X113" s="38">
        <v>28.284271247461902</v>
      </c>
      <c r="AA113" s="47">
        <v>29775</v>
      </c>
      <c r="AB113">
        <v>1981</v>
      </c>
      <c r="AC113">
        <v>7</v>
      </c>
      <c r="AD113">
        <v>4</v>
      </c>
      <c r="AE113" s="38">
        <v>4.5</v>
      </c>
      <c r="AF113" s="38">
        <v>4.0414518843273806</v>
      </c>
    </row>
    <row r="114" spans="1:32" x14ac:dyDescent="0.2">
      <c r="A114" s="33" t="s">
        <v>1</v>
      </c>
      <c r="B114" s="33" t="s">
        <v>431</v>
      </c>
      <c r="C114" s="33">
        <v>1969</v>
      </c>
      <c r="D114" s="34">
        <v>25302</v>
      </c>
      <c r="E114" s="33">
        <v>4</v>
      </c>
      <c r="F114" s="33" t="s">
        <v>441</v>
      </c>
      <c r="H114" s="33" t="s">
        <v>486</v>
      </c>
      <c r="I114" s="33">
        <v>0.84</v>
      </c>
      <c r="J114" s="33">
        <f t="shared" si="3"/>
        <v>840</v>
      </c>
      <c r="L114" s="33">
        <v>3</v>
      </c>
      <c r="N114" s="36">
        <v>26731</v>
      </c>
      <c r="O114" s="19">
        <v>2</v>
      </c>
      <c r="P114" s="38">
        <v>350</v>
      </c>
      <c r="Q114" s="38">
        <v>14.142135623730951</v>
      </c>
      <c r="S114" s="47">
        <v>26731</v>
      </c>
      <c r="T114">
        <f t="shared" si="4"/>
        <v>1973</v>
      </c>
      <c r="U114">
        <f t="shared" si="5"/>
        <v>3</v>
      </c>
      <c r="V114">
        <v>2</v>
      </c>
      <c r="W114" s="38">
        <v>350</v>
      </c>
      <c r="X114" s="38">
        <v>14.142135623730951</v>
      </c>
      <c r="AA114" s="47">
        <v>29789</v>
      </c>
      <c r="AB114">
        <v>1981</v>
      </c>
      <c r="AC114">
        <v>7</v>
      </c>
      <c r="AD114">
        <v>4</v>
      </c>
      <c r="AE114" s="38">
        <v>40</v>
      </c>
      <c r="AF114" s="38">
        <v>18.257418583505537</v>
      </c>
    </row>
    <row r="115" spans="1:32" x14ac:dyDescent="0.2">
      <c r="A115" s="33" t="s">
        <v>1</v>
      </c>
      <c r="B115" s="33" t="s">
        <v>431</v>
      </c>
      <c r="C115" s="33">
        <v>1969</v>
      </c>
      <c r="D115" s="34">
        <v>25302</v>
      </c>
      <c r="E115" s="33">
        <v>4</v>
      </c>
      <c r="F115" s="33" t="s">
        <v>441</v>
      </c>
      <c r="H115" s="33" t="s">
        <v>473</v>
      </c>
      <c r="I115" s="33">
        <v>0.8</v>
      </c>
      <c r="J115" s="33">
        <f t="shared" si="3"/>
        <v>800</v>
      </c>
      <c r="L115" s="33">
        <v>0</v>
      </c>
      <c r="N115" s="36">
        <v>26745</v>
      </c>
      <c r="O115" s="19">
        <v>2</v>
      </c>
      <c r="P115" s="38">
        <v>300</v>
      </c>
      <c r="Q115" s="38">
        <v>14.142135623730951</v>
      </c>
      <c r="S115" s="47">
        <v>26745</v>
      </c>
      <c r="T115">
        <f t="shared" si="4"/>
        <v>1973</v>
      </c>
      <c r="U115">
        <f t="shared" si="5"/>
        <v>3</v>
      </c>
      <c r="V115">
        <v>2</v>
      </c>
      <c r="W115" s="38">
        <v>300</v>
      </c>
      <c r="X115" s="38">
        <v>14.142135623730951</v>
      </c>
      <c r="AA115" s="47">
        <v>29803</v>
      </c>
      <c r="AB115">
        <v>1981</v>
      </c>
      <c r="AC115">
        <v>8</v>
      </c>
      <c r="AD115">
        <v>4</v>
      </c>
      <c r="AE115" s="38">
        <v>19.5</v>
      </c>
      <c r="AF115" s="38">
        <v>11</v>
      </c>
    </row>
    <row r="116" spans="1:32" x14ac:dyDescent="0.2">
      <c r="A116" s="33" t="s">
        <v>1</v>
      </c>
      <c r="B116" s="33" t="s">
        <v>431</v>
      </c>
      <c r="C116" s="33">
        <v>1969</v>
      </c>
      <c r="D116" s="34">
        <v>25309</v>
      </c>
      <c r="E116" s="33">
        <v>4</v>
      </c>
      <c r="F116" s="33" t="s">
        <v>441</v>
      </c>
      <c r="H116" s="33" t="s">
        <v>490</v>
      </c>
      <c r="I116" s="33">
        <v>1.28</v>
      </c>
      <c r="J116" s="33">
        <f t="shared" si="3"/>
        <v>1280</v>
      </c>
      <c r="L116" s="33">
        <v>0</v>
      </c>
      <c r="N116" s="36">
        <v>26766</v>
      </c>
      <c r="O116" s="19">
        <v>2</v>
      </c>
      <c r="P116" s="38">
        <v>205</v>
      </c>
      <c r="Q116" s="38">
        <v>7.0710678118654755</v>
      </c>
      <c r="S116" s="47">
        <v>26766</v>
      </c>
      <c r="T116">
        <f t="shared" si="4"/>
        <v>1973</v>
      </c>
      <c r="U116">
        <f t="shared" si="5"/>
        <v>4</v>
      </c>
      <c r="V116">
        <v>2</v>
      </c>
      <c r="W116" s="38">
        <v>205</v>
      </c>
      <c r="X116" s="38">
        <v>7.0710678118654755</v>
      </c>
      <c r="AA116" s="47">
        <v>29817</v>
      </c>
      <c r="AB116">
        <v>1981</v>
      </c>
      <c r="AC116">
        <v>8</v>
      </c>
      <c r="AD116">
        <v>4</v>
      </c>
      <c r="AE116" s="38">
        <v>40.75</v>
      </c>
      <c r="AF116" s="38">
        <v>12.84198842339716</v>
      </c>
    </row>
    <row r="117" spans="1:32" x14ac:dyDescent="0.2">
      <c r="A117" s="33" t="s">
        <v>1</v>
      </c>
      <c r="B117" s="33" t="s">
        <v>431</v>
      </c>
      <c r="C117" s="33">
        <v>1969</v>
      </c>
      <c r="D117" s="34">
        <v>25330</v>
      </c>
      <c r="E117" s="33">
        <v>5</v>
      </c>
      <c r="F117" s="33" t="s">
        <v>441</v>
      </c>
      <c r="H117" s="33" t="s">
        <v>477</v>
      </c>
      <c r="I117" s="33">
        <v>0.6</v>
      </c>
      <c r="J117" s="33">
        <f t="shared" si="3"/>
        <v>600</v>
      </c>
      <c r="L117" s="33">
        <v>0</v>
      </c>
      <c r="N117" s="36">
        <v>26780</v>
      </c>
      <c r="O117" s="19">
        <v>2</v>
      </c>
      <c r="P117" s="38">
        <v>270</v>
      </c>
      <c r="Q117" s="38">
        <v>0</v>
      </c>
      <c r="S117" s="47">
        <v>26780</v>
      </c>
      <c r="T117">
        <f t="shared" si="4"/>
        <v>1973</v>
      </c>
      <c r="U117">
        <f t="shared" si="5"/>
        <v>4</v>
      </c>
      <c r="V117">
        <v>2</v>
      </c>
      <c r="W117" s="38">
        <v>270</v>
      </c>
      <c r="X117" s="38">
        <v>0</v>
      </c>
      <c r="AA117" s="47">
        <v>29831</v>
      </c>
      <c r="AB117">
        <v>1981</v>
      </c>
      <c r="AC117">
        <v>9</v>
      </c>
      <c r="AD117">
        <v>4</v>
      </c>
      <c r="AE117" s="38">
        <v>61.75</v>
      </c>
      <c r="AF117" s="38">
        <v>16.049402896473541</v>
      </c>
    </row>
    <row r="118" spans="1:32" x14ac:dyDescent="0.2">
      <c r="A118" s="33" t="s">
        <v>1</v>
      </c>
      <c r="B118" s="33" t="s">
        <v>431</v>
      </c>
      <c r="C118" s="33">
        <v>1969</v>
      </c>
      <c r="D118" s="34">
        <v>25330</v>
      </c>
      <c r="E118" s="33">
        <v>5</v>
      </c>
      <c r="F118" s="33" t="s">
        <v>441</v>
      </c>
      <c r="H118" s="33" t="s">
        <v>495</v>
      </c>
      <c r="I118" s="33">
        <v>0.64</v>
      </c>
      <c r="J118" s="33">
        <f t="shared" si="3"/>
        <v>640</v>
      </c>
      <c r="L118" s="33">
        <v>3</v>
      </c>
      <c r="N118" s="36">
        <v>26794</v>
      </c>
      <c r="O118" s="19">
        <v>2</v>
      </c>
      <c r="P118" s="38">
        <v>290</v>
      </c>
      <c r="Q118" s="38">
        <v>28.284271247461902</v>
      </c>
      <c r="S118" s="47">
        <v>26794</v>
      </c>
      <c r="T118">
        <f t="shared" si="4"/>
        <v>1973</v>
      </c>
      <c r="U118">
        <f t="shared" si="5"/>
        <v>5</v>
      </c>
      <c r="V118">
        <v>2</v>
      </c>
      <c r="W118" s="38">
        <v>290</v>
      </c>
      <c r="X118" s="38">
        <v>28.284271247461902</v>
      </c>
      <c r="AA118" s="47">
        <v>29845</v>
      </c>
      <c r="AB118">
        <v>1981</v>
      </c>
      <c r="AC118">
        <v>9</v>
      </c>
      <c r="AD118">
        <v>4</v>
      </c>
      <c r="AE118" s="38">
        <v>81.5</v>
      </c>
      <c r="AF118" s="38">
        <v>4.4347115652166904</v>
      </c>
    </row>
    <row r="119" spans="1:32" x14ac:dyDescent="0.2">
      <c r="A119" s="33" t="s">
        <v>1</v>
      </c>
      <c r="B119" s="33" t="s">
        <v>431</v>
      </c>
      <c r="C119" s="33">
        <v>1969</v>
      </c>
      <c r="D119" s="34">
        <v>25323</v>
      </c>
      <c r="E119" s="33">
        <v>4</v>
      </c>
      <c r="F119" s="33" t="s">
        <v>441</v>
      </c>
      <c r="H119" s="33" t="s">
        <v>496</v>
      </c>
      <c r="I119" s="33">
        <v>0.48</v>
      </c>
      <c r="J119" s="33">
        <f t="shared" si="3"/>
        <v>480</v>
      </c>
      <c r="L119" s="33">
        <v>3</v>
      </c>
      <c r="N119" s="36">
        <v>26808</v>
      </c>
      <c r="O119" s="19">
        <v>2</v>
      </c>
      <c r="P119" s="38">
        <v>230</v>
      </c>
      <c r="Q119" s="38">
        <v>14.142135623730951</v>
      </c>
      <c r="S119" s="47">
        <v>26808</v>
      </c>
      <c r="T119">
        <f t="shared" si="4"/>
        <v>1973</v>
      </c>
      <c r="U119">
        <f t="shared" si="5"/>
        <v>5</v>
      </c>
      <c r="V119">
        <v>2</v>
      </c>
      <c r="W119" s="38">
        <v>230</v>
      </c>
      <c r="X119" s="38">
        <v>14.142135623730951</v>
      </c>
      <c r="AA119" s="47">
        <v>30111</v>
      </c>
      <c r="AB119">
        <v>1982</v>
      </c>
      <c r="AC119">
        <v>6</v>
      </c>
      <c r="AD119">
        <v>4</v>
      </c>
      <c r="AE119" s="38">
        <v>28.25</v>
      </c>
      <c r="AF119" s="38">
        <v>25.669372151781715</v>
      </c>
    </row>
    <row r="120" spans="1:32" x14ac:dyDescent="0.2">
      <c r="A120" s="33" t="s">
        <v>1</v>
      </c>
      <c r="B120" s="33" t="s">
        <v>431</v>
      </c>
      <c r="C120" s="33">
        <v>1969</v>
      </c>
      <c r="D120" s="34">
        <v>25323</v>
      </c>
      <c r="E120" s="33">
        <v>4</v>
      </c>
      <c r="F120" s="33" t="s">
        <v>441</v>
      </c>
      <c r="H120" s="33" t="s">
        <v>475</v>
      </c>
      <c r="I120" s="33">
        <v>0.4</v>
      </c>
      <c r="J120" s="33">
        <f t="shared" si="3"/>
        <v>400</v>
      </c>
      <c r="L120" s="33">
        <v>0</v>
      </c>
      <c r="N120" s="36">
        <v>26829</v>
      </c>
      <c r="O120" s="19">
        <v>2</v>
      </c>
      <c r="P120" s="38">
        <v>85</v>
      </c>
      <c r="Q120" s="38">
        <v>7.0710678118654755</v>
      </c>
      <c r="S120" s="47">
        <v>26829</v>
      </c>
      <c r="T120">
        <f t="shared" si="4"/>
        <v>1973</v>
      </c>
      <c r="U120">
        <f t="shared" si="5"/>
        <v>6</v>
      </c>
      <c r="V120">
        <v>2</v>
      </c>
      <c r="W120" s="38">
        <v>85</v>
      </c>
      <c r="X120" s="38">
        <v>7.0710678118654755</v>
      </c>
      <c r="AA120" s="47">
        <v>30125</v>
      </c>
      <c r="AB120">
        <v>1982</v>
      </c>
      <c r="AC120">
        <v>6</v>
      </c>
      <c r="AD120">
        <v>4</v>
      </c>
      <c r="AE120" s="38">
        <v>22.5</v>
      </c>
      <c r="AF120" s="38">
        <v>20.207259421636902</v>
      </c>
    </row>
    <row r="121" spans="1:32" x14ac:dyDescent="0.2">
      <c r="A121" s="33" t="s">
        <v>1</v>
      </c>
      <c r="B121" s="33" t="s">
        <v>431</v>
      </c>
      <c r="C121" s="33">
        <v>1970</v>
      </c>
      <c r="D121" s="34">
        <v>25821</v>
      </c>
      <c r="E121" s="33">
        <v>9</v>
      </c>
      <c r="F121" s="33" t="s">
        <v>441</v>
      </c>
      <c r="H121" s="33" t="s">
        <v>497</v>
      </c>
      <c r="I121" s="33">
        <v>0.65</v>
      </c>
      <c r="J121" s="33">
        <f t="shared" si="3"/>
        <v>650</v>
      </c>
      <c r="L121" s="33">
        <v>3</v>
      </c>
      <c r="N121" s="36">
        <v>26857</v>
      </c>
      <c r="O121" s="19">
        <v>2</v>
      </c>
      <c r="P121" s="38">
        <v>15</v>
      </c>
      <c r="Q121" s="38">
        <v>7.0710678118654755</v>
      </c>
      <c r="S121" s="47">
        <v>26857</v>
      </c>
      <c r="T121">
        <f t="shared" si="4"/>
        <v>1973</v>
      </c>
      <c r="U121">
        <f t="shared" si="5"/>
        <v>7</v>
      </c>
      <c r="V121">
        <v>2</v>
      </c>
      <c r="W121" s="38">
        <v>15</v>
      </c>
      <c r="X121" s="38">
        <v>7.0710678118654755</v>
      </c>
      <c r="AA121" s="47">
        <v>30146</v>
      </c>
      <c r="AB121">
        <v>1982</v>
      </c>
      <c r="AC121">
        <v>7</v>
      </c>
      <c r="AD121">
        <v>4</v>
      </c>
      <c r="AE121" s="38">
        <v>22.5</v>
      </c>
      <c r="AF121" s="38">
        <v>11.902380714238083</v>
      </c>
    </row>
    <row r="122" spans="1:32" x14ac:dyDescent="0.2">
      <c r="A122" s="33" t="s">
        <v>1</v>
      </c>
      <c r="B122" s="33" t="s">
        <v>431</v>
      </c>
      <c r="C122" s="33">
        <v>1970</v>
      </c>
      <c r="D122" s="34">
        <v>25814</v>
      </c>
      <c r="E122" s="33">
        <v>9</v>
      </c>
      <c r="F122" s="33" t="s">
        <v>441</v>
      </c>
      <c r="H122" s="33" t="s">
        <v>477</v>
      </c>
      <c r="I122" s="33">
        <v>0.6</v>
      </c>
      <c r="J122" s="33">
        <f t="shared" si="3"/>
        <v>600</v>
      </c>
      <c r="L122" s="33">
        <v>3</v>
      </c>
      <c r="N122" s="36">
        <v>26871</v>
      </c>
      <c r="O122" s="19">
        <v>2</v>
      </c>
      <c r="P122" s="38">
        <v>25</v>
      </c>
      <c r="Q122" s="38">
        <v>21.213203435596427</v>
      </c>
      <c r="S122" s="47">
        <v>26871</v>
      </c>
      <c r="T122">
        <f t="shared" si="4"/>
        <v>1973</v>
      </c>
      <c r="U122">
        <f t="shared" si="5"/>
        <v>7</v>
      </c>
      <c r="V122">
        <v>2</v>
      </c>
      <c r="W122" s="38">
        <v>25</v>
      </c>
      <c r="X122" s="38">
        <v>21.213203435596427</v>
      </c>
      <c r="AA122" s="47">
        <v>30161</v>
      </c>
      <c r="AB122">
        <v>1982</v>
      </c>
      <c r="AC122">
        <v>7</v>
      </c>
      <c r="AD122">
        <v>4</v>
      </c>
      <c r="AE122" s="38">
        <v>22.5</v>
      </c>
      <c r="AF122" s="38">
        <v>11.902380714238083</v>
      </c>
    </row>
    <row r="123" spans="1:32" x14ac:dyDescent="0.2">
      <c r="A123" s="33" t="s">
        <v>1</v>
      </c>
      <c r="B123" s="33" t="s">
        <v>431</v>
      </c>
      <c r="C123" s="33">
        <v>1970</v>
      </c>
      <c r="D123" s="34">
        <v>25821</v>
      </c>
      <c r="E123" s="33">
        <v>9</v>
      </c>
      <c r="F123" s="33" t="s">
        <v>441</v>
      </c>
      <c r="H123" s="33" t="s">
        <v>498</v>
      </c>
      <c r="I123" s="33">
        <v>0.45</v>
      </c>
      <c r="J123" s="33">
        <f t="shared" si="3"/>
        <v>450</v>
      </c>
      <c r="L123" s="33">
        <v>0</v>
      </c>
      <c r="N123" s="36">
        <v>26885</v>
      </c>
      <c r="O123" s="19">
        <v>2</v>
      </c>
      <c r="P123" s="38">
        <v>10</v>
      </c>
      <c r="Q123" s="38">
        <v>0</v>
      </c>
      <c r="S123" s="47">
        <v>26885</v>
      </c>
      <c r="T123">
        <f t="shared" si="4"/>
        <v>1973</v>
      </c>
      <c r="U123">
        <f t="shared" si="5"/>
        <v>8</v>
      </c>
      <c r="V123">
        <v>2</v>
      </c>
      <c r="W123" s="38">
        <v>10</v>
      </c>
      <c r="X123" s="38">
        <v>0</v>
      </c>
      <c r="AA123" s="47">
        <v>30173</v>
      </c>
      <c r="AB123">
        <v>1982</v>
      </c>
      <c r="AC123">
        <v>8</v>
      </c>
      <c r="AD123">
        <v>4</v>
      </c>
      <c r="AE123" s="38">
        <v>21.5</v>
      </c>
      <c r="AF123" s="38">
        <v>9.8149545762236379</v>
      </c>
    </row>
    <row r="124" spans="1:32" x14ac:dyDescent="0.2">
      <c r="A124" s="33" t="s">
        <v>1</v>
      </c>
      <c r="B124" s="33" t="s">
        <v>431</v>
      </c>
      <c r="C124" s="33">
        <v>1970</v>
      </c>
      <c r="D124" s="34">
        <v>25834</v>
      </c>
      <c r="E124" s="33">
        <v>9</v>
      </c>
      <c r="F124" s="33" t="s">
        <v>441</v>
      </c>
      <c r="H124" s="33" t="s">
        <v>477</v>
      </c>
      <c r="I124" s="33">
        <v>0.6</v>
      </c>
      <c r="J124" s="33">
        <f t="shared" si="3"/>
        <v>600</v>
      </c>
      <c r="L124" s="33">
        <v>3</v>
      </c>
      <c r="N124" s="36">
        <v>26899</v>
      </c>
      <c r="O124" s="19">
        <v>2</v>
      </c>
      <c r="P124" s="38">
        <v>80</v>
      </c>
      <c r="Q124" s="38">
        <v>14.142135623730951</v>
      </c>
      <c r="S124" s="47">
        <v>26899</v>
      </c>
      <c r="T124">
        <f t="shared" si="4"/>
        <v>1973</v>
      </c>
      <c r="U124">
        <f t="shared" si="5"/>
        <v>8</v>
      </c>
      <c r="V124">
        <v>2</v>
      </c>
      <c r="W124" s="38">
        <v>80</v>
      </c>
      <c r="X124" s="38">
        <v>14.142135623730951</v>
      </c>
      <c r="AA124" s="47">
        <v>30189</v>
      </c>
      <c r="AB124">
        <v>1982</v>
      </c>
      <c r="AC124">
        <v>8</v>
      </c>
      <c r="AD124">
        <v>4</v>
      </c>
      <c r="AE124" s="38">
        <v>16.25</v>
      </c>
      <c r="AF124" s="38">
        <v>4.7871355387816905</v>
      </c>
    </row>
    <row r="125" spans="1:32" x14ac:dyDescent="0.2">
      <c r="A125" s="33" t="s">
        <v>1</v>
      </c>
      <c r="B125" s="33" t="s">
        <v>431</v>
      </c>
      <c r="C125" s="33">
        <v>1970</v>
      </c>
      <c r="D125" s="34">
        <v>25814</v>
      </c>
      <c r="E125" s="33">
        <v>9</v>
      </c>
      <c r="F125" s="33" t="s">
        <v>441</v>
      </c>
      <c r="H125" s="33" t="s">
        <v>484</v>
      </c>
      <c r="I125" s="33">
        <v>0.9</v>
      </c>
      <c r="J125" s="33">
        <f t="shared" si="3"/>
        <v>900</v>
      </c>
      <c r="L125" s="33">
        <v>0</v>
      </c>
      <c r="N125" s="36">
        <v>26913</v>
      </c>
      <c r="O125" s="19">
        <v>2</v>
      </c>
      <c r="P125" s="38">
        <v>60</v>
      </c>
      <c r="Q125" s="38">
        <v>42.426406871192853</v>
      </c>
      <c r="S125" s="47">
        <v>26913</v>
      </c>
      <c r="T125">
        <f t="shared" si="4"/>
        <v>1973</v>
      </c>
      <c r="U125">
        <f t="shared" si="5"/>
        <v>9</v>
      </c>
      <c r="V125">
        <v>2</v>
      </c>
      <c r="W125" s="38">
        <v>60</v>
      </c>
      <c r="X125" s="38">
        <v>42.426406871192853</v>
      </c>
      <c r="AA125" s="47">
        <v>30202</v>
      </c>
      <c r="AB125">
        <v>1982</v>
      </c>
      <c r="AC125">
        <v>9</v>
      </c>
      <c r="AD125">
        <v>4</v>
      </c>
      <c r="AE125" s="38">
        <v>25.25</v>
      </c>
      <c r="AF125" s="38">
        <v>4.5734742446707477</v>
      </c>
    </row>
    <row r="126" spans="1:32" x14ac:dyDescent="0.2">
      <c r="A126" s="33" t="s">
        <v>1</v>
      </c>
      <c r="B126" s="33" t="s">
        <v>431</v>
      </c>
      <c r="C126" s="33">
        <v>1970</v>
      </c>
      <c r="D126" s="34">
        <v>25834</v>
      </c>
      <c r="E126" s="33">
        <v>9</v>
      </c>
      <c r="F126" s="33" t="s">
        <v>441</v>
      </c>
      <c r="H126" s="33" t="s">
        <v>493</v>
      </c>
      <c r="I126" s="33">
        <v>0.5</v>
      </c>
      <c r="J126" s="33">
        <f t="shared" si="3"/>
        <v>500</v>
      </c>
      <c r="L126" s="33">
        <v>0</v>
      </c>
      <c r="N126" s="36">
        <v>26927</v>
      </c>
      <c r="O126" s="19">
        <v>2</v>
      </c>
      <c r="P126" s="38">
        <v>130</v>
      </c>
      <c r="Q126" s="38">
        <v>0</v>
      </c>
      <c r="S126" s="47">
        <v>26927</v>
      </c>
      <c r="T126">
        <f t="shared" si="4"/>
        <v>1973</v>
      </c>
      <c r="U126">
        <f t="shared" si="5"/>
        <v>9</v>
      </c>
      <c r="V126">
        <v>2</v>
      </c>
      <c r="W126" s="38">
        <v>130</v>
      </c>
      <c r="X126" s="38">
        <v>0</v>
      </c>
      <c r="AA126" s="47">
        <v>30216</v>
      </c>
      <c r="AB126">
        <v>1982</v>
      </c>
      <c r="AC126">
        <v>9</v>
      </c>
      <c r="AD126">
        <v>4</v>
      </c>
      <c r="AE126" s="38">
        <v>16.25</v>
      </c>
      <c r="AF126" s="38">
        <v>4.7871355387816905</v>
      </c>
    </row>
    <row r="127" spans="1:32" x14ac:dyDescent="0.2">
      <c r="A127" s="33" t="s">
        <v>1</v>
      </c>
      <c r="B127" s="33" t="s">
        <v>431</v>
      </c>
      <c r="C127" s="33">
        <v>1970</v>
      </c>
      <c r="D127" s="34">
        <v>25765</v>
      </c>
      <c r="E127" s="33">
        <v>7</v>
      </c>
      <c r="F127" s="33" t="s">
        <v>441</v>
      </c>
      <c r="H127" s="33" t="s">
        <v>499</v>
      </c>
      <c r="I127" s="33">
        <v>0.35000000000000003</v>
      </c>
      <c r="J127" s="33">
        <f t="shared" si="3"/>
        <v>350.00000000000006</v>
      </c>
      <c r="L127" s="33">
        <v>3</v>
      </c>
      <c r="N127" s="36">
        <v>26941</v>
      </c>
      <c r="O127" s="19">
        <v>2</v>
      </c>
      <c r="P127" s="38">
        <v>170</v>
      </c>
      <c r="Q127" s="38">
        <v>14.142135623730951</v>
      </c>
      <c r="S127" s="47">
        <v>26941</v>
      </c>
      <c r="T127">
        <f t="shared" si="4"/>
        <v>1973</v>
      </c>
      <c r="U127">
        <f t="shared" si="5"/>
        <v>10</v>
      </c>
      <c r="V127">
        <v>2</v>
      </c>
      <c r="W127" s="38">
        <v>170</v>
      </c>
      <c r="X127" s="38">
        <v>14.142135623730951</v>
      </c>
      <c r="AA127" s="47">
        <v>30468</v>
      </c>
      <c r="AB127">
        <v>1983</v>
      </c>
      <c r="AC127">
        <v>6</v>
      </c>
      <c r="AD127">
        <v>4</v>
      </c>
      <c r="AE127" s="38">
        <v>12.75</v>
      </c>
      <c r="AF127" s="38">
        <v>7.3654599313281173</v>
      </c>
    </row>
    <row r="128" spans="1:32" x14ac:dyDescent="0.2">
      <c r="A128" s="33" t="s">
        <v>1</v>
      </c>
      <c r="B128" s="33" t="s">
        <v>431</v>
      </c>
      <c r="C128" s="33">
        <v>1970</v>
      </c>
      <c r="D128" s="34">
        <v>25765</v>
      </c>
      <c r="E128" s="33">
        <v>7</v>
      </c>
      <c r="F128" s="33" t="s">
        <v>441</v>
      </c>
      <c r="H128" s="33" t="s">
        <v>500</v>
      </c>
      <c r="I128" s="33">
        <v>0.85</v>
      </c>
      <c r="J128" s="33">
        <f t="shared" si="3"/>
        <v>850</v>
      </c>
      <c r="L128" s="33">
        <v>0</v>
      </c>
      <c r="N128" s="36">
        <v>26955</v>
      </c>
      <c r="O128" s="19">
        <v>2</v>
      </c>
      <c r="P128" s="38">
        <v>280</v>
      </c>
      <c r="Q128" s="38">
        <v>0</v>
      </c>
      <c r="S128" s="47">
        <v>26955</v>
      </c>
      <c r="T128">
        <f t="shared" si="4"/>
        <v>1973</v>
      </c>
      <c r="U128">
        <f t="shared" si="5"/>
        <v>10</v>
      </c>
      <c r="V128">
        <v>2</v>
      </c>
      <c r="W128" s="38">
        <v>280</v>
      </c>
      <c r="X128" s="38">
        <v>0</v>
      </c>
      <c r="AA128" s="47">
        <v>30482</v>
      </c>
      <c r="AB128">
        <v>1983</v>
      </c>
      <c r="AC128">
        <v>6</v>
      </c>
      <c r="AD128">
        <v>4</v>
      </c>
      <c r="AE128" s="38">
        <v>34.5</v>
      </c>
      <c r="AF128" s="38">
        <v>28.594871335025562</v>
      </c>
    </row>
    <row r="129" spans="1:32" x14ac:dyDescent="0.2">
      <c r="A129" s="33" t="s">
        <v>1</v>
      </c>
      <c r="B129" s="33" t="s">
        <v>431</v>
      </c>
      <c r="C129" s="33">
        <v>1970</v>
      </c>
      <c r="D129" s="34">
        <v>25932</v>
      </c>
      <c r="E129" s="33">
        <v>12</v>
      </c>
      <c r="F129" s="33" t="s">
        <v>441</v>
      </c>
      <c r="H129" s="33" t="s">
        <v>493</v>
      </c>
      <c r="I129" s="33">
        <v>0.5</v>
      </c>
      <c r="J129" s="33">
        <f t="shared" si="3"/>
        <v>500</v>
      </c>
      <c r="L129" s="33">
        <v>0</v>
      </c>
      <c r="N129" s="36">
        <v>27004</v>
      </c>
      <c r="O129" s="19">
        <v>2</v>
      </c>
      <c r="P129" s="38">
        <v>350</v>
      </c>
      <c r="Q129" s="38">
        <v>14.142135623730951</v>
      </c>
      <c r="S129" s="47">
        <v>27004</v>
      </c>
      <c r="T129">
        <f t="shared" si="4"/>
        <v>1973</v>
      </c>
      <c r="U129">
        <f t="shared" si="5"/>
        <v>12</v>
      </c>
      <c r="V129">
        <v>2</v>
      </c>
      <c r="W129" s="38">
        <v>350</v>
      </c>
      <c r="X129" s="38">
        <v>14.142135623730951</v>
      </c>
      <c r="AA129" s="47">
        <v>30503</v>
      </c>
      <c r="AB129">
        <v>1983</v>
      </c>
      <c r="AC129">
        <v>7</v>
      </c>
      <c r="AD129">
        <v>4</v>
      </c>
      <c r="AE129" s="38">
        <v>16.5</v>
      </c>
      <c r="AF129" s="38">
        <v>8.698658900466592</v>
      </c>
    </row>
    <row r="130" spans="1:32" x14ac:dyDescent="0.2">
      <c r="A130" s="33" t="s">
        <v>1</v>
      </c>
      <c r="B130" s="33" t="s">
        <v>431</v>
      </c>
      <c r="C130" s="33">
        <v>1970</v>
      </c>
      <c r="D130" s="34">
        <v>25778</v>
      </c>
      <c r="E130" s="33">
        <v>7</v>
      </c>
      <c r="F130" s="33" t="s">
        <v>441</v>
      </c>
      <c r="H130" s="33" t="s">
        <v>473</v>
      </c>
      <c r="I130" s="33">
        <v>0.8</v>
      </c>
      <c r="J130" s="33">
        <f t="shared" si="3"/>
        <v>800</v>
      </c>
      <c r="L130" s="33">
        <v>0</v>
      </c>
      <c r="N130" s="36">
        <v>27095</v>
      </c>
      <c r="O130" s="19">
        <v>2</v>
      </c>
      <c r="P130" s="38">
        <v>250</v>
      </c>
      <c r="Q130" s="38">
        <v>0</v>
      </c>
      <c r="S130" s="47">
        <v>27095</v>
      </c>
      <c r="T130">
        <f t="shared" si="4"/>
        <v>1974</v>
      </c>
      <c r="U130">
        <f t="shared" si="5"/>
        <v>3</v>
      </c>
      <c r="V130">
        <v>2</v>
      </c>
      <c r="W130" s="38">
        <v>250</v>
      </c>
      <c r="X130" s="38">
        <v>0</v>
      </c>
      <c r="AA130" s="47">
        <v>30517</v>
      </c>
      <c r="AB130">
        <v>1983</v>
      </c>
      <c r="AC130">
        <v>7</v>
      </c>
      <c r="AD130">
        <v>4</v>
      </c>
      <c r="AE130" s="38">
        <v>26.75</v>
      </c>
      <c r="AF130" s="38">
        <v>20.516253719104437</v>
      </c>
    </row>
    <row r="131" spans="1:32" x14ac:dyDescent="0.2">
      <c r="A131" s="33" t="s">
        <v>1</v>
      </c>
      <c r="B131" s="33" t="s">
        <v>431</v>
      </c>
      <c r="C131" s="33">
        <v>1970</v>
      </c>
      <c r="D131" s="34">
        <v>25778</v>
      </c>
      <c r="E131" s="33">
        <v>7</v>
      </c>
      <c r="F131" s="33" t="s">
        <v>441</v>
      </c>
      <c r="H131" s="33" t="s">
        <v>477</v>
      </c>
      <c r="I131" s="33">
        <v>0.6</v>
      </c>
      <c r="J131" s="33">
        <f t="shared" si="3"/>
        <v>600</v>
      </c>
      <c r="L131" s="33">
        <v>3</v>
      </c>
      <c r="N131" s="36">
        <v>27116</v>
      </c>
      <c r="O131" s="19">
        <v>2</v>
      </c>
      <c r="P131" s="38">
        <v>275</v>
      </c>
      <c r="Q131" s="38">
        <v>7.0710678118654755</v>
      </c>
      <c r="S131" s="47">
        <v>27116</v>
      </c>
      <c r="T131">
        <f t="shared" si="4"/>
        <v>1974</v>
      </c>
      <c r="U131">
        <f t="shared" si="5"/>
        <v>3</v>
      </c>
      <c r="V131">
        <v>2</v>
      </c>
      <c r="W131" s="38">
        <v>275</v>
      </c>
      <c r="X131" s="38">
        <v>7.0710678118654755</v>
      </c>
      <c r="AA131" s="47">
        <v>30531</v>
      </c>
      <c r="AB131">
        <v>1983</v>
      </c>
      <c r="AC131">
        <v>8</v>
      </c>
      <c r="AD131">
        <v>4</v>
      </c>
      <c r="AE131" s="38">
        <v>12.5</v>
      </c>
      <c r="AF131" s="38">
        <v>2.8867513459481291</v>
      </c>
    </row>
    <row r="132" spans="1:32" x14ac:dyDescent="0.2">
      <c r="A132" s="33" t="s">
        <v>1</v>
      </c>
      <c r="B132" s="33" t="s">
        <v>431</v>
      </c>
      <c r="C132" s="33">
        <v>1970</v>
      </c>
      <c r="D132" s="34">
        <v>25792</v>
      </c>
      <c r="E132" s="33">
        <v>8</v>
      </c>
      <c r="F132" s="33" t="s">
        <v>441</v>
      </c>
      <c r="H132" s="33" t="s">
        <v>484</v>
      </c>
      <c r="I132" s="33">
        <v>0.9</v>
      </c>
      <c r="J132" s="33">
        <f t="shared" si="3"/>
        <v>900</v>
      </c>
      <c r="L132" s="33">
        <v>0</v>
      </c>
      <c r="N132" s="36">
        <v>27130</v>
      </c>
      <c r="O132" s="19">
        <v>2</v>
      </c>
      <c r="P132" s="38">
        <v>110</v>
      </c>
      <c r="Q132" s="38">
        <v>0</v>
      </c>
      <c r="S132" s="47">
        <v>27130</v>
      </c>
      <c r="T132">
        <f t="shared" si="4"/>
        <v>1974</v>
      </c>
      <c r="U132">
        <f t="shared" si="5"/>
        <v>4</v>
      </c>
      <c r="V132">
        <v>2</v>
      </c>
      <c r="W132" s="38">
        <v>110</v>
      </c>
      <c r="X132" s="38">
        <v>0</v>
      </c>
      <c r="AA132" s="47">
        <v>30545</v>
      </c>
      <c r="AB132">
        <v>1983</v>
      </c>
      <c r="AC132">
        <v>8</v>
      </c>
      <c r="AD132">
        <v>4</v>
      </c>
      <c r="AE132" s="38">
        <v>13</v>
      </c>
      <c r="AF132" s="38">
        <v>9.2736184954957039</v>
      </c>
    </row>
    <row r="133" spans="1:32" x14ac:dyDescent="0.2">
      <c r="A133" s="33" t="s">
        <v>1</v>
      </c>
      <c r="B133" s="33" t="s">
        <v>431</v>
      </c>
      <c r="C133" s="33">
        <v>1970</v>
      </c>
      <c r="D133" s="34">
        <v>25905</v>
      </c>
      <c r="E133" s="33">
        <v>12</v>
      </c>
      <c r="F133" s="33" t="s">
        <v>441</v>
      </c>
      <c r="H133" s="33" t="s">
        <v>501</v>
      </c>
      <c r="I133" s="33">
        <v>0.95000000000000007</v>
      </c>
      <c r="J133" s="33">
        <f t="shared" si="3"/>
        <v>950.00000000000011</v>
      </c>
      <c r="L133" s="33">
        <v>0</v>
      </c>
      <c r="N133" s="36">
        <v>27144</v>
      </c>
      <c r="O133" s="19">
        <v>2</v>
      </c>
      <c r="P133" s="38">
        <v>100</v>
      </c>
      <c r="Q133" s="38">
        <v>0</v>
      </c>
      <c r="S133" s="47">
        <v>27144</v>
      </c>
      <c r="T133">
        <f t="shared" si="4"/>
        <v>1974</v>
      </c>
      <c r="U133">
        <f t="shared" si="5"/>
        <v>4</v>
      </c>
      <c r="V133">
        <v>2</v>
      </c>
      <c r="W133" s="38">
        <v>100</v>
      </c>
      <c r="X133" s="38">
        <v>0</v>
      </c>
      <c r="AA133" s="47">
        <v>30573</v>
      </c>
      <c r="AB133">
        <v>1983</v>
      </c>
      <c r="AC133">
        <v>9</v>
      </c>
      <c r="AD133">
        <v>4</v>
      </c>
      <c r="AE133" s="38">
        <v>15.5</v>
      </c>
      <c r="AF133" s="38">
        <v>5.259911279353167</v>
      </c>
    </row>
    <row r="134" spans="1:32" x14ac:dyDescent="0.2">
      <c r="A134" s="33" t="s">
        <v>1</v>
      </c>
      <c r="B134" s="33" t="s">
        <v>431</v>
      </c>
      <c r="C134" s="33">
        <v>1970</v>
      </c>
      <c r="D134" s="34">
        <v>25905</v>
      </c>
      <c r="E134" s="33">
        <v>12</v>
      </c>
      <c r="F134" s="33" t="s">
        <v>441</v>
      </c>
      <c r="H134" s="33" t="s">
        <v>501</v>
      </c>
      <c r="I134" s="33">
        <v>0.95000000000000007</v>
      </c>
      <c r="J134" s="33">
        <f t="shared" ref="J134:J197" si="6">I134*1000</f>
        <v>950.00000000000011</v>
      </c>
      <c r="L134" s="33">
        <v>3</v>
      </c>
      <c r="N134" s="36">
        <v>27158</v>
      </c>
      <c r="O134" s="19">
        <v>2</v>
      </c>
      <c r="P134" s="38">
        <v>195</v>
      </c>
      <c r="Q134" s="38">
        <v>7.0710678118654755</v>
      </c>
      <c r="S134" s="47">
        <v>27158</v>
      </c>
      <c r="T134">
        <f t="shared" ref="T134:T197" si="7">YEAR(S134)</f>
        <v>1974</v>
      </c>
      <c r="U134">
        <f t="shared" ref="U134:U197" si="8">MONTH(S134)</f>
        <v>5</v>
      </c>
      <c r="V134">
        <v>2</v>
      </c>
      <c r="W134" s="38">
        <v>195</v>
      </c>
      <c r="X134" s="38">
        <v>7.0710678118654755</v>
      </c>
      <c r="AA134" s="47">
        <v>30587</v>
      </c>
      <c r="AB134">
        <v>1983</v>
      </c>
      <c r="AC134">
        <v>9</v>
      </c>
      <c r="AD134">
        <v>4</v>
      </c>
      <c r="AE134" s="38">
        <v>8.75</v>
      </c>
      <c r="AF134" s="38">
        <v>4.7871355387816905</v>
      </c>
    </row>
    <row r="135" spans="1:32" x14ac:dyDescent="0.2">
      <c r="A135" s="33" t="s">
        <v>1</v>
      </c>
      <c r="B135" s="33" t="s">
        <v>431</v>
      </c>
      <c r="C135" s="33">
        <v>1970</v>
      </c>
      <c r="D135" s="34">
        <v>25932</v>
      </c>
      <c r="E135" s="33">
        <v>12</v>
      </c>
      <c r="F135" s="33" t="s">
        <v>441</v>
      </c>
      <c r="H135" s="33" t="s">
        <v>499</v>
      </c>
      <c r="I135" s="33">
        <v>0.35000000000000003</v>
      </c>
      <c r="J135" s="33">
        <f t="shared" si="6"/>
        <v>350.00000000000006</v>
      </c>
      <c r="L135" s="33">
        <v>3</v>
      </c>
      <c r="N135" s="36">
        <v>27172</v>
      </c>
      <c r="O135" s="19">
        <v>2</v>
      </c>
      <c r="P135" s="38">
        <v>90</v>
      </c>
      <c r="Q135" s="38">
        <v>70.710678118654755</v>
      </c>
      <c r="S135" s="47">
        <v>27172</v>
      </c>
      <c r="T135">
        <f t="shared" si="7"/>
        <v>1974</v>
      </c>
      <c r="U135">
        <f t="shared" si="8"/>
        <v>5</v>
      </c>
      <c r="V135">
        <v>2</v>
      </c>
      <c r="W135" s="38">
        <v>90</v>
      </c>
      <c r="X135" s="38">
        <v>70.710678118654755</v>
      </c>
      <c r="AA135" s="47">
        <v>30846</v>
      </c>
      <c r="AB135">
        <v>1984</v>
      </c>
      <c r="AC135">
        <v>6</v>
      </c>
      <c r="AD135">
        <v>4</v>
      </c>
      <c r="AE135" s="38">
        <v>58.75</v>
      </c>
      <c r="AF135" s="38">
        <v>8.5391256382996659</v>
      </c>
    </row>
    <row r="136" spans="1:32" x14ac:dyDescent="0.2">
      <c r="A136" s="33" t="s">
        <v>1</v>
      </c>
      <c r="B136" s="33" t="s">
        <v>431</v>
      </c>
      <c r="C136" s="33">
        <v>1970</v>
      </c>
      <c r="D136" s="34">
        <v>25848</v>
      </c>
      <c r="E136" s="33">
        <v>10</v>
      </c>
      <c r="F136" s="33" t="s">
        <v>441</v>
      </c>
      <c r="H136" s="33" t="s">
        <v>442</v>
      </c>
      <c r="I136" s="33">
        <v>0.70000000000000007</v>
      </c>
      <c r="J136" s="33">
        <f t="shared" si="6"/>
        <v>700.00000000000011</v>
      </c>
      <c r="L136" s="33">
        <v>0</v>
      </c>
      <c r="N136" s="36">
        <v>27186</v>
      </c>
      <c r="O136" s="19">
        <v>2</v>
      </c>
      <c r="P136" s="38">
        <v>10</v>
      </c>
      <c r="Q136" s="38">
        <v>0</v>
      </c>
      <c r="S136" s="47">
        <v>27186</v>
      </c>
      <c r="T136">
        <f t="shared" si="7"/>
        <v>1974</v>
      </c>
      <c r="U136">
        <f t="shared" si="8"/>
        <v>6</v>
      </c>
      <c r="V136">
        <v>2</v>
      </c>
      <c r="W136" s="38">
        <v>10</v>
      </c>
      <c r="X136" s="38">
        <v>0</v>
      </c>
      <c r="AA136" s="47">
        <v>30860</v>
      </c>
      <c r="AB136">
        <v>1984</v>
      </c>
      <c r="AC136">
        <v>6</v>
      </c>
      <c r="AD136">
        <v>4</v>
      </c>
      <c r="AE136" s="38">
        <v>36.25</v>
      </c>
      <c r="AF136" s="38">
        <v>2.5</v>
      </c>
    </row>
    <row r="137" spans="1:32" x14ac:dyDescent="0.2">
      <c r="A137" s="33" t="s">
        <v>1</v>
      </c>
      <c r="B137" s="33" t="s">
        <v>431</v>
      </c>
      <c r="C137" s="33">
        <v>1970</v>
      </c>
      <c r="D137" s="34">
        <v>25848</v>
      </c>
      <c r="E137" s="33">
        <v>10</v>
      </c>
      <c r="F137" s="33" t="s">
        <v>441</v>
      </c>
      <c r="H137" s="33" t="s">
        <v>502</v>
      </c>
      <c r="I137" s="33">
        <v>0.75</v>
      </c>
      <c r="J137" s="33">
        <f t="shared" si="6"/>
        <v>750</v>
      </c>
      <c r="L137" s="33">
        <v>3</v>
      </c>
      <c r="N137" s="36">
        <v>27200</v>
      </c>
      <c r="O137" s="19">
        <v>2</v>
      </c>
      <c r="P137" s="38">
        <v>10</v>
      </c>
      <c r="Q137" s="38">
        <v>0</v>
      </c>
      <c r="S137" s="47">
        <v>27200</v>
      </c>
      <c r="T137">
        <f t="shared" si="7"/>
        <v>1974</v>
      </c>
      <c r="U137">
        <f t="shared" si="8"/>
        <v>6</v>
      </c>
      <c r="V137">
        <v>2</v>
      </c>
      <c r="W137" s="38">
        <v>10</v>
      </c>
      <c r="X137" s="38">
        <v>0</v>
      </c>
      <c r="AA137" s="47">
        <v>30874</v>
      </c>
      <c r="AB137">
        <v>1984</v>
      </c>
      <c r="AC137">
        <v>7</v>
      </c>
      <c r="AD137">
        <v>4</v>
      </c>
      <c r="AE137" s="38">
        <v>40</v>
      </c>
      <c r="AF137" s="38">
        <v>14.142135623730951</v>
      </c>
    </row>
    <row r="138" spans="1:32" x14ac:dyDescent="0.2">
      <c r="A138" s="33" t="s">
        <v>1</v>
      </c>
      <c r="B138" s="33" t="s">
        <v>431</v>
      </c>
      <c r="C138" s="33">
        <v>1970</v>
      </c>
      <c r="D138" s="34">
        <v>25856</v>
      </c>
      <c r="E138" s="33">
        <v>10</v>
      </c>
      <c r="F138" s="33" t="s">
        <v>441</v>
      </c>
      <c r="H138" s="33" t="s">
        <v>493</v>
      </c>
      <c r="I138" s="33">
        <v>0.5</v>
      </c>
      <c r="J138" s="33">
        <f t="shared" si="6"/>
        <v>500</v>
      </c>
      <c r="L138" s="33">
        <v>0</v>
      </c>
      <c r="N138" s="36">
        <v>27221</v>
      </c>
      <c r="O138" s="19">
        <v>2</v>
      </c>
      <c r="P138" s="38">
        <v>10</v>
      </c>
      <c r="Q138" s="38">
        <v>0</v>
      </c>
      <c r="S138" s="47">
        <v>27221</v>
      </c>
      <c r="T138">
        <f t="shared" si="7"/>
        <v>1974</v>
      </c>
      <c r="U138">
        <f t="shared" si="8"/>
        <v>7</v>
      </c>
      <c r="V138">
        <v>2</v>
      </c>
      <c r="W138" s="38">
        <v>10</v>
      </c>
      <c r="X138" s="38">
        <v>0</v>
      </c>
      <c r="AA138" s="47">
        <v>30888</v>
      </c>
      <c r="AB138">
        <v>1984</v>
      </c>
      <c r="AC138">
        <v>7</v>
      </c>
      <c r="AD138">
        <v>4</v>
      </c>
      <c r="AE138" s="38">
        <v>28.75</v>
      </c>
      <c r="AF138" s="38">
        <v>4.7871355387816905</v>
      </c>
    </row>
    <row r="139" spans="1:32" x14ac:dyDescent="0.2">
      <c r="A139" s="33" t="s">
        <v>1</v>
      </c>
      <c r="B139" s="33" t="s">
        <v>431</v>
      </c>
      <c r="C139" s="33">
        <v>1970</v>
      </c>
      <c r="D139" s="34">
        <v>25891</v>
      </c>
      <c r="E139" s="33">
        <v>11</v>
      </c>
      <c r="F139" s="33" t="s">
        <v>441</v>
      </c>
      <c r="H139" s="33" t="s">
        <v>493</v>
      </c>
      <c r="I139" s="33">
        <v>0.5</v>
      </c>
      <c r="J139" s="33">
        <f t="shared" si="6"/>
        <v>500</v>
      </c>
      <c r="L139" s="33">
        <v>3</v>
      </c>
      <c r="N139" s="36">
        <v>27235</v>
      </c>
      <c r="O139" s="19">
        <v>2</v>
      </c>
      <c r="P139" s="38">
        <v>15</v>
      </c>
      <c r="Q139" s="38">
        <v>7.0710678118654755</v>
      </c>
      <c r="S139" s="47">
        <v>27235</v>
      </c>
      <c r="T139">
        <f t="shared" si="7"/>
        <v>1974</v>
      </c>
      <c r="U139">
        <f t="shared" si="8"/>
        <v>7</v>
      </c>
      <c r="V139">
        <v>2</v>
      </c>
      <c r="W139" s="38">
        <v>15</v>
      </c>
      <c r="X139" s="38">
        <v>7.0710678118654755</v>
      </c>
      <c r="AA139" s="47">
        <v>30909</v>
      </c>
      <c r="AB139">
        <v>1984</v>
      </c>
      <c r="AC139">
        <v>8</v>
      </c>
      <c r="AD139">
        <v>4</v>
      </c>
      <c r="AE139" s="38">
        <v>29.5</v>
      </c>
      <c r="AF139" s="38">
        <v>1</v>
      </c>
    </row>
    <row r="140" spans="1:32" x14ac:dyDescent="0.2">
      <c r="A140" s="33" t="s">
        <v>1</v>
      </c>
      <c r="B140" s="33" t="s">
        <v>431</v>
      </c>
      <c r="C140" s="33">
        <v>1970</v>
      </c>
      <c r="D140" s="34">
        <v>25891</v>
      </c>
      <c r="E140" s="33">
        <v>11</v>
      </c>
      <c r="F140" s="33" t="s">
        <v>441</v>
      </c>
      <c r="H140" s="33" t="s">
        <v>477</v>
      </c>
      <c r="I140" s="33">
        <v>0.6</v>
      </c>
      <c r="J140" s="33">
        <f t="shared" si="6"/>
        <v>600</v>
      </c>
      <c r="L140" s="33">
        <v>0</v>
      </c>
      <c r="N140" s="36">
        <v>27249</v>
      </c>
      <c r="O140" s="19">
        <v>2</v>
      </c>
      <c r="P140" s="38">
        <v>10</v>
      </c>
      <c r="Q140" s="38">
        <v>0</v>
      </c>
      <c r="S140" s="47">
        <v>27249</v>
      </c>
      <c r="T140">
        <f t="shared" si="7"/>
        <v>1974</v>
      </c>
      <c r="U140">
        <f t="shared" si="8"/>
        <v>8</v>
      </c>
      <c r="V140">
        <v>2</v>
      </c>
      <c r="W140" s="38">
        <v>10</v>
      </c>
      <c r="X140" s="38">
        <v>0</v>
      </c>
      <c r="AA140" s="47">
        <v>30923</v>
      </c>
      <c r="AB140">
        <v>1984</v>
      </c>
      <c r="AC140">
        <v>8</v>
      </c>
      <c r="AD140">
        <v>4</v>
      </c>
      <c r="AE140" s="38">
        <v>38.25</v>
      </c>
      <c r="AF140" s="38">
        <v>5.6789083458002736</v>
      </c>
    </row>
    <row r="141" spans="1:32" x14ac:dyDescent="0.2">
      <c r="A141" s="33" t="s">
        <v>1</v>
      </c>
      <c r="B141" s="33" t="s">
        <v>431</v>
      </c>
      <c r="C141" s="33">
        <v>1970</v>
      </c>
      <c r="D141" s="34">
        <v>25876</v>
      </c>
      <c r="E141" s="33">
        <v>11</v>
      </c>
      <c r="F141" s="33" t="s">
        <v>441</v>
      </c>
      <c r="H141" s="33" t="s">
        <v>502</v>
      </c>
      <c r="I141" s="33">
        <v>0.75</v>
      </c>
      <c r="J141" s="33">
        <f t="shared" si="6"/>
        <v>750</v>
      </c>
      <c r="L141" s="33">
        <v>0</v>
      </c>
      <c r="N141" s="36">
        <v>27263</v>
      </c>
      <c r="O141" s="19">
        <v>2</v>
      </c>
      <c r="P141" s="38">
        <v>25</v>
      </c>
      <c r="Q141" s="38">
        <v>7.0710678118654755</v>
      </c>
      <c r="S141" s="47">
        <v>27263</v>
      </c>
      <c r="T141">
        <f t="shared" si="7"/>
        <v>1974</v>
      </c>
      <c r="U141">
        <f t="shared" si="8"/>
        <v>8</v>
      </c>
      <c r="V141">
        <v>2</v>
      </c>
      <c r="W141" s="38">
        <v>25</v>
      </c>
      <c r="X141" s="38">
        <v>7.0710678118654755</v>
      </c>
      <c r="AA141" s="47">
        <v>30937</v>
      </c>
      <c r="AB141">
        <v>1984</v>
      </c>
      <c r="AC141">
        <v>9</v>
      </c>
      <c r="AD141">
        <v>4</v>
      </c>
      <c r="AE141" s="38">
        <v>17.5</v>
      </c>
      <c r="AF141" s="38">
        <v>9.574271077563381</v>
      </c>
    </row>
    <row r="142" spans="1:32" x14ac:dyDescent="0.2">
      <c r="A142" s="33" t="s">
        <v>1</v>
      </c>
      <c r="B142" s="33" t="s">
        <v>431</v>
      </c>
      <c r="C142" s="33">
        <v>1970</v>
      </c>
      <c r="D142" s="34">
        <v>25876</v>
      </c>
      <c r="E142" s="33">
        <v>11</v>
      </c>
      <c r="F142" s="33" t="s">
        <v>441</v>
      </c>
      <c r="H142" s="33" t="s">
        <v>477</v>
      </c>
      <c r="I142" s="33">
        <v>0.6</v>
      </c>
      <c r="J142" s="33">
        <f t="shared" si="6"/>
        <v>600</v>
      </c>
      <c r="L142" s="33">
        <v>3</v>
      </c>
      <c r="N142" s="36">
        <v>27277</v>
      </c>
      <c r="O142" s="19">
        <v>2</v>
      </c>
      <c r="P142" s="38">
        <v>55</v>
      </c>
      <c r="Q142" s="38">
        <v>7.0710678118654755</v>
      </c>
      <c r="S142" s="47">
        <v>27277</v>
      </c>
      <c r="T142">
        <f t="shared" si="7"/>
        <v>1974</v>
      </c>
      <c r="U142">
        <f t="shared" si="8"/>
        <v>9</v>
      </c>
      <c r="V142">
        <v>2</v>
      </c>
      <c r="W142" s="38">
        <v>55</v>
      </c>
      <c r="X142" s="38">
        <v>7.0710678118654755</v>
      </c>
      <c r="AA142" s="47">
        <v>30952</v>
      </c>
      <c r="AB142">
        <v>1984</v>
      </c>
      <c r="AC142">
        <v>9</v>
      </c>
      <c r="AD142">
        <v>4</v>
      </c>
      <c r="AE142" s="38">
        <v>18.75</v>
      </c>
      <c r="AF142" s="38">
        <v>11.086778913041726</v>
      </c>
    </row>
    <row r="143" spans="1:32" x14ac:dyDescent="0.2">
      <c r="A143" s="33" t="s">
        <v>1</v>
      </c>
      <c r="B143" s="33" t="s">
        <v>431</v>
      </c>
      <c r="C143" s="33">
        <v>1970</v>
      </c>
      <c r="D143" s="34">
        <v>25856</v>
      </c>
      <c r="E143" s="33">
        <v>10</v>
      </c>
      <c r="F143" s="33" t="s">
        <v>441</v>
      </c>
      <c r="H143" s="33" t="s">
        <v>475</v>
      </c>
      <c r="I143" s="33">
        <v>0.4</v>
      </c>
      <c r="J143" s="33">
        <f t="shared" si="6"/>
        <v>400</v>
      </c>
      <c r="L143" s="33">
        <v>3</v>
      </c>
      <c r="N143" s="36">
        <v>27291</v>
      </c>
      <c r="O143" s="19">
        <v>2</v>
      </c>
      <c r="P143" s="38">
        <v>90</v>
      </c>
      <c r="Q143" s="38">
        <v>0</v>
      </c>
      <c r="S143" s="47">
        <v>27291</v>
      </c>
      <c r="T143">
        <f t="shared" si="7"/>
        <v>1974</v>
      </c>
      <c r="U143">
        <f t="shared" si="8"/>
        <v>9</v>
      </c>
      <c r="V143">
        <v>2</v>
      </c>
      <c r="W143" s="38">
        <v>90</v>
      </c>
      <c r="X143" s="38">
        <v>0</v>
      </c>
      <c r="AA143" s="47">
        <v>31211</v>
      </c>
      <c r="AB143">
        <v>1985</v>
      </c>
      <c r="AC143">
        <v>6</v>
      </c>
      <c r="AD143">
        <v>2</v>
      </c>
      <c r="AE143" s="38">
        <v>32.5</v>
      </c>
      <c r="AF143" s="38">
        <v>3.5355339059327378</v>
      </c>
    </row>
    <row r="144" spans="1:32" x14ac:dyDescent="0.2">
      <c r="A144" s="33" t="s">
        <v>1</v>
      </c>
      <c r="B144" s="33" t="s">
        <v>431</v>
      </c>
      <c r="C144" s="33">
        <v>1970</v>
      </c>
      <c r="D144" s="34">
        <v>25666</v>
      </c>
      <c r="E144" s="33">
        <v>4</v>
      </c>
      <c r="F144" s="33" t="s">
        <v>441</v>
      </c>
      <c r="H144" s="33" t="s">
        <v>501</v>
      </c>
      <c r="I144" s="33">
        <v>0.95000000000000007</v>
      </c>
      <c r="J144" s="33">
        <f t="shared" si="6"/>
        <v>950.00000000000011</v>
      </c>
      <c r="L144" s="33">
        <v>3</v>
      </c>
      <c r="N144" s="36">
        <v>27305</v>
      </c>
      <c r="O144" s="19">
        <v>2</v>
      </c>
      <c r="P144" s="38">
        <v>260</v>
      </c>
      <c r="Q144" s="38">
        <v>0</v>
      </c>
      <c r="S144" s="47">
        <v>27305</v>
      </c>
      <c r="T144">
        <f t="shared" si="7"/>
        <v>1974</v>
      </c>
      <c r="U144">
        <f t="shared" si="8"/>
        <v>10</v>
      </c>
      <c r="V144">
        <v>2</v>
      </c>
      <c r="W144" s="38">
        <v>260</v>
      </c>
      <c r="X144" s="38">
        <v>0</v>
      </c>
      <c r="AA144" s="47">
        <v>31224</v>
      </c>
      <c r="AB144">
        <v>1985</v>
      </c>
      <c r="AC144">
        <v>6</v>
      </c>
      <c r="AD144">
        <v>2</v>
      </c>
      <c r="AE144" s="38">
        <v>35</v>
      </c>
      <c r="AF144" s="38">
        <v>7.0710678118654755</v>
      </c>
    </row>
    <row r="145" spans="1:32" x14ac:dyDescent="0.2">
      <c r="A145" s="33" t="s">
        <v>1</v>
      </c>
      <c r="B145" s="33" t="s">
        <v>431</v>
      </c>
      <c r="C145" s="33">
        <v>1970</v>
      </c>
      <c r="D145" s="34">
        <v>25652</v>
      </c>
      <c r="E145" s="33">
        <v>3</v>
      </c>
      <c r="F145" s="33" t="s">
        <v>441</v>
      </c>
      <c r="H145" s="33" t="s">
        <v>500</v>
      </c>
      <c r="I145" s="33">
        <v>0.85</v>
      </c>
      <c r="J145" s="33">
        <f t="shared" si="6"/>
        <v>850</v>
      </c>
      <c r="L145" s="33">
        <v>0</v>
      </c>
      <c r="N145" s="36">
        <v>27319</v>
      </c>
      <c r="O145" s="19">
        <v>2</v>
      </c>
      <c r="P145" s="38">
        <v>260</v>
      </c>
      <c r="Q145" s="38">
        <v>0</v>
      </c>
      <c r="S145" s="47">
        <v>27319</v>
      </c>
      <c r="T145">
        <f t="shared" si="7"/>
        <v>1974</v>
      </c>
      <c r="U145">
        <f t="shared" si="8"/>
        <v>10</v>
      </c>
      <c r="V145">
        <v>2</v>
      </c>
      <c r="W145" s="38">
        <v>260</v>
      </c>
      <c r="X145" s="38">
        <v>0</v>
      </c>
      <c r="AA145" s="47">
        <v>31245</v>
      </c>
      <c r="AB145">
        <v>1985</v>
      </c>
      <c r="AC145">
        <v>7</v>
      </c>
      <c r="AD145">
        <v>2</v>
      </c>
      <c r="AE145" s="38">
        <v>37.5</v>
      </c>
      <c r="AF145" s="38">
        <v>3.5355339059327378</v>
      </c>
    </row>
    <row r="146" spans="1:32" x14ac:dyDescent="0.2">
      <c r="A146" s="33" t="s">
        <v>1</v>
      </c>
      <c r="B146" s="33" t="s">
        <v>431</v>
      </c>
      <c r="C146" s="33">
        <v>1970</v>
      </c>
      <c r="D146" s="34">
        <v>25652</v>
      </c>
      <c r="E146" s="33">
        <v>3</v>
      </c>
      <c r="F146" s="33" t="s">
        <v>441</v>
      </c>
      <c r="H146" s="33" t="s">
        <v>473</v>
      </c>
      <c r="I146" s="33">
        <v>0.8</v>
      </c>
      <c r="J146" s="33">
        <f t="shared" si="6"/>
        <v>800</v>
      </c>
      <c r="L146" s="33">
        <v>3</v>
      </c>
      <c r="N146" s="36">
        <v>27333</v>
      </c>
      <c r="O146" s="19">
        <v>2</v>
      </c>
      <c r="P146" s="38">
        <v>270</v>
      </c>
      <c r="Q146" s="38">
        <v>14.142135623730951</v>
      </c>
      <c r="S146" s="47">
        <v>27333</v>
      </c>
      <c r="T146">
        <f t="shared" si="7"/>
        <v>1974</v>
      </c>
      <c r="U146">
        <f t="shared" si="8"/>
        <v>10</v>
      </c>
      <c r="V146">
        <v>2</v>
      </c>
      <c r="W146" s="38">
        <v>270</v>
      </c>
      <c r="X146" s="38">
        <v>14.142135623730951</v>
      </c>
      <c r="AA146" s="47">
        <v>31259</v>
      </c>
      <c r="AB146">
        <v>1985</v>
      </c>
      <c r="AC146">
        <v>7</v>
      </c>
      <c r="AD146">
        <v>2</v>
      </c>
      <c r="AE146" s="38">
        <v>47.5</v>
      </c>
      <c r="AF146" s="38">
        <v>10.606601717798213</v>
      </c>
    </row>
    <row r="147" spans="1:32" x14ac:dyDescent="0.2">
      <c r="A147" s="33" t="s">
        <v>1</v>
      </c>
      <c r="B147" s="33" t="s">
        <v>431</v>
      </c>
      <c r="C147" s="33">
        <v>1970</v>
      </c>
      <c r="D147" s="34">
        <v>25666</v>
      </c>
      <c r="E147" s="33">
        <v>4</v>
      </c>
      <c r="F147" s="33" t="s">
        <v>441</v>
      </c>
      <c r="H147" s="33" t="s">
        <v>500</v>
      </c>
      <c r="I147" s="33">
        <v>0.85</v>
      </c>
      <c r="J147" s="33">
        <f t="shared" si="6"/>
        <v>850</v>
      </c>
      <c r="L147" s="33">
        <v>0</v>
      </c>
      <c r="N147" s="36">
        <v>27403</v>
      </c>
      <c r="O147" s="19">
        <v>2</v>
      </c>
      <c r="P147" s="38">
        <v>350</v>
      </c>
      <c r="Q147" s="38">
        <v>14.142135623730951</v>
      </c>
      <c r="S147" s="47">
        <v>27403</v>
      </c>
      <c r="T147">
        <f t="shared" si="7"/>
        <v>1975</v>
      </c>
      <c r="U147">
        <f t="shared" si="8"/>
        <v>1</v>
      </c>
      <c r="V147">
        <v>2</v>
      </c>
      <c r="W147" s="38">
        <v>350</v>
      </c>
      <c r="X147" s="38">
        <v>14.142135623730951</v>
      </c>
      <c r="AA147" s="47">
        <v>31273</v>
      </c>
      <c r="AB147">
        <v>1985</v>
      </c>
      <c r="AC147">
        <v>8</v>
      </c>
      <c r="AD147">
        <v>2</v>
      </c>
      <c r="AE147" s="38">
        <v>22.5</v>
      </c>
      <c r="AF147" s="38">
        <v>3.5355339059327378</v>
      </c>
    </row>
    <row r="148" spans="1:32" x14ac:dyDescent="0.2">
      <c r="A148" s="33" t="s">
        <v>1</v>
      </c>
      <c r="B148" s="33" t="s">
        <v>431</v>
      </c>
      <c r="C148" s="33">
        <v>1970</v>
      </c>
      <c r="D148" s="34">
        <v>25687</v>
      </c>
      <c r="E148" s="33">
        <v>4</v>
      </c>
      <c r="F148" s="33" t="s">
        <v>441</v>
      </c>
      <c r="H148" s="33" t="s">
        <v>502</v>
      </c>
      <c r="I148" s="33">
        <v>0.75</v>
      </c>
      <c r="J148" s="33">
        <f t="shared" si="6"/>
        <v>750</v>
      </c>
      <c r="L148" s="33">
        <v>0</v>
      </c>
      <c r="N148" s="36">
        <v>27466</v>
      </c>
      <c r="O148" s="19">
        <v>2</v>
      </c>
      <c r="P148" s="38">
        <v>290</v>
      </c>
      <c r="Q148" s="38">
        <v>0</v>
      </c>
      <c r="S148" s="47">
        <v>27466</v>
      </c>
      <c r="T148">
        <f t="shared" si="7"/>
        <v>1975</v>
      </c>
      <c r="U148">
        <f t="shared" si="8"/>
        <v>3</v>
      </c>
      <c r="V148">
        <v>2</v>
      </c>
      <c r="W148" s="38">
        <v>290</v>
      </c>
      <c r="X148" s="38">
        <v>0</v>
      </c>
      <c r="AA148" s="47">
        <v>31287</v>
      </c>
      <c r="AB148">
        <v>1985</v>
      </c>
      <c r="AC148">
        <v>8</v>
      </c>
      <c r="AD148">
        <v>2</v>
      </c>
      <c r="AE148" s="38">
        <v>26.5</v>
      </c>
      <c r="AF148" s="38">
        <v>0.70710678118654757</v>
      </c>
    </row>
    <row r="149" spans="1:32" x14ac:dyDescent="0.2">
      <c r="A149" s="33" t="s">
        <v>1</v>
      </c>
      <c r="B149" s="33" t="s">
        <v>431</v>
      </c>
      <c r="C149" s="33">
        <v>1970</v>
      </c>
      <c r="D149" s="34">
        <v>25687</v>
      </c>
      <c r="E149" s="33">
        <v>4</v>
      </c>
      <c r="F149" s="33" t="s">
        <v>441</v>
      </c>
      <c r="H149" s="33" t="s">
        <v>477</v>
      </c>
      <c r="I149" s="33">
        <v>0.6</v>
      </c>
      <c r="J149" s="33">
        <f t="shared" si="6"/>
        <v>600</v>
      </c>
      <c r="L149" s="33">
        <v>3</v>
      </c>
      <c r="N149" s="36">
        <v>27494</v>
      </c>
      <c r="O149" s="19">
        <v>2</v>
      </c>
      <c r="P149" s="38">
        <v>290</v>
      </c>
      <c r="Q149" s="38">
        <v>14.142135623730951</v>
      </c>
      <c r="S149" s="47">
        <v>27494</v>
      </c>
      <c r="T149">
        <f t="shared" si="7"/>
        <v>1975</v>
      </c>
      <c r="U149">
        <f t="shared" si="8"/>
        <v>4</v>
      </c>
      <c r="V149">
        <v>2</v>
      </c>
      <c r="W149" s="38">
        <v>290</v>
      </c>
      <c r="X149" s="38">
        <v>14.142135623730951</v>
      </c>
      <c r="AA149" s="47">
        <v>31301</v>
      </c>
      <c r="AB149">
        <v>1985</v>
      </c>
      <c r="AC149">
        <v>9</v>
      </c>
      <c r="AD149">
        <v>2</v>
      </c>
      <c r="AE149" s="38">
        <v>32.5</v>
      </c>
      <c r="AF149" s="38">
        <v>17.677669529663689</v>
      </c>
    </row>
    <row r="150" spans="1:32" x14ac:dyDescent="0.2">
      <c r="A150" s="33" t="s">
        <v>1</v>
      </c>
      <c r="B150" s="33" t="s">
        <v>431</v>
      </c>
      <c r="C150" s="33">
        <v>1970</v>
      </c>
      <c r="D150" s="34">
        <v>25611</v>
      </c>
      <c r="E150" s="33">
        <v>2</v>
      </c>
      <c r="F150" s="33" t="s">
        <v>441</v>
      </c>
      <c r="H150" s="33" t="s">
        <v>442</v>
      </c>
      <c r="I150" s="33">
        <v>0.70000000000000007</v>
      </c>
      <c r="J150" s="33">
        <f t="shared" si="6"/>
        <v>700.00000000000011</v>
      </c>
      <c r="L150" s="33">
        <v>3</v>
      </c>
      <c r="N150" s="36">
        <v>27508</v>
      </c>
      <c r="O150" s="19">
        <v>2</v>
      </c>
      <c r="P150" s="38">
        <v>225</v>
      </c>
      <c r="Q150" s="38">
        <v>7.0710678118654755</v>
      </c>
      <c r="S150" s="47">
        <v>27508</v>
      </c>
      <c r="T150">
        <f t="shared" si="7"/>
        <v>1975</v>
      </c>
      <c r="U150">
        <f t="shared" si="8"/>
        <v>4</v>
      </c>
      <c r="V150">
        <v>2</v>
      </c>
      <c r="W150" s="38">
        <v>225</v>
      </c>
      <c r="X150" s="38">
        <v>7.0710678118654755</v>
      </c>
      <c r="AA150" s="47">
        <v>31315</v>
      </c>
      <c r="AB150">
        <v>1985</v>
      </c>
      <c r="AC150">
        <v>9</v>
      </c>
      <c r="AD150">
        <v>2</v>
      </c>
      <c r="AE150" s="38">
        <v>30</v>
      </c>
      <c r="AF150" s="38">
        <v>0</v>
      </c>
    </row>
    <row r="151" spans="1:32" x14ac:dyDescent="0.2">
      <c r="A151" s="33" t="s">
        <v>1</v>
      </c>
      <c r="B151" s="33" t="s">
        <v>431</v>
      </c>
      <c r="C151" s="33">
        <v>1970</v>
      </c>
      <c r="D151" s="34">
        <v>25792</v>
      </c>
      <c r="E151" s="33">
        <v>8</v>
      </c>
      <c r="F151" s="33" t="s">
        <v>441</v>
      </c>
      <c r="H151" s="33" t="s">
        <v>442</v>
      </c>
      <c r="I151" s="33">
        <v>0.70000000000000007</v>
      </c>
      <c r="J151" s="33">
        <f t="shared" si="6"/>
        <v>700.00000000000011</v>
      </c>
      <c r="L151" s="33">
        <v>3</v>
      </c>
      <c r="N151" s="36">
        <v>27522</v>
      </c>
      <c r="O151" s="19">
        <v>2</v>
      </c>
      <c r="P151" s="38">
        <v>260</v>
      </c>
      <c r="Q151" s="38">
        <v>0</v>
      </c>
      <c r="S151" s="47">
        <v>27522</v>
      </c>
      <c r="T151">
        <f t="shared" si="7"/>
        <v>1975</v>
      </c>
      <c r="U151">
        <f t="shared" si="8"/>
        <v>5</v>
      </c>
      <c r="V151">
        <v>2</v>
      </c>
      <c r="W151" s="38">
        <v>260</v>
      </c>
      <c r="X151" s="38">
        <v>0</v>
      </c>
      <c r="AA151" s="47">
        <v>31565</v>
      </c>
      <c r="AB151">
        <v>1986</v>
      </c>
      <c r="AC151">
        <v>6</v>
      </c>
      <c r="AD151">
        <v>4</v>
      </c>
      <c r="AE151" s="38">
        <v>16</v>
      </c>
      <c r="AF151" s="38">
        <v>11.284207253207171</v>
      </c>
    </row>
    <row r="152" spans="1:32" x14ac:dyDescent="0.2">
      <c r="A152" s="33" t="s">
        <v>1</v>
      </c>
      <c r="B152" s="33" t="s">
        <v>431</v>
      </c>
      <c r="C152" s="33">
        <v>1970</v>
      </c>
      <c r="D152" s="34">
        <v>25597</v>
      </c>
      <c r="E152" s="33">
        <v>1</v>
      </c>
      <c r="F152" s="33" t="s">
        <v>441</v>
      </c>
      <c r="H152" s="33" t="s">
        <v>477</v>
      </c>
      <c r="I152" s="33">
        <v>0.6</v>
      </c>
      <c r="J152" s="33">
        <f t="shared" si="6"/>
        <v>600</v>
      </c>
      <c r="L152" s="33">
        <v>0</v>
      </c>
      <c r="N152" s="36">
        <v>27536</v>
      </c>
      <c r="O152" s="19">
        <v>2</v>
      </c>
      <c r="P152" s="38">
        <v>50</v>
      </c>
      <c r="Q152" s="38">
        <v>28.284271247461902</v>
      </c>
      <c r="S152" s="47">
        <v>27536</v>
      </c>
      <c r="T152">
        <f t="shared" si="7"/>
        <v>1975</v>
      </c>
      <c r="U152">
        <f t="shared" si="8"/>
        <v>5</v>
      </c>
      <c r="V152">
        <v>2</v>
      </c>
      <c r="W152" s="38">
        <v>50</v>
      </c>
      <c r="X152" s="38">
        <v>28.284271247461902</v>
      </c>
      <c r="AA152" s="47">
        <v>31567</v>
      </c>
      <c r="AB152">
        <v>1986</v>
      </c>
      <c r="AC152">
        <v>6</v>
      </c>
      <c r="AD152">
        <v>2</v>
      </c>
      <c r="AE152" s="38">
        <v>32</v>
      </c>
      <c r="AF152" s="38">
        <v>0</v>
      </c>
    </row>
    <row r="153" spans="1:32" x14ac:dyDescent="0.2">
      <c r="A153" s="33" t="s">
        <v>1</v>
      </c>
      <c r="B153" s="33" t="s">
        <v>431</v>
      </c>
      <c r="C153" s="33">
        <v>1970</v>
      </c>
      <c r="D153" s="34">
        <v>25597</v>
      </c>
      <c r="E153" s="33">
        <v>1</v>
      </c>
      <c r="F153" s="33" t="s">
        <v>441</v>
      </c>
      <c r="H153" s="33" t="s">
        <v>456</v>
      </c>
      <c r="I153" s="33">
        <v>1.6</v>
      </c>
      <c r="J153" s="33">
        <f t="shared" si="6"/>
        <v>1600</v>
      </c>
      <c r="L153" s="33">
        <v>3</v>
      </c>
      <c r="N153" s="36">
        <v>27550</v>
      </c>
      <c r="O153" s="19">
        <v>2</v>
      </c>
      <c r="P153" s="38">
        <v>10</v>
      </c>
      <c r="Q153" s="38">
        <v>0</v>
      </c>
      <c r="S153" s="47">
        <v>27550</v>
      </c>
      <c r="T153">
        <f t="shared" si="7"/>
        <v>1975</v>
      </c>
      <c r="U153">
        <f t="shared" si="8"/>
        <v>6</v>
      </c>
      <c r="V153">
        <v>2</v>
      </c>
      <c r="W153" s="38">
        <v>10</v>
      </c>
      <c r="X153" s="38">
        <v>0</v>
      </c>
      <c r="AA153" s="47">
        <v>31581</v>
      </c>
      <c r="AB153">
        <v>1986</v>
      </c>
      <c r="AC153">
        <v>6</v>
      </c>
      <c r="AD153">
        <v>2</v>
      </c>
      <c r="AE153" s="38">
        <v>45</v>
      </c>
      <c r="AF153" s="38">
        <v>0</v>
      </c>
    </row>
    <row r="154" spans="1:32" x14ac:dyDescent="0.2">
      <c r="A154" s="33" t="s">
        <v>1</v>
      </c>
      <c r="B154" s="33" t="s">
        <v>431</v>
      </c>
      <c r="C154" s="33">
        <v>1970</v>
      </c>
      <c r="D154" s="34">
        <v>25611</v>
      </c>
      <c r="E154" s="33">
        <v>2</v>
      </c>
      <c r="F154" s="33" t="s">
        <v>441</v>
      </c>
      <c r="H154" s="33" t="s">
        <v>255</v>
      </c>
      <c r="I154" s="33">
        <v>0.1</v>
      </c>
      <c r="J154" s="33">
        <f t="shared" si="6"/>
        <v>100</v>
      </c>
      <c r="L154" s="33">
        <v>0</v>
      </c>
      <c r="N154" s="36">
        <v>27564</v>
      </c>
      <c r="O154" s="19">
        <v>2</v>
      </c>
      <c r="P154" s="38">
        <v>10</v>
      </c>
      <c r="Q154" s="38">
        <v>0</v>
      </c>
      <c r="S154" s="47">
        <v>27564</v>
      </c>
      <c r="T154">
        <f t="shared" si="7"/>
        <v>1975</v>
      </c>
      <c r="U154">
        <f t="shared" si="8"/>
        <v>6</v>
      </c>
      <c r="V154">
        <v>2</v>
      </c>
      <c r="W154" s="38">
        <v>10</v>
      </c>
      <c r="X154" s="38">
        <v>0</v>
      </c>
      <c r="AA154" s="47">
        <v>31590</v>
      </c>
      <c r="AB154">
        <v>1986</v>
      </c>
      <c r="AC154">
        <v>6</v>
      </c>
      <c r="AD154">
        <v>4</v>
      </c>
      <c r="AE154" s="38">
        <v>59.924999999999997</v>
      </c>
      <c r="AF154" s="38">
        <v>82.405637954369766</v>
      </c>
    </row>
    <row r="155" spans="1:32" x14ac:dyDescent="0.2">
      <c r="A155" s="33" t="s">
        <v>1</v>
      </c>
      <c r="B155" s="33" t="s">
        <v>431</v>
      </c>
      <c r="C155" s="33">
        <v>1970</v>
      </c>
      <c r="D155" s="34">
        <v>25624</v>
      </c>
      <c r="E155" s="33">
        <v>2</v>
      </c>
      <c r="F155" s="33" t="s">
        <v>441</v>
      </c>
      <c r="H155" s="33" t="s">
        <v>500</v>
      </c>
      <c r="I155" s="33">
        <v>0.85</v>
      </c>
      <c r="J155" s="33">
        <f t="shared" si="6"/>
        <v>850</v>
      </c>
      <c r="L155" s="33">
        <v>0</v>
      </c>
      <c r="N155" s="36">
        <v>27578</v>
      </c>
      <c r="O155" s="19">
        <v>2</v>
      </c>
      <c r="P155" s="38">
        <v>10</v>
      </c>
      <c r="Q155" s="38">
        <v>0</v>
      </c>
      <c r="S155" s="47">
        <v>27578</v>
      </c>
      <c r="T155">
        <f t="shared" si="7"/>
        <v>1975</v>
      </c>
      <c r="U155">
        <f t="shared" si="8"/>
        <v>7</v>
      </c>
      <c r="V155">
        <v>2</v>
      </c>
      <c r="W155" s="38">
        <v>10</v>
      </c>
      <c r="X155" s="38">
        <v>0</v>
      </c>
      <c r="AA155" s="47">
        <v>31600</v>
      </c>
      <c r="AB155">
        <v>1986</v>
      </c>
      <c r="AC155">
        <v>7</v>
      </c>
      <c r="AD155">
        <v>4</v>
      </c>
      <c r="AE155" s="38">
        <v>9</v>
      </c>
      <c r="AF155" s="38">
        <v>4</v>
      </c>
    </row>
    <row r="156" spans="1:32" x14ac:dyDescent="0.2">
      <c r="A156" s="33" t="s">
        <v>1</v>
      </c>
      <c r="B156" s="33" t="s">
        <v>431</v>
      </c>
      <c r="C156" s="33">
        <v>1970</v>
      </c>
      <c r="D156" s="34">
        <v>25624</v>
      </c>
      <c r="E156" s="33">
        <v>2</v>
      </c>
      <c r="F156" s="33" t="s">
        <v>441</v>
      </c>
      <c r="H156" s="33" t="s">
        <v>92</v>
      </c>
      <c r="I156" s="33">
        <v>8.5000000000000006E-2</v>
      </c>
      <c r="J156" s="33">
        <f t="shared" si="6"/>
        <v>85</v>
      </c>
      <c r="L156" s="33">
        <v>3</v>
      </c>
      <c r="N156" s="36">
        <v>27606</v>
      </c>
      <c r="O156" s="19">
        <v>2</v>
      </c>
      <c r="P156" s="38">
        <v>15</v>
      </c>
      <c r="Q156" s="38">
        <v>7.0710678118654755</v>
      </c>
      <c r="S156" s="47">
        <v>27606</v>
      </c>
      <c r="T156">
        <f t="shared" si="7"/>
        <v>1975</v>
      </c>
      <c r="U156">
        <f t="shared" si="8"/>
        <v>7</v>
      </c>
      <c r="V156">
        <v>2</v>
      </c>
      <c r="W156" s="38">
        <v>15</v>
      </c>
      <c r="X156" s="38">
        <v>7.0710678118654755</v>
      </c>
      <c r="AA156" s="47">
        <v>31602</v>
      </c>
      <c r="AB156">
        <v>1986</v>
      </c>
      <c r="AC156">
        <v>7</v>
      </c>
      <c r="AD156">
        <v>2</v>
      </c>
      <c r="AE156" s="38">
        <v>40</v>
      </c>
      <c r="AF156" s="38">
        <v>7.0710678118654755</v>
      </c>
    </row>
    <row r="157" spans="1:32" x14ac:dyDescent="0.2">
      <c r="A157" s="33" t="s">
        <v>1</v>
      </c>
      <c r="B157" s="33" t="s">
        <v>431</v>
      </c>
      <c r="C157" s="33">
        <v>1970</v>
      </c>
      <c r="D157" s="34">
        <v>25737</v>
      </c>
      <c r="E157" s="33">
        <v>6</v>
      </c>
      <c r="F157" s="33" t="s">
        <v>441</v>
      </c>
      <c r="H157" s="33" t="s">
        <v>493</v>
      </c>
      <c r="I157" s="33">
        <v>0.5</v>
      </c>
      <c r="J157" s="33">
        <f t="shared" si="6"/>
        <v>500</v>
      </c>
      <c r="L157" s="33">
        <v>0</v>
      </c>
      <c r="N157" s="36">
        <v>27627</v>
      </c>
      <c r="O157" s="19">
        <v>2</v>
      </c>
      <c r="P157" s="38">
        <v>10</v>
      </c>
      <c r="Q157" s="38">
        <v>0</v>
      </c>
      <c r="S157" s="47">
        <v>27627</v>
      </c>
      <c r="T157">
        <f t="shared" si="7"/>
        <v>1975</v>
      </c>
      <c r="U157">
        <f t="shared" si="8"/>
        <v>8</v>
      </c>
      <c r="V157">
        <v>2</v>
      </c>
      <c r="W157" s="38">
        <v>10</v>
      </c>
      <c r="X157" s="38">
        <v>0</v>
      </c>
      <c r="AA157" s="47">
        <v>31609</v>
      </c>
      <c r="AB157">
        <v>1986</v>
      </c>
      <c r="AC157">
        <v>7</v>
      </c>
      <c r="AD157">
        <v>4</v>
      </c>
      <c r="AE157" s="38">
        <v>14.5</v>
      </c>
      <c r="AF157" s="38">
        <v>12.124355652982141</v>
      </c>
    </row>
    <row r="158" spans="1:32" x14ac:dyDescent="0.2">
      <c r="A158" s="33" t="s">
        <v>1</v>
      </c>
      <c r="B158" s="33" t="s">
        <v>431</v>
      </c>
      <c r="C158" s="33">
        <v>1970</v>
      </c>
      <c r="D158" s="34">
        <v>25737</v>
      </c>
      <c r="E158" s="33">
        <v>6</v>
      </c>
      <c r="F158" s="33" t="s">
        <v>441</v>
      </c>
      <c r="H158" s="33" t="s">
        <v>499</v>
      </c>
      <c r="I158" s="33">
        <v>0.35000000000000003</v>
      </c>
      <c r="J158" s="33">
        <f t="shared" si="6"/>
        <v>350.00000000000006</v>
      </c>
      <c r="L158" s="33">
        <v>3</v>
      </c>
      <c r="N158" s="36">
        <v>27641</v>
      </c>
      <c r="O158" s="19">
        <v>2</v>
      </c>
      <c r="P158" s="38">
        <v>15</v>
      </c>
      <c r="Q158" s="38">
        <v>7.0710678118654755</v>
      </c>
      <c r="S158" s="47">
        <v>27641</v>
      </c>
      <c r="T158">
        <f t="shared" si="7"/>
        <v>1975</v>
      </c>
      <c r="U158">
        <f t="shared" si="8"/>
        <v>9</v>
      </c>
      <c r="V158">
        <v>2</v>
      </c>
      <c r="W158" s="38">
        <v>15</v>
      </c>
      <c r="X158" s="38">
        <v>7.0710678118654755</v>
      </c>
      <c r="AA158" s="47">
        <v>31614</v>
      </c>
      <c r="AB158">
        <v>1986</v>
      </c>
      <c r="AC158">
        <v>7</v>
      </c>
      <c r="AD158">
        <v>4</v>
      </c>
      <c r="AE158" s="38">
        <v>6</v>
      </c>
      <c r="AF158" s="38">
        <v>0</v>
      </c>
    </row>
    <row r="159" spans="1:32" x14ac:dyDescent="0.2">
      <c r="A159" s="33" t="s">
        <v>1</v>
      </c>
      <c r="B159" s="33" t="s">
        <v>431</v>
      </c>
      <c r="C159" s="33">
        <v>1970</v>
      </c>
      <c r="D159" s="34">
        <v>25744</v>
      </c>
      <c r="E159" s="33">
        <v>6</v>
      </c>
      <c r="F159" s="33" t="s">
        <v>441</v>
      </c>
      <c r="H159" s="33" t="s">
        <v>503</v>
      </c>
      <c r="I159" s="33">
        <v>0.55000000000000004</v>
      </c>
      <c r="J159" s="33">
        <f t="shared" si="6"/>
        <v>550</v>
      </c>
      <c r="L159" s="33">
        <v>3</v>
      </c>
      <c r="N159" s="36">
        <v>27655</v>
      </c>
      <c r="O159" s="19">
        <v>2</v>
      </c>
      <c r="P159" s="38">
        <v>165</v>
      </c>
      <c r="Q159" s="38">
        <v>7.0710678118654755</v>
      </c>
      <c r="S159" s="47">
        <v>27655</v>
      </c>
      <c r="T159">
        <f t="shared" si="7"/>
        <v>1975</v>
      </c>
      <c r="U159">
        <f t="shared" si="8"/>
        <v>9</v>
      </c>
      <c r="V159">
        <v>2</v>
      </c>
      <c r="W159" s="38">
        <v>165</v>
      </c>
      <c r="X159" s="38">
        <v>7.0710678118654755</v>
      </c>
      <c r="AA159" s="47">
        <v>31616</v>
      </c>
      <c r="AB159">
        <v>1986</v>
      </c>
      <c r="AC159">
        <v>7</v>
      </c>
      <c r="AD159">
        <v>2</v>
      </c>
      <c r="AE159" s="38">
        <v>45</v>
      </c>
      <c r="AF159" s="38">
        <v>9.8994949366116654</v>
      </c>
    </row>
    <row r="160" spans="1:32" x14ac:dyDescent="0.2">
      <c r="A160" s="33" t="s">
        <v>1</v>
      </c>
      <c r="B160" s="33" t="s">
        <v>431</v>
      </c>
      <c r="C160" s="33">
        <v>1970</v>
      </c>
      <c r="D160" s="34">
        <v>25756</v>
      </c>
      <c r="E160" s="33">
        <v>7</v>
      </c>
      <c r="F160" s="33" t="s">
        <v>441</v>
      </c>
      <c r="H160" s="33" t="s">
        <v>477</v>
      </c>
      <c r="I160" s="33">
        <v>0.6</v>
      </c>
      <c r="J160" s="33">
        <f t="shared" si="6"/>
        <v>600</v>
      </c>
      <c r="L160" s="33">
        <v>0</v>
      </c>
      <c r="N160" s="36">
        <v>27683</v>
      </c>
      <c r="O160" s="19">
        <v>2</v>
      </c>
      <c r="P160" s="38">
        <v>110</v>
      </c>
      <c r="Q160" s="38">
        <v>14.142135623730951</v>
      </c>
      <c r="S160" s="47">
        <v>27683</v>
      </c>
      <c r="T160">
        <f t="shared" si="7"/>
        <v>1975</v>
      </c>
      <c r="U160">
        <f t="shared" si="8"/>
        <v>10</v>
      </c>
      <c r="V160">
        <v>2</v>
      </c>
      <c r="W160" s="38">
        <v>110</v>
      </c>
      <c r="X160" s="38">
        <v>14.142135623730951</v>
      </c>
      <c r="AA160" s="47">
        <v>31622</v>
      </c>
      <c r="AB160">
        <v>1986</v>
      </c>
      <c r="AC160">
        <v>7</v>
      </c>
      <c r="AD160">
        <v>4</v>
      </c>
      <c r="AE160" s="38">
        <v>17.25</v>
      </c>
      <c r="AF160" s="38">
        <v>13.573871960498227</v>
      </c>
    </row>
    <row r="161" spans="1:32" x14ac:dyDescent="0.2">
      <c r="A161" s="33" t="s">
        <v>1</v>
      </c>
      <c r="B161" s="33" t="s">
        <v>431</v>
      </c>
      <c r="C161" s="33">
        <v>1970</v>
      </c>
      <c r="D161" s="34">
        <v>25756</v>
      </c>
      <c r="E161" s="33">
        <v>7</v>
      </c>
      <c r="F161" s="33" t="s">
        <v>441</v>
      </c>
      <c r="H161" s="33" t="s">
        <v>442</v>
      </c>
      <c r="I161" s="33">
        <v>0.70000000000000007</v>
      </c>
      <c r="J161" s="33">
        <f t="shared" si="6"/>
        <v>700.00000000000011</v>
      </c>
      <c r="L161" s="33">
        <v>3</v>
      </c>
      <c r="N161" s="36">
        <v>27696</v>
      </c>
      <c r="O161" s="19">
        <v>2</v>
      </c>
      <c r="P161" s="38">
        <v>550</v>
      </c>
      <c r="Q161" s="38">
        <v>14.142135623730951</v>
      </c>
      <c r="S161" s="47">
        <v>27696</v>
      </c>
      <c r="T161">
        <f t="shared" si="7"/>
        <v>1975</v>
      </c>
      <c r="U161">
        <f t="shared" si="8"/>
        <v>10</v>
      </c>
      <c r="V161">
        <v>2</v>
      </c>
      <c r="W161" s="38">
        <v>550</v>
      </c>
      <c r="X161" s="38">
        <v>14.142135623730951</v>
      </c>
      <c r="AA161" s="47">
        <v>31628</v>
      </c>
      <c r="AB161">
        <v>1986</v>
      </c>
      <c r="AC161">
        <v>8</v>
      </c>
      <c r="AD161">
        <v>4</v>
      </c>
      <c r="AE161" s="38">
        <v>8</v>
      </c>
      <c r="AF161" s="38">
        <v>2.3094010767585029</v>
      </c>
    </row>
    <row r="162" spans="1:32" x14ac:dyDescent="0.2">
      <c r="A162" s="33" t="s">
        <v>1</v>
      </c>
      <c r="B162" s="33" t="s">
        <v>431</v>
      </c>
      <c r="C162" s="33">
        <v>1970</v>
      </c>
      <c r="D162" s="34">
        <v>25744</v>
      </c>
      <c r="E162" s="33">
        <v>6</v>
      </c>
      <c r="F162" s="33" t="s">
        <v>441</v>
      </c>
      <c r="H162" s="33" t="s">
        <v>497</v>
      </c>
      <c r="I162" s="33">
        <v>0.65</v>
      </c>
      <c r="J162" s="33">
        <f t="shared" si="6"/>
        <v>650</v>
      </c>
      <c r="L162" s="33">
        <v>0</v>
      </c>
      <c r="N162" s="36">
        <v>27711</v>
      </c>
      <c r="O162" s="19">
        <v>2</v>
      </c>
      <c r="P162" s="38">
        <v>220</v>
      </c>
      <c r="Q162" s="38">
        <v>14.142135623730951</v>
      </c>
      <c r="S162" s="47">
        <v>27711</v>
      </c>
      <c r="T162">
        <f t="shared" si="7"/>
        <v>1975</v>
      </c>
      <c r="U162">
        <f t="shared" si="8"/>
        <v>11</v>
      </c>
      <c r="V162">
        <v>2</v>
      </c>
      <c r="W162" s="38">
        <v>220</v>
      </c>
      <c r="X162" s="38">
        <v>14.142135623730951</v>
      </c>
      <c r="AA162" s="47">
        <v>31630</v>
      </c>
      <c r="AB162">
        <v>1986</v>
      </c>
      <c r="AC162">
        <v>8</v>
      </c>
      <c r="AD162">
        <v>2</v>
      </c>
      <c r="AE162" s="38">
        <v>40</v>
      </c>
      <c r="AF162" s="38">
        <v>0</v>
      </c>
    </row>
    <row r="163" spans="1:32" x14ac:dyDescent="0.2">
      <c r="A163" s="33" t="s">
        <v>1</v>
      </c>
      <c r="B163" s="33" t="s">
        <v>431</v>
      </c>
      <c r="C163" s="33">
        <v>1970</v>
      </c>
      <c r="D163" s="34">
        <v>25696</v>
      </c>
      <c r="E163" s="33">
        <v>5</v>
      </c>
      <c r="F163" s="33" t="s">
        <v>441</v>
      </c>
      <c r="H163" s="33" t="s">
        <v>473</v>
      </c>
      <c r="I163" s="33">
        <v>0.8</v>
      </c>
      <c r="J163" s="33">
        <f t="shared" si="6"/>
        <v>800</v>
      </c>
      <c r="L163" s="33">
        <v>0</v>
      </c>
      <c r="N163" s="36">
        <v>27732</v>
      </c>
      <c r="O163" s="19">
        <v>2</v>
      </c>
      <c r="P163" s="38">
        <v>275</v>
      </c>
      <c r="Q163" s="38">
        <v>21.213203435596427</v>
      </c>
      <c r="S163" s="47">
        <v>27732</v>
      </c>
      <c r="T163">
        <f t="shared" si="7"/>
        <v>1975</v>
      </c>
      <c r="U163">
        <f t="shared" si="8"/>
        <v>12</v>
      </c>
      <c r="V163">
        <v>2</v>
      </c>
      <c r="W163" s="38">
        <v>275</v>
      </c>
      <c r="X163" s="38">
        <v>21.213203435596427</v>
      </c>
      <c r="AA163" s="47">
        <v>31636</v>
      </c>
      <c r="AB163">
        <v>1986</v>
      </c>
      <c r="AC163">
        <v>8</v>
      </c>
      <c r="AD163">
        <v>4</v>
      </c>
      <c r="AE163" s="38">
        <v>48.25</v>
      </c>
      <c r="AF163" s="38">
        <v>41.15316917727398</v>
      </c>
    </row>
    <row r="164" spans="1:32" x14ac:dyDescent="0.2">
      <c r="A164" s="33" t="s">
        <v>1</v>
      </c>
      <c r="B164" s="33" t="s">
        <v>431</v>
      </c>
      <c r="C164" s="33">
        <v>1970</v>
      </c>
      <c r="D164" s="34">
        <v>25696</v>
      </c>
      <c r="E164" s="33">
        <v>5</v>
      </c>
      <c r="F164" s="33" t="s">
        <v>441</v>
      </c>
      <c r="H164" s="33" t="s">
        <v>442</v>
      </c>
      <c r="I164" s="33">
        <v>0.70000000000000007</v>
      </c>
      <c r="J164" s="33">
        <f t="shared" si="6"/>
        <v>700.00000000000011</v>
      </c>
      <c r="L164" s="33">
        <v>3</v>
      </c>
      <c r="N164" s="36">
        <v>27844</v>
      </c>
      <c r="O164" s="19">
        <v>4</v>
      </c>
      <c r="P164" s="38">
        <v>145</v>
      </c>
      <c r="Q164" s="38">
        <v>19.148542155126762</v>
      </c>
      <c r="S164" s="47">
        <v>27844</v>
      </c>
      <c r="T164">
        <f t="shared" si="7"/>
        <v>1976</v>
      </c>
      <c r="U164">
        <f t="shared" si="8"/>
        <v>3</v>
      </c>
      <c r="V164">
        <v>4</v>
      </c>
      <c r="W164" s="38">
        <v>145</v>
      </c>
      <c r="X164" s="38">
        <v>19.148542155126762</v>
      </c>
      <c r="AA164" s="47">
        <v>31642</v>
      </c>
      <c r="AB164">
        <v>1986</v>
      </c>
      <c r="AC164">
        <v>8</v>
      </c>
      <c r="AD164">
        <v>4</v>
      </c>
      <c r="AE164" s="38">
        <v>5.5</v>
      </c>
      <c r="AF164" s="38">
        <v>2.8867513459481291</v>
      </c>
    </row>
    <row r="165" spans="1:32" x14ac:dyDescent="0.2">
      <c r="A165" s="33" t="s">
        <v>1</v>
      </c>
      <c r="B165" s="33" t="s">
        <v>431</v>
      </c>
      <c r="C165" s="33">
        <v>1970</v>
      </c>
      <c r="D165" s="34">
        <v>25709</v>
      </c>
      <c r="E165" s="33">
        <v>5</v>
      </c>
      <c r="F165" s="33" t="s">
        <v>441</v>
      </c>
      <c r="H165" s="33" t="s">
        <v>503</v>
      </c>
      <c r="I165" s="33">
        <v>0.55000000000000004</v>
      </c>
      <c r="J165" s="33">
        <f t="shared" si="6"/>
        <v>550</v>
      </c>
      <c r="L165" s="33">
        <v>0</v>
      </c>
      <c r="N165" s="36">
        <v>27866</v>
      </c>
      <c r="O165" s="19">
        <v>2</v>
      </c>
      <c r="P165" s="38">
        <v>145</v>
      </c>
      <c r="Q165" s="38">
        <v>7.0710678118654755</v>
      </c>
      <c r="S165" s="47">
        <v>27866</v>
      </c>
      <c r="T165">
        <f t="shared" si="7"/>
        <v>1976</v>
      </c>
      <c r="U165">
        <f t="shared" si="8"/>
        <v>4</v>
      </c>
      <c r="V165">
        <v>2</v>
      </c>
      <c r="W165" s="38">
        <v>145</v>
      </c>
      <c r="X165" s="38">
        <v>7.0710678118654755</v>
      </c>
      <c r="AA165" s="47">
        <v>31649</v>
      </c>
      <c r="AB165">
        <v>1986</v>
      </c>
      <c r="AC165">
        <v>8</v>
      </c>
      <c r="AD165">
        <v>4</v>
      </c>
      <c r="AE165" s="38">
        <v>9</v>
      </c>
      <c r="AF165" s="38">
        <v>0</v>
      </c>
    </row>
    <row r="166" spans="1:32" x14ac:dyDescent="0.2">
      <c r="A166" s="33" t="s">
        <v>1</v>
      </c>
      <c r="B166" s="33" t="s">
        <v>431</v>
      </c>
      <c r="C166" s="33">
        <v>1970</v>
      </c>
      <c r="D166" s="34">
        <v>25709</v>
      </c>
      <c r="E166" s="33">
        <v>5</v>
      </c>
      <c r="F166" s="33" t="s">
        <v>441</v>
      </c>
      <c r="H166" s="33" t="s">
        <v>475</v>
      </c>
      <c r="I166" s="33">
        <v>0.4</v>
      </c>
      <c r="J166" s="33">
        <f t="shared" si="6"/>
        <v>400</v>
      </c>
      <c r="L166" s="33">
        <v>3</v>
      </c>
      <c r="N166" s="36">
        <v>27879</v>
      </c>
      <c r="O166" s="19">
        <v>4</v>
      </c>
      <c r="P166" s="38">
        <v>75</v>
      </c>
      <c r="Q166" s="38">
        <v>12.909944487358056</v>
      </c>
      <c r="S166" s="47">
        <v>27879</v>
      </c>
      <c r="T166">
        <f t="shared" si="7"/>
        <v>1976</v>
      </c>
      <c r="U166">
        <f t="shared" si="8"/>
        <v>4</v>
      </c>
      <c r="V166">
        <v>4</v>
      </c>
      <c r="W166" s="38">
        <v>75</v>
      </c>
      <c r="X166" s="38">
        <v>12.909944487358056</v>
      </c>
      <c r="AA166" s="47">
        <v>31657</v>
      </c>
      <c r="AB166">
        <v>1986</v>
      </c>
      <c r="AC166">
        <v>9</v>
      </c>
      <c r="AD166">
        <v>4</v>
      </c>
      <c r="AE166" s="38">
        <v>21.8325</v>
      </c>
      <c r="AF166" s="38">
        <v>8.1575460975303962</v>
      </c>
    </row>
    <row r="167" spans="1:32" x14ac:dyDescent="0.2">
      <c r="A167" s="33" t="s">
        <v>1</v>
      </c>
      <c r="B167" s="33" t="s">
        <v>431</v>
      </c>
      <c r="C167" s="33">
        <v>1970</v>
      </c>
      <c r="D167" s="34">
        <v>25723</v>
      </c>
      <c r="E167" s="33">
        <v>6</v>
      </c>
      <c r="F167" s="33" t="s">
        <v>441</v>
      </c>
      <c r="H167" s="33" t="s">
        <v>500</v>
      </c>
      <c r="I167" s="33">
        <v>0.85</v>
      </c>
      <c r="J167" s="33">
        <f t="shared" si="6"/>
        <v>850</v>
      </c>
      <c r="L167" s="33">
        <v>0</v>
      </c>
      <c r="N167" s="36">
        <v>27886</v>
      </c>
      <c r="O167" s="19">
        <v>2</v>
      </c>
      <c r="P167" s="38">
        <v>90</v>
      </c>
      <c r="Q167" s="38">
        <v>14.142135623730951</v>
      </c>
      <c r="S167" s="47">
        <v>27886</v>
      </c>
      <c r="T167">
        <f t="shared" si="7"/>
        <v>1976</v>
      </c>
      <c r="U167">
        <f t="shared" si="8"/>
        <v>5</v>
      </c>
      <c r="V167">
        <v>2</v>
      </c>
      <c r="W167" s="38">
        <v>90</v>
      </c>
      <c r="X167" s="38">
        <v>14.142135623730951</v>
      </c>
      <c r="AA167" s="47">
        <v>31664</v>
      </c>
      <c r="AB167">
        <v>1986</v>
      </c>
      <c r="AC167">
        <v>9</v>
      </c>
      <c r="AD167">
        <v>4</v>
      </c>
      <c r="AE167" s="38">
        <v>13</v>
      </c>
      <c r="AF167" s="38">
        <v>0</v>
      </c>
    </row>
    <row r="168" spans="1:32" x14ac:dyDescent="0.2">
      <c r="A168" s="33" t="s">
        <v>1</v>
      </c>
      <c r="B168" s="33" t="s">
        <v>431</v>
      </c>
      <c r="C168" s="33">
        <v>1970</v>
      </c>
      <c r="D168" s="34">
        <v>25723</v>
      </c>
      <c r="E168" s="33">
        <v>6</v>
      </c>
      <c r="F168" s="33" t="s">
        <v>441</v>
      </c>
      <c r="H168" s="33" t="s">
        <v>502</v>
      </c>
      <c r="I168" s="33">
        <v>0.75</v>
      </c>
      <c r="J168" s="33">
        <f t="shared" si="6"/>
        <v>750</v>
      </c>
      <c r="L168" s="33">
        <v>3</v>
      </c>
      <c r="N168" s="36">
        <v>27900</v>
      </c>
      <c r="O168" s="19">
        <v>4</v>
      </c>
      <c r="P168" s="38">
        <v>17.5</v>
      </c>
      <c r="Q168" s="38">
        <v>5</v>
      </c>
      <c r="S168" s="47">
        <v>27900</v>
      </c>
      <c r="T168">
        <f t="shared" si="7"/>
        <v>1976</v>
      </c>
      <c r="U168">
        <f t="shared" si="8"/>
        <v>5</v>
      </c>
      <c r="V168">
        <v>4</v>
      </c>
      <c r="W168" s="38">
        <v>17.5</v>
      </c>
      <c r="X168" s="38">
        <v>5</v>
      </c>
      <c r="AA168" s="47">
        <v>31668</v>
      </c>
      <c r="AB168">
        <v>1986</v>
      </c>
      <c r="AC168">
        <v>9</v>
      </c>
      <c r="AD168">
        <v>4</v>
      </c>
      <c r="AE168" s="38">
        <v>27</v>
      </c>
      <c r="AF168" s="38">
        <v>0</v>
      </c>
    </row>
    <row r="169" spans="1:32" x14ac:dyDescent="0.2">
      <c r="A169" s="33" t="s">
        <v>1</v>
      </c>
      <c r="B169" s="33" t="s">
        <v>431</v>
      </c>
      <c r="C169" s="33">
        <v>1971</v>
      </c>
      <c r="D169" s="34">
        <v>26136</v>
      </c>
      <c r="E169" s="33">
        <v>7</v>
      </c>
      <c r="F169" s="33" t="s">
        <v>441</v>
      </c>
      <c r="H169" s="33" t="s">
        <v>504</v>
      </c>
      <c r="I169" s="33">
        <v>2.12</v>
      </c>
      <c r="J169" s="33">
        <f t="shared" si="6"/>
        <v>2120</v>
      </c>
      <c r="L169" s="33">
        <v>3</v>
      </c>
      <c r="N169" s="36">
        <v>27914</v>
      </c>
      <c r="O169" s="19">
        <v>2</v>
      </c>
      <c r="P169" s="38">
        <v>55</v>
      </c>
      <c r="Q169" s="38">
        <v>21.213203435596427</v>
      </c>
      <c r="S169" s="47">
        <v>27914</v>
      </c>
      <c r="T169">
        <f t="shared" si="7"/>
        <v>1976</v>
      </c>
      <c r="U169">
        <f t="shared" si="8"/>
        <v>6</v>
      </c>
      <c r="V169">
        <v>2</v>
      </c>
      <c r="W169" s="38">
        <v>55</v>
      </c>
      <c r="X169" s="38">
        <v>21.213203435596427</v>
      </c>
      <c r="AA169" s="47">
        <v>31672</v>
      </c>
      <c r="AB169">
        <v>1986</v>
      </c>
      <c r="AC169">
        <v>9</v>
      </c>
      <c r="AD169">
        <v>2</v>
      </c>
      <c r="AE169" s="38">
        <v>51</v>
      </c>
      <c r="AF169" s="38">
        <v>1.4142135623730951</v>
      </c>
    </row>
    <row r="170" spans="1:32" x14ac:dyDescent="0.2">
      <c r="A170" s="33" t="s">
        <v>1</v>
      </c>
      <c r="B170" s="33" t="s">
        <v>431</v>
      </c>
      <c r="C170" s="33">
        <v>1971</v>
      </c>
      <c r="D170" s="34">
        <v>26184</v>
      </c>
      <c r="E170" s="33">
        <v>9</v>
      </c>
      <c r="F170" s="33" t="s">
        <v>441</v>
      </c>
      <c r="H170" s="33" t="s">
        <v>505</v>
      </c>
      <c r="I170" s="33">
        <v>2.17</v>
      </c>
      <c r="J170" s="33">
        <f t="shared" si="6"/>
        <v>2170</v>
      </c>
      <c r="L170" s="33">
        <v>0</v>
      </c>
      <c r="N170" s="36">
        <v>27929</v>
      </c>
      <c r="O170" s="19">
        <v>4</v>
      </c>
      <c r="P170" s="38">
        <v>42.5</v>
      </c>
      <c r="Q170" s="38">
        <v>15</v>
      </c>
      <c r="S170" s="47">
        <v>27929</v>
      </c>
      <c r="T170">
        <f t="shared" si="7"/>
        <v>1976</v>
      </c>
      <c r="U170">
        <f t="shared" si="8"/>
        <v>6</v>
      </c>
      <c r="V170">
        <v>4</v>
      </c>
      <c r="W170" s="38">
        <v>42.5</v>
      </c>
      <c r="X170" s="38">
        <v>15</v>
      </c>
      <c r="AA170" s="47">
        <v>31684</v>
      </c>
      <c r="AB170">
        <v>1986</v>
      </c>
      <c r="AC170">
        <v>9</v>
      </c>
      <c r="AD170">
        <v>4</v>
      </c>
      <c r="AE170" s="38">
        <v>33</v>
      </c>
      <c r="AF170" s="38">
        <v>0</v>
      </c>
    </row>
    <row r="171" spans="1:32" x14ac:dyDescent="0.2">
      <c r="A171" s="33" t="s">
        <v>1</v>
      </c>
      <c r="B171" s="33" t="s">
        <v>431</v>
      </c>
      <c r="C171" s="33">
        <v>1971</v>
      </c>
      <c r="D171" s="34">
        <v>26184</v>
      </c>
      <c r="E171" s="33">
        <v>9</v>
      </c>
      <c r="F171" s="33" t="s">
        <v>441</v>
      </c>
      <c r="H171" s="33" t="s">
        <v>506</v>
      </c>
      <c r="I171" s="33">
        <v>3.7800000000000002</v>
      </c>
      <c r="J171" s="33">
        <f t="shared" si="6"/>
        <v>3780.0000000000005</v>
      </c>
      <c r="L171" s="33">
        <v>3</v>
      </c>
      <c r="N171" s="36">
        <v>27949</v>
      </c>
      <c r="O171" s="19">
        <v>2</v>
      </c>
      <c r="P171" s="38">
        <v>10</v>
      </c>
      <c r="Q171" s="38">
        <v>0</v>
      </c>
      <c r="S171" s="47">
        <v>27949</v>
      </c>
      <c r="T171">
        <f t="shared" si="7"/>
        <v>1976</v>
      </c>
      <c r="U171">
        <f t="shared" si="8"/>
        <v>7</v>
      </c>
      <c r="V171">
        <v>2</v>
      </c>
      <c r="W171" s="38">
        <v>10</v>
      </c>
      <c r="X171" s="38">
        <v>0</v>
      </c>
      <c r="AA171" s="47">
        <v>31929</v>
      </c>
      <c r="AB171">
        <v>1987</v>
      </c>
      <c r="AC171">
        <v>6</v>
      </c>
      <c r="AD171">
        <v>4</v>
      </c>
      <c r="AE171" s="38">
        <v>2.9000000000000004</v>
      </c>
      <c r="AF171" s="38">
        <v>1.5226074127408329</v>
      </c>
    </row>
    <row r="172" spans="1:32" x14ac:dyDescent="0.2">
      <c r="A172" s="33" t="s">
        <v>1</v>
      </c>
      <c r="B172" s="33" t="s">
        <v>431</v>
      </c>
      <c r="C172" s="33">
        <v>1971</v>
      </c>
      <c r="D172" s="34">
        <v>26136</v>
      </c>
      <c r="E172" s="33">
        <v>7</v>
      </c>
      <c r="F172" s="33" t="s">
        <v>441</v>
      </c>
      <c r="H172" s="33" t="s">
        <v>507</v>
      </c>
      <c r="I172" s="33">
        <v>2.2800000000000002</v>
      </c>
      <c r="J172" s="33">
        <f t="shared" si="6"/>
        <v>2280.0000000000005</v>
      </c>
      <c r="L172" s="33">
        <v>0</v>
      </c>
      <c r="N172" s="36">
        <v>27963</v>
      </c>
      <c r="O172" s="19">
        <v>4</v>
      </c>
      <c r="P172" s="38">
        <v>37.5</v>
      </c>
      <c r="Q172" s="38">
        <v>12.583057392117917</v>
      </c>
      <c r="S172" s="47">
        <v>27963</v>
      </c>
      <c r="T172">
        <f t="shared" si="7"/>
        <v>1976</v>
      </c>
      <c r="U172">
        <f t="shared" si="8"/>
        <v>7</v>
      </c>
      <c r="V172">
        <v>4</v>
      </c>
      <c r="W172" s="38">
        <v>37.5</v>
      </c>
      <c r="X172" s="38">
        <v>12.583057392117917</v>
      </c>
      <c r="AA172" s="47">
        <v>31931</v>
      </c>
      <c r="AB172">
        <v>1987</v>
      </c>
      <c r="AC172">
        <v>6</v>
      </c>
      <c r="AD172">
        <v>2</v>
      </c>
      <c r="AE172" s="38">
        <v>35</v>
      </c>
      <c r="AF172" s="38">
        <v>7.0710678118654755</v>
      </c>
    </row>
    <row r="173" spans="1:32" x14ac:dyDescent="0.2">
      <c r="A173" s="33" t="s">
        <v>1</v>
      </c>
      <c r="B173" s="33" t="s">
        <v>431</v>
      </c>
      <c r="C173" s="33">
        <v>1971</v>
      </c>
      <c r="D173" s="34">
        <v>25953</v>
      </c>
      <c r="E173" s="33">
        <v>1</v>
      </c>
      <c r="F173" s="33" t="s">
        <v>441</v>
      </c>
      <c r="H173" s="33" t="s">
        <v>473</v>
      </c>
      <c r="I173" s="33">
        <v>0.8</v>
      </c>
      <c r="J173" s="33">
        <f t="shared" si="6"/>
        <v>800</v>
      </c>
      <c r="L173" s="33">
        <v>0</v>
      </c>
      <c r="N173" s="36">
        <v>27991</v>
      </c>
      <c r="O173" s="19">
        <v>4</v>
      </c>
      <c r="P173" s="38">
        <v>32.5</v>
      </c>
      <c r="Q173" s="38">
        <v>9.574271077563381</v>
      </c>
      <c r="S173" s="47">
        <v>27991</v>
      </c>
      <c r="T173">
        <f t="shared" si="7"/>
        <v>1976</v>
      </c>
      <c r="U173">
        <f t="shared" si="8"/>
        <v>8</v>
      </c>
      <c r="V173">
        <v>4</v>
      </c>
      <c r="W173" s="38">
        <v>32.5</v>
      </c>
      <c r="X173" s="38">
        <v>9.574271077563381</v>
      </c>
      <c r="AA173" s="47">
        <v>31936</v>
      </c>
      <c r="AB173">
        <v>1987</v>
      </c>
      <c r="AC173">
        <v>6</v>
      </c>
      <c r="AD173">
        <v>4</v>
      </c>
      <c r="AE173" s="38">
        <v>4.7250000000000005</v>
      </c>
      <c r="AF173" s="38">
        <v>3.4589256520871712</v>
      </c>
    </row>
    <row r="174" spans="1:32" x14ac:dyDescent="0.2">
      <c r="A174" s="33" t="s">
        <v>1</v>
      </c>
      <c r="B174" s="33" t="s">
        <v>431</v>
      </c>
      <c r="C174" s="33">
        <v>1971</v>
      </c>
      <c r="D174" s="34">
        <v>25981</v>
      </c>
      <c r="E174" s="33">
        <v>2</v>
      </c>
      <c r="F174" s="33" t="s">
        <v>441</v>
      </c>
      <c r="H174" s="33" t="s">
        <v>473</v>
      </c>
      <c r="I174" s="33">
        <v>0.8</v>
      </c>
      <c r="J174" s="33">
        <f t="shared" si="6"/>
        <v>800</v>
      </c>
      <c r="L174" s="33">
        <v>3</v>
      </c>
      <c r="N174" s="36">
        <v>28005</v>
      </c>
      <c r="O174" s="19">
        <v>2</v>
      </c>
      <c r="P174" s="38">
        <v>95</v>
      </c>
      <c r="Q174" s="38">
        <v>7.0710678118654755</v>
      </c>
      <c r="S174" s="47">
        <v>28005</v>
      </c>
      <c r="T174">
        <f t="shared" si="7"/>
        <v>1976</v>
      </c>
      <c r="U174">
        <f t="shared" si="8"/>
        <v>9</v>
      </c>
      <c r="V174">
        <v>2</v>
      </c>
      <c r="W174" s="38">
        <v>95</v>
      </c>
      <c r="X174" s="38">
        <v>7.0710678118654755</v>
      </c>
      <c r="AA174" s="47">
        <v>31944</v>
      </c>
      <c r="AB174">
        <v>1987</v>
      </c>
      <c r="AC174">
        <v>6</v>
      </c>
      <c r="AD174">
        <v>4</v>
      </c>
      <c r="AE174" s="38">
        <v>0.72500000000000009</v>
      </c>
      <c r="AF174" s="38">
        <v>0.51234753829797985</v>
      </c>
    </row>
    <row r="175" spans="1:32" x14ac:dyDescent="0.2">
      <c r="A175" s="33" t="s">
        <v>1</v>
      </c>
      <c r="B175" s="33" t="s">
        <v>431</v>
      </c>
      <c r="C175" s="33">
        <v>1971</v>
      </c>
      <c r="D175" s="34">
        <v>25953</v>
      </c>
      <c r="E175" s="33">
        <v>1</v>
      </c>
      <c r="F175" s="33" t="s">
        <v>441</v>
      </c>
      <c r="H175" s="33" t="s">
        <v>442</v>
      </c>
      <c r="I175" s="33">
        <v>0.70000000000000007</v>
      </c>
      <c r="J175" s="33">
        <f t="shared" si="6"/>
        <v>700.00000000000011</v>
      </c>
      <c r="L175" s="33">
        <v>3</v>
      </c>
      <c r="N175" s="36">
        <v>28019</v>
      </c>
      <c r="O175" s="19">
        <v>4</v>
      </c>
      <c r="P175" s="38">
        <v>150</v>
      </c>
      <c r="Q175" s="38">
        <v>38.297084310253524</v>
      </c>
      <c r="S175" s="47">
        <v>28019</v>
      </c>
      <c r="T175">
        <f t="shared" si="7"/>
        <v>1976</v>
      </c>
      <c r="U175">
        <f t="shared" si="8"/>
        <v>9</v>
      </c>
      <c r="V175">
        <v>4</v>
      </c>
      <c r="W175" s="38">
        <v>150</v>
      </c>
      <c r="X175" s="38">
        <v>38.297084310253524</v>
      </c>
      <c r="AA175" s="47">
        <v>31945</v>
      </c>
      <c r="AB175">
        <v>1987</v>
      </c>
      <c r="AC175">
        <v>6</v>
      </c>
      <c r="AD175">
        <v>2</v>
      </c>
      <c r="AE175" s="38">
        <v>30</v>
      </c>
      <c r="AF175" s="38">
        <v>2.8284271247461903</v>
      </c>
    </row>
    <row r="176" spans="1:32" x14ac:dyDescent="0.2">
      <c r="A176" s="33" t="s">
        <v>1</v>
      </c>
      <c r="B176" s="33" t="s">
        <v>431</v>
      </c>
      <c r="C176" s="33">
        <v>1971</v>
      </c>
      <c r="D176" s="34">
        <v>25981</v>
      </c>
      <c r="E176" s="33">
        <v>2</v>
      </c>
      <c r="F176" s="33" t="s">
        <v>441</v>
      </c>
      <c r="H176" s="33" t="s">
        <v>453</v>
      </c>
      <c r="I176" s="33">
        <v>1.2</v>
      </c>
      <c r="J176" s="33">
        <f t="shared" si="6"/>
        <v>1200</v>
      </c>
      <c r="L176" s="33">
        <v>0</v>
      </c>
      <c r="N176" s="36">
        <v>28039</v>
      </c>
      <c r="O176" s="19">
        <v>2</v>
      </c>
      <c r="P176" s="38">
        <v>210</v>
      </c>
      <c r="Q176" s="38">
        <v>0</v>
      </c>
      <c r="S176" s="47">
        <v>28039</v>
      </c>
      <c r="T176">
        <f t="shared" si="7"/>
        <v>1976</v>
      </c>
      <c r="U176">
        <f t="shared" si="8"/>
        <v>10</v>
      </c>
      <c r="V176">
        <v>2</v>
      </c>
      <c r="W176" s="38">
        <v>210</v>
      </c>
      <c r="X176" s="38">
        <v>0</v>
      </c>
      <c r="AA176" s="47">
        <v>31950</v>
      </c>
      <c r="AB176">
        <v>1987</v>
      </c>
      <c r="AC176">
        <v>6</v>
      </c>
      <c r="AD176">
        <v>4</v>
      </c>
      <c r="AE176" s="38">
        <v>0.41</v>
      </c>
      <c r="AF176" s="38">
        <v>0.28621087796704492</v>
      </c>
    </row>
    <row r="177" spans="1:32" x14ac:dyDescent="0.2">
      <c r="A177" s="33" t="s">
        <v>1</v>
      </c>
      <c r="B177" s="33" t="s">
        <v>431</v>
      </c>
      <c r="C177" s="33">
        <v>1972</v>
      </c>
      <c r="D177" s="34">
        <v>26542</v>
      </c>
      <c r="E177" s="33">
        <v>8</v>
      </c>
      <c r="F177" s="33" t="s">
        <v>441</v>
      </c>
      <c r="H177" s="33" t="s">
        <v>255</v>
      </c>
      <c r="I177" s="33">
        <v>0.1</v>
      </c>
      <c r="J177" s="33">
        <f t="shared" si="6"/>
        <v>100</v>
      </c>
      <c r="L177" s="33">
        <v>0</v>
      </c>
      <c r="N177" s="36">
        <v>28067</v>
      </c>
      <c r="O177" s="19">
        <v>2</v>
      </c>
      <c r="P177" s="38">
        <v>275</v>
      </c>
      <c r="Q177" s="38">
        <v>7.0710678118654755</v>
      </c>
      <c r="S177" s="47">
        <v>28067</v>
      </c>
      <c r="T177">
        <f t="shared" si="7"/>
        <v>1976</v>
      </c>
      <c r="U177">
        <f t="shared" si="8"/>
        <v>11</v>
      </c>
      <c r="V177">
        <v>2</v>
      </c>
      <c r="W177" s="38">
        <v>275</v>
      </c>
      <c r="X177" s="38">
        <v>7.0710678118654755</v>
      </c>
      <c r="AA177" s="47">
        <v>31957</v>
      </c>
      <c r="AB177">
        <v>1987</v>
      </c>
      <c r="AC177">
        <v>6</v>
      </c>
      <c r="AD177">
        <v>4</v>
      </c>
      <c r="AE177" s="38">
        <v>0.36249999999999999</v>
      </c>
      <c r="AF177" s="38">
        <v>0.52658490926598589</v>
      </c>
    </row>
    <row r="178" spans="1:32" x14ac:dyDescent="0.2">
      <c r="A178" s="33" t="s">
        <v>1</v>
      </c>
      <c r="B178" s="33" t="s">
        <v>431</v>
      </c>
      <c r="C178" s="33">
        <v>1972</v>
      </c>
      <c r="D178" s="34">
        <v>26542</v>
      </c>
      <c r="E178" s="33">
        <v>8</v>
      </c>
      <c r="F178" s="33" t="s">
        <v>441</v>
      </c>
      <c r="H178" s="33" t="s">
        <v>508</v>
      </c>
      <c r="I178" s="33">
        <v>0.14000000000000001</v>
      </c>
      <c r="J178" s="33">
        <f t="shared" si="6"/>
        <v>140</v>
      </c>
      <c r="L178" s="33">
        <v>3</v>
      </c>
      <c r="N178" s="36">
        <v>28166</v>
      </c>
      <c r="O178" s="19">
        <v>4</v>
      </c>
      <c r="P178" s="38">
        <v>240</v>
      </c>
      <c r="Q178" s="38">
        <v>69.282032302755098</v>
      </c>
      <c r="S178" s="47">
        <v>28166</v>
      </c>
      <c r="T178">
        <f t="shared" si="7"/>
        <v>1977</v>
      </c>
      <c r="U178">
        <f t="shared" si="8"/>
        <v>2</v>
      </c>
      <c r="V178">
        <v>4</v>
      </c>
      <c r="W178" s="38">
        <v>240</v>
      </c>
      <c r="X178" s="38">
        <v>69.282032302755098</v>
      </c>
      <c r="AA178" s="47">
        <v>31964</v>
      </c>
      <c r="AB178">
        <v>1987</v>
      </c>
      <c r="AC178">
        <v>7</v>
      </c>
      <c r="AD178">
        <v>4</v>
      </c>
      <c r="AE178" s="38">
        <v>2.2000000000000002</v>
      </c>
      <c r="AF178" s="38">
        <v>1.4341083176199292</v>
      </c>
    </row>
    <row r="179" spans="1:32" x14ac:dyDescent="0.2">
      <c r="A179" s="33" t="s">
        <v>1</v>
      </c>
      <c r="B179" s="33" t="s">
        <v>431</v>
      </c>
      <c r="C179" s="33">
        <v>1972</v>
      </c>
      <c r="D179" s="34">
        <v>26556</v>
      </c>
      <c r="E179" s="33">
        <v>9</v>
      </c>
      <c r="F179" s="33" t="s">
        <v>441</v>
      </c>
      <c r="H179" s="33" t="s">
        <v>509</v>
      </c>
      <c r="I179" s="33">
        <v>0.61</v>
      </c>
      <c r="J179" s="33">
        <f t="shared" si="6"/>
        <v>610</v>
      </c>
      <c r="L179" s="33">
        <v>0</v>
      </c>
      <c r="N179" s="36">
        <v>28180</v>
      </c>
      <c r="O179" s="19">
        <v>2</v>
      </c>
      <c r="P179" s="38">
        <v>180</v>
      </c>
      <c r="Q179" s="38">
        <v>127.27922061357856</v>
      </c>
      <c r="S179" s="47">
        <v>28180</v>
      </c>
      <c r="T179">
        <f t="shared" si="7"/>
        <v>1977</v>
      </c>
      <c r="U179">
        <f t="shared" si="8"/>
        <v>2</v>
      </c>
      <c r="V179">
        <v>2</v>
      </c>
      <c r="W179" s="38">
        <v>180</v>
      </c>
      <c r="X179" s="38">
        <v>127.27922061357856</v>
      </c>
      <c r="AA179" s="47">
        <v>31967</v>
      </c>
      <c r="AB179">
        <v>1987</v>
      </c>
      <c r="AC179">
        <v>7</v>
      </c>
      <c r="AD179">
        <v>2</v>
      </c>
      <c r="AE179" s="38">
        <v>49</v>
      </c>
      <c r="AF179" s="38">
        <v>1.4142135623730951</v>
      </c>
    </row>
    <row r="180" spans="1:32" x14ac:dyDescent="0.2">
      <c r="A180" s="33" t="s">
        <v>1</v>
      </c>
      <c r="B180" s="33" t="s">
        <v>431</v>
      </c>
      <c r="C180" s="33">
        <v>1972</v>
      </c>
      <c r="D180" s="34">
        <v>26556</v>
      </c>
      <c r="E180" s="33">
        <v>9</v>
      </c>
      <c r="F180" s="33" t="s">
        <v>441</v>
      </c>
      <c r="H180" s="33" t="s">
        <v>510</v>
      </c>
      <c r="I180" s="33">
        <v>0.62</v>
      </c>
      <c r="J180" s="33">
        <f t="shared" si="6"/>
        <v>620</v>
      </c>
      <c r="L180" s="33">
        <v>3</v>
      </c>
      <c r="N180" s="36">
        <v>28235</v>
      </c>
      <c r="O180" s="19">
        <v>2</v>
      </c>
      <c r="P180" s="38">
        <v>173.5</v>
      </c>
      <c r="Q180" s="38">
        <v>19.091883092036785</v>
      </c>
      <c r="S180" s="47">
        <v>28235</v>
      </c>
      <c r="T180">
        <f t="shared" si="7"/>
        <v>1977</v>
      </c>
      <c r="U180">
        <f t="shared" si="8"/>
        <v>4</v>
      </c>
      <c r="V180">
        <v>2</v>
      </c>
      <c r="W180" s="38">
        <v>173.5</v>
      </c>
      <c r="X180" s="38">
        <v>19.091883092036785</v>
      </c>
      <c r="AA180" s="47">
        <v>31971</v>
      </c>
      <c r="AB180">
        <v>1987</v>
      </c>
      <c r="AC180">
        <v>7</v>
      </c>
      <c r="AD180">
        <v>4</v>
      </c>
      <c r="AE180" s="38">
        <v>39.325000000000003</v>
      </c>
      <c r="AF180" s="38">
        <v>10.247154076457845</v>
      </c>
    </row>
    <row r="181" spans="1:32" x14ac:dyDescent="0.2">
      <c r="A181" s="33" t="s">
        <v>1</v>
      </c>
      <c r="B181" s="33" t="s">
        <v>431</v>
      </c>
      <c r="C181" s="33">
        <v>1972</v>
      </c>
      <c r="D181" s="34">
        <v>26500</v>
      </c>
      <c r="E181" s="33">
        <v>7</v>
      </c>
      <c r="F181" s="33" t="s">
        <v>441</v>
      </c>
      <c r="H181" s="33" t="s">
        <v>511</v>
      </c>
      <c r="I181" s="33">
        <v>0.16</v>
      </c>
      <c r="J181" s="33">
        <f t="shared" si="6"/>
        <v>160</v>
      </c>
      <c r="L181" s="33">
        <v>0</v>
      </c>
      <c r="N181" s="36">
        <v>28256</v>
      </c>
      <c r="O181" s="19">
        <v>4</v>
      </c>
      <c r="P181" s="38">
        <v>75</v>
      </c>
      <c r="Q181" s="38">
        <v>5.7735026918962582</v>
      </c>
      <c r="S181" s="47">
        <v>28256</v>
      </c>
      <c r="T181">
        <f t="shared" si="7"/>
        <v>1977</v>
      </c>
      <c r="U181">
        <f t="shared" si="8"/>
        <v>5</v>
      </c>
      <c r="V181">
        <v>4</v>
      </c>
      <c r="W181" s="38">
        <v>75</v>
      </c>
      <c r="X181" s="38">
        <v>5.7735026918962582</v>
      </c>
      <c r="AA181" s="47">
        <v>31978</v>
      </c>
      <c r="AB181">
        <v>1987</v>
      </c>
      <c r="AC181">
        <v>7</v>
      </c>
      <c r="AD181">
        <v>4</v>
      </c>
      <c r="AE181" s="38">
        <v>4.3624999999999998</v>
      </c>
      <c r="AF181" s="38">
        <v>1.7220990099294531</v>
      </c>
    </row>
    <row r="182" spans="1:32" x14ac:dyDescent="0.2">
      <c r="A182" s="33" t="s">
        <v>1</v>
      </c>
      <c r="B182" s="33" t="s">
        <v>431</v>
      </c>
      <c r="C182" s="33">
        <v>1972</v>
      </c>
      <c r="D182" s="34">
        <v>26500</v>
      </c>
      <c r="E182" s="33">
        <v>7</v>
      </c>
      <c r="F182" s="33" t="s">
        <v>441</v>
      </c>
      <c r="H182" s="33" t="s">
        <v>511</v>
      </c>
      <c r="I182" s="33">
        <v>0.16</v>
      </c>
      <c r="J182" s="33">
        <f t="shared" si="6"/>
        <v>160</v>
      </c>
      <c r="L182" s="33">
        <v>3</v>
      </c>
      <c r="N182" s="36">
        <v>28270</v>
      </c>
      <c r="O182" s="19">
        <v>2</v>
      </c>
      <c r="P182" s="38">
        <v>10</v>
      </c>
      <c r="Q182" s="38">
        <v>0</v>
      </c>
      <c r="S182" s="47">
        <v>28270</v>
      </c>
      <c r="T182">
        <f t="shared" si="7"/>
        <v>1977</v>
      </c>
      <c r="U182">
        <f t="shared" si="8"/>
        <v>5</v>
      </c>
      <c r="V182">
        <v>2</v>
      </c>
      <c r="W182" s="38">
        <v>10</v>
      </c>
      <c r="X182" s="38">
        <v>0</v>
      </c>
      <c r="AA182" s="47">
        <v>31980</v>
      </c>
      <c r="AB182">
        <v>1987</v>
      </c>
      <c r="AC182">
        <v>7</v>
      </c>
      <c r="AD182">
        <v>2</v>
      </c>
      <c r="AE182" s="38">
        <v>35</v>
      </c>
      <c r="AF182" s="38">
        <v>7.0710678118654755</v>
      </c>
    </row>
    <row r="183" spans="1:32" x14ac:dyDescent="0.2">
      <c r="A183" s="33" t="s">
        <v>1</v>
      </c>
      <c r="B183" s="33" t="s">
        <v>431</v>
      </c>
      <c r="C183" s="33">
        <v>1972</v>
      </c>
      <c r="D183" s="34">
        <v>26514</v>
      </c>
      <c r="E183" s="33">
        <v>8</v>
      </c>
      <c r="F183" s="33" t="s">
        <v>441</v>
      </c>
      <c r="H183" s="33" t="s">
        <v>508</v>
      </c>
      <c r="I183" s="33">
        <v>0.14000000000000001</v>
      </c>
      <c r="J183" s="33">
        <f t="shared" si="6"/>
        <v>140</v>
      </c>
      <c r="L183" s="33">
        <v>3</v>
      </c>
      <c r="N183" s="36">
        <v>28284</v>
      </c>
      <c r="O183" s="19">
        <v>4</v>
      </c>
      <c r="P183" s="38">
        <v>27.5</v>
      </c>
      <c r="Q183" s="38">
        <v>17.078251276599332</v>
      </c>
      <c r="S183" s="47">
        <v>28284</v>
      </c>
      <c r="T183">
        <f t="shared" si="7"/>
        <v>1977</v>
      </c>
      <c r="U183">
        <f t="shared" si="8"/>
        <v>6</v>
      </c>
      <c r="V183">
        <v>4</v>
      </c>
      <c r="W183" s="38">
        <v>27.5</v>
      </c>
      <c r="X183" s="38">
        <v>17.078251276599332</v>
      </c>
      <c r="AA183" s="47">
        <v>31986</v>
      </c>
      <c r="AB183">
        <v>1987</v>
      </c>
      <c r="AC183">
        <v>7</v>
      </c>
      <c r="AD183">
        <v>4</v>
      </c>
      <c r="AE183" s="38">
        <v>0.75</v>
      </c>
      <c r="AF183" s="38">
        <v>0.42229531531066428</v>
      </c>
    </row>
    <row r="184" spans="1:32" x14ac:dyDescent="0.2">
      <c r="A184" s="33" t="s">
        <v>1</v>
      </c>
      <c r="B184" s="33" t="s">
        <v>431</v>
      </c>
      <c r="C184" s="33">
        <v>1972</v>
      </c>
      <c r="D184" s="34">
        <v>26528</v>
      </c>
      <c r="E184" s="33">
        <v>8</v>
      </c>
      <c r="F184" s="33" t="s">
        <v>441</v>
      </c>
      <c r="H184" s="33" t="s">
        <v>512</v>
      </c>
      <c r="I184" s="33">
        <v>0.22</v>
      </c>
      <c r="J184" s="33">
        <f t="shared" si="6"/>
        <v>220</v>
      </c>
      <c r="L184" s="33">
        <v>0</v>
      </c>
      <c r="N184" s="36">
        <v>28298</v>
      </c>
      <c r="O184" s="19">
        <v>2</v>
      </c>
      <c r="P184" s="38">
        <v>80</v>
      </c>
      <c r="Q184" s="38">
        <v>0</v>
      </c>
      <c r="S184" s="47">
        <v>28298</v>
      </c>
      <c r="T184">
        <f t="shared" si="7"/>
        <v>1977</v>
      </c>
      <c r="U184">
        <f t="shared" si="8"/>
        <v>6</v>
      </c>
      <c r="V184">
        <v>2</v>
      </c>
      <c r="W184" s="38">
        <v>80</v>
      </c>
      <c r="X184" s="38">
        <v>0</v>
      </c>
      <c r="AA184" s="47">
        <v>31992</v>
      </c>
      <c r="AB184">
        <v>1987</v>
      </c>
      <c r="AC184">
        <v>8</v>
      </c>
      <c r="AD184">
        <v>4</v>
      </c>
      <c r="AE184" s="38">
        <v>3.2374999999999998</v>
      </c>
      <c r="AF184" s="38">
        <v>0.42695628191498602</v>
      </c>
    </row>
    <row r="185" spans="1:32" x14ac:dyDescent="0.2">
      <c r="A185" s="33" t="s">
        <v>1</v>
      </c>
      <c r="B185" s="33" t="s">
        <v>431</v>
      </c>
      <c r="C185" s="33">
        <v>1972</v>
      </c>
      <c r="D185" s="34">
        <v>26528</v>
      </c>
      <c r="E185" s="33">
        <v>8</v>
      </c>
      <c r="F185" s="33" t="s">
        <v>441</v>
      </c>
      <c r="H185" s="33" t="s">
        <v>135</v>
      </c>
      <c r="I185" s="33">
        <v>0.19</v>
      </c>
      <c r="J185" s="33">
        <f t="shared" si="6"/>
        <v>190</v>
      </c>
      <c r="L185" s="33">
        <v>3</v>
      </c>
      <c r="N185" s="36">
        <v>28312</v>
      </c>
      <c r="O185" s="19">
        <v>2</v>
      </c>
      <c r="P185" s="38">
        <v>125</v>
      </c>
      <c r="Q185" s="38">
        <v>7.0710678118654755</v>
      </c>
      <c r="S185" s="47">
        <v>28312</v>
      </c>
      <c r="T185">
        <f t="shared" si="7"/>
        <v>1977</v>
      </c>
      <c r="U185">
        <f t="shared" si="8"/>
        <v>7</v>
      </c>
      <c r="V185">
        <v>2</v>
      </c>
      <c r="W185" s="38">
        <v>125</v>
      </c>
      <c r="X185" s="38">
        <v>7.0710678118654755</v>
      </c>
      <c r="AA185" s="47">
        <v>31994</v>
      </c>
      <c r="AB185">
        <v>1987</v>
      </c>
      <c r="AC185">
        <v>8</v>
      </c>
      <c r="AD185">
        <v>2</v>
      </c>
      <c r="AE185" s="38">
        <v>37.5</v>
      </c>
      <c r="AF185" s="38">
        <v>3.5355339059327378</v>
      </c>
    </row>
    <row r="186" spans="1:32" x14ac:dyDescent="0.2">
      <c r="A186" s="33" t="s">
        <v>1</v>
      </c>
      <c r="B186" s="33" t="s">
        <v>431</v>
      </c>
      <c r="C186" s="33">
        <v>1972</v>
      </c>
      <c r="D186" s="34">
        <v>26514</v>
      </c>
      <c r="E186" s="33">
        <v>8</v>
      </c>
      <c r="F186" s="33" t="s">
        <v>441</v>
      </c>
      <c r="H186" s="33" t="s">
        <v>513</v>
      </c>
      <c r="I186" s="33">
        <v>0.15</v>
      </c>
      <c r="J186" s="33">
        <f t="shared" si="6"/>
        <v>150</v>
      </c>
      <c r="L186" s="33">
        <v>0</v>
      </c>
      <c r="N186" s="36">
        <v>28326</v>
      </c>
      <c r="O186" s="19">
        <v>4</v>
      </c>
      <c r="P186" s="38">
        <v>92.5</v>
      </c>
      <c r="Q186" s="38">
        <v>9.574271077563381</v>
      </c>
      <c r="S186" s="47">
        <v>28326</v>
      </c>
      <c r="T186">
        <f t="shared" si="7"/>
        <v>1977</v>
      </c>
      <c r="U186">
        <f t="shared" si="8"/>
        <v>7</v>
      </c>
      <c r="V186">
        <v>4</v>
      </c>
      <c r="W186" s="38">
        <v>92.5</v>
      </c>
      <c r="X186" s="38">
        <v>9.574271077563381</v>
      </c>
      <c r="AA186" s="47">
        <v>31999</v>
      </c>
      <c r="AB186">
        <v>1987</v>
      </c>
      <c r="AC186">
        <v>8</v>
      </c>
      <c r="AD186">
        <v>4</v>
      </c>
      <c r="AE186" s="38">
        <v>1.85</v>
      </c>
      <c r="AF186" s="38">
        <v>1.2476644848141936</v>
      </c>
    </row>
    <row r="187" spans="1:32" x14ac:dyDescent="0.2">
      <c r="A187" s="33" t="s">
        <v>1</v>
      </c>
      <c r="B187" s="33" t="s">
        <v>431</v>
      </c>
      <c r="C187" s="33">
        <v>1972</v>
      </c>
      <c r="D187" s="34">
        <v>26613</v>
      </c>
      <c r="E187" s="33">
        <v>11</v>
      </c>
      <c r="F187" s="33" t="s">
        <v>441</v>
      </c>
      <c r="H187" s="33" t="s">
        <v>514</v>
      </c>
      <c r="I187" s="33">
        <v>0.26</v>
      </c>
      <c r="J187" s="33">
        <f t="shared" si="6"/>
        <v>260</v>
      </c>
      <c r="L187" s="33">
        <v>0</v>
      </c>
      <c r="N187" s="36">
        <v>28346</v>
      </c>
      <c r="O187" s="19">
        <v>4</v>
      </c>
      <c r="P187" s="38">
        <v>92.5</v>
      </c>
      <c r="Q187" s="38">
        <v>5</v>
      </c>
      <c r="S187" s="47">
        <v>28346</v>
      </c>
      <c r="T187">
        <f t="shared" si="7"/>
        <v>1977</v>
      </c>
      <c r="U187">
        <f t="shared" si="8"/>
        <v>8</v>
      </c>
      <c r="V187">
        <v>4</v>
      </c>
      <c r="W187" s="38">
        <v>92.5</v>
      </c>
      <c r="X187" s="38">
        <v>5</v>
      </c>
      <c r="AA187" s="47">
        <v>32006</v>
      </c>
      <c r="AB187">
        <v>1987</v>
      </c>
      <c r="AC187">
        <v>8</v>
      </c>
      <c r="AD187">
        <v>4</v>
      </c>
      <c r="AE187" s="38">
        <v>2.5999999999999996</v>
      </c>
      <c r="AF187" s="38">
        <v>1.3133925536563702</v>
      </c>
    </row>
    <row r="188" spans="1:32" x14ac:dyDescent="0.2">
      <c r="A188" s="33" t="s">
        <v>1</v>
      </c>
      <c r="B188" s="33" t="s">
        <v>431</v>
      </c>
      <c r="C188" s="33">
        <v>1972</v>
      </c>
      <c r="D188" s="34">
        <v>26613</v>
      </c>
      <c r="E188" s="33">
        <v>11</v>
      </c>
      <c r="F188" s="33" t="s">
        <v>441</v>
      </c>
      <c r="H188" s="33" t="s">
        <v>515</v>
      </c>
      <c r="I188" s="33">
        <v>0.53</v>
      </c>
      <c r="J188" s="33">
        <f t="shared" si="6"/>
        <v>530</v>
      </c>
      <c r="L188" s="33">
        <v>3</v>
      </c>
      <c r="N188" s="36">
        <v>28361</v>
      </c>
      <c r="O188" s="19">
        <v>2</v>
      </c>
      <c r="P188" s="38">
        <v>80</v>
      </c>
      <c r="Q188" s="38">
        <v>14.142135623730951</v>
      </c>
      <c r="S188" s="47">
        <v>28361</v>
      </c>
      <c r="T188">
        <f t="shared" si="7"/>
        <v>1977</v>
      </c>
      <c r="U188">
        <f t="shared" si="8"/>
        <v>8</v>
      </c>
      <c r="V188">
        <v>2</v>
      </c>
      <c r="W188" s="38">
        <v>80</v>
      </c>
      <c r="X188" s="38">
        <v>14.142135623730951</v>
      </c>
      <c r="AA188" s="47">
        <v>32008</v>
      </c>
      <c r="AB188">
        <v>1987</v>
      </c>
      <c r="AC188">
        <v>8</v>
      </c>
      <c r="AD188">
        <v>2</v>
      </c>
      <c r="AE188" s="38">
        <v>35</v>
      </c>
      <c r="AF188" s="38">
        <v>4.2426406871192848</v>
      </c>
    </row>
    <row r="189" spans="1:32" x14ac:dyDescent="0.2">
      <c r="A189" s="33" t="s">
        <v>1</v>
      </c>
      <c r="B189" s="33" t="s">
        <v>431</v>
      </c>
      <c r="C189" s="33">
        <v>1972</v>
      </c>
      <c r="D189" s="34">
        <v>26647</v>
      </c>
      <c r="E189" s="33">
        <v>12</v>
      </c>
      <c r="F189" s="33" t="s">
        <v>441</v>
      </c>
      <c r="H189" s="33" t="s">
        <v>516</v>
      </c>
      <c r="I189" s="33">
        <v>0.38</v>
      </c>
      <c r="J189" s="33">
        <f t="shared" si="6"/>
        <v>380</v>
      </c>
      <c r="L189" s="33">
        <v>0</v>
      </c>
      <c r="N189" s="36">
        <v>28375</v>
      </c>
      <c r="O189" s="19">
        <v>2</v>
      </c>
      <c r="P189" s="38">
        <v>15</v>
      </c>
      <c r="Q189" s="38">
        <v>7.0710678118654755</v>
      </c>
      <c r="S189" s="47">
        <v>28375</v>
      </c>
      <c r="T189">
        <f t="shared" si="7"/>
        <v>1977</v>
      </c>
      <c r="U189">
        <f t="shared" si="8"/>
        <v>9</v>
      </c>
      <c r="V189">
        <v>2</v>
      </c>
      <c r="W189" s="38">
        <v>15</v>
      </c>
      <c r="X189" s="38">
        <v>7.0710678118654755</v>
      </c>
      <c r="AA189" s="47">
        <v>32013</v>
      </c>
      <c r="AB189">
        <v>1987</v>
      </c>
      <c r="AC189">
        <v>8</v>
      </c>
      <c r="AD189">
        <v>4</v>
      </c>
      <c r="AE189" s="38">
        <v>1.2749999999999999</v>
      </c>
      <c r="AF189" s="38">
        <v>0.32787192621509992</v>
      </c>
    </row>
    <row r="190" spans="1:32" x14ac:dyDescent="0.2">
      <c r="A190" s="33" t="s">
        <v>1</v>
      </c>
      <c r="B190" s="33" t="s">
        <v>431</v>
      </c>
      <c r="C190" s="33">
        <v>1972</v>
      </c>
      <c r="D190" s="34">
        <v>26647</v>
      </c>
      <c r="E190" s="33">
        <v>12</v>
      </c>
      <c r="F190" s="33" t="s">
        <v>441</v>
      </c>
      <c r="H190" s="33" t="s">
        <v>517</v>
      </c>
      <c r="I190" s="33">
        <v>0.41000000000000003</v>
      </c>
      <c r="J190" s="33">
        <f t="shared" si="6"/>
        <v>410.00000000000006</v>
      </c>
      <c r="L190" s="33">
        <v>3</v>
      </c>
      <c r="N190" s="36">
        <v>28389</v>
      </c>
      <c r="O190" s="19">
        <v>4</v>
      </c>
      <c r="P190" s="38">
        <v>85</v>
      </c>
      <c r="Q190" s="38">
        <v>26.457513110645905</v>
      </c>
      <c r="S190" s="47">
        <v>28389</v>
      </c>
      <c r="T190">
        <f t="shared" si="7"/>
        <v>1977</v>
      </c>
      <c r="U190">
        <f t="shared" si="8"/>
        <v>9</v>
      </c>
      <c r="V190">
        <v>4</v>
      </c>
      <c r="W190" s="38">
        <v>85</v>
      </c>
      <c r="X190" s="38">
        <v>26.457513110645905</v>
      </c>
      <c r="AA190" s="47">
        <v>32020</v>
      </c>
      <c r="AB190">
        <v>1987</v>
      </c>
      <c r="AC190">
        <v>8</v>
      </c>
      <c r="AD190">
        <v>4</v>
      </c>
      <c r="AE190" s="38">
        <v>31.262499999999999</v>
      </c>
      <c r="AF190" s="38">
        <v>2.6750000000000047</v>
      </c>
    </row>
    <row r="191" spans="1:32" x14ac:dyDescent="0.2">
      <c r="A191" s="33" t="s">
        <v>1</v>
      </c>
      <c r="B191" s="33" t="s">
        <v>431</v>
      </c>
      <c r="C191" s="33">
        <v>1972</v>
      </c>
      <c r="D191" s="34">
        <v>26570</v>
      </c>
      <c r="E191" s="33">
        <v>9</v>
      </c>
      <c r="F191" s="33" t="s">
        <v>441</v>
      </c>
      <c r="H191" s="33" t="s">
        <v>518</v>
      </c>
      <c r="I191" s="33">
        <v>0.32</v>
      </c>
      <c r="J191" s="33">
        <f t="shared" si="6"/>
        <v>320</v>
      </c>
      <c r="L191" s="33">
        <v>0</v>
      </c>
      <c r="N191" s="36">
        <v>28409</v>
      </c>
      <c r="O191" s="19">
        <v>2</v>
      </c>
      <c r="P191" s="38">
        <v>205</v>
      </c>
      <c r="Q191" s="38">
        <v>7.0710678118654755</v>
      </c>
      <c r="S191" s="47">
        <v>28409</v>
      </c>
      <c r="T191">
        <f t="shared" si="7"/>
        <v>1977</v>
      </c>
      <c r="U191">
        <f t="shared" si="8"/>
        <v>10</v>
      </c>
      <c r="V191">
        <v>2</v>
      </c>
      <c r="W191" s="38">
        <v>205</v>
      </c>
      <c r="X191" s="38">
        <v>7.0710678118654755</v>
      </c>
      <c r="AA191" s="47">
        <v>32028</v>
      </c>
      <c r="AB191">
        <v>1987</v>
      </c>
      <c r="AC191">
        <v>9</v>
      </c>
      <c r="AD191">
        <v>4</v>
      </c>
      <c r="AE191" s="38">
        <v>13.337500000000002</v>
      </c>
      <c r="AF191" s="38">
        <v>15.736495533207721</v>
      </c>
    </row>
    <row r="192" spans="1:32" x14ac:dyDescent="0.2">
      <c r="A192" s="33" t="s">
        <v>1</v>
      </c>
      <c r="B192" s="33" t="s">
        <v>431</v>
      </c>
      <c r="C192" s="33">
        <v>1972</v>
      </c>
      <c r="D192" s="34">
        <v>26570</v>
      </c>
      <c r="E192" s="33">
        <v>9</v>
      </c>
      <c r="F192" s="33" t="s">
        <v>441</v>
      </c>
      <c r="H192" s="33" t="s">
        <v>519</v>
      </c>
      <c r="I192" s="33">
        <v>0.27</v>
      </c>
      <c r="J192" s="33">
        <f t="shared" si="6"/>
        <v>270</v>
      </c>
      <c r="L192" s="33">
        <v>3</v>
      </c>
      <c r="N192" s="36">
        <v>28424</v>
      </c>
      <c r="O192" s="19">
        <v>4</v>
      </c>
      <c r="P192" s="38">
        <v>222.5</v>
      </c>
      <c r="Q192" s="38">
        <v>5</v>
      </c>
      <c r="S192" s="47">
        <v>28424</v>
      </c>
      <c r="T192">
        <f t="shared" si="7"/>
        <v>1977</v>
      </c>
      <c r="U192">
        <f t="shared" si="8"/>
        <v>10</v>
      </c>
      <c r="V192">
        <v>4</v>
      </c>
      <c r="W192" s="38">
        <v>222.5</v>
      </c>
      <c r="X192" s="38">
        <v>5</v>
      </c>
      <c r="AA192" s="47">
        <v>32029</v>
      </c>
      <c r="AB192">
        <v>1987</v>
      </c>
      <c r="AC192">
        <v>9</v>
      </c>
      <c r="AD192">
        <v>2</v>
      </c>
      <c r="AE192" s="38">
        <v>41</v>
      </c>
      <c r="AF192" s="38">
        <v>1.4142135623730951</v>
      </c>
    </row>
    <row r="193" spans="1:32" x14ac:dyDescent="0.2">
      <c r="A193" s="33" t="s">
        <v>1</v>
      </c>
      <c r="B193" s="33" t="s">
        <v>431</v>
      </c>
      <c r="C193" s="33">
        <v>1972</v>
      </c>
      <c r="D193" s="34">
        <v>26585</v>
      </c>
      <c r="E193" s="33">
        <v>10</v>
      </c>
      <c r="F193" s="33" t="s">
        <v>441</v>
      </c>
      <c r="H193" s="33" t="s">
        <v>517</v>
      </c>
      <c r="I193" s="33">
        <v>0.41000000000000003</v>
      </c>
      <c r="J193" s="33">
        <f t="shared" si="6"/>
        <v>410.00000000000006</v>
      </c>
      <c r="L193" s="33">
        <v>0</v>
      </c>
      <c r="N193" s="36">
        <v>28438</v>
      </c>
      <c r="O193" s="19">
        <v>2</v>
      </c>
      <c r="P193" s="38">
        <v>140</v>
      </c>
      <c r="Q193" s="38">
        <v>0</v>
      </c>
      <c r="S193" s="47">
        <v>28438</v>
      </c>
      <c r="T193">
        <f t="shared" si="7"/>
        <v>1977</v>
      </c>
      <c r="U193">
        <f t="shared" si="8"/>
        <v>11</v>
      </c>
      <c r="V193">
        <v>2</v>
      </c>
      <c r="W193" s="38">
        <v>140</v>
      </c>
      <c r="X193" s="38">
        <v>0</v>
      </c>
      <c r="AA193" s="47">
        <v>32034</v>
      </c>
      <c r="AB193">
        <v>1987</v>
      </c>
      <c r="AC193">
        <v>9</v>
      </c>
      <c r="AD193">
        <v>4</v>
      </c>
      <c r="AE193" s="38">
        <v>7.2000000000000011</v>
      </c>
      <c r="AF193" s="38">
        <v>3.121965193058156</v>
      </c>
    </row>
    <row r="194" spans="1:32" x14ac:dyDescent="0.2">
      <c r="A194" s="33" t="s">
        <v>1</v>
      </c>
      <c r="B194" s="33" t="s">
        <v>431</v>
      </c>
      <c r="C194" s="33">
        <v>1972</v>
      </c>
      <c r="D194" s="34">
        <v>26598</v>
      </c>
      <c r="E194" s="33">
        <v>10</v>
      </c>
      <c r="F194" s="33" t="s">
        <v>441</v>
      </c>
      <c r="H194" s="33" t="s">
        <v>491</v>
      </c>
      <c r="I194" s="33">
        <v>0.52</v>
      </c>
      <c r="J194" s="33">
        <f t="shared" si="6"/>
        <v>520</v>
      </c>
      <c r="L194" s="33">
        <v>0</v>
      </c>
      <c r="N194" s="36">
        <v>28529</v>
      </c>
      <c r="O194" s="19">
        <v>2</v>
      </c>
      <c r="P194" s="38">
        <v>80</v>
      </c>
      <c r="Q194" s="38">
        <v>42.426406871192853</v>
      </c>
      <c r="S194" s="47">
        <v>28529</v>
      </c>
      <c r="T194">
        <f t="shared" si="7"/>
        <v>1978</v>
      </c>
      <c r="U194">
        <f t="shared" si="8"/>
        <v>2</v>
      </c>
      <c r="V194">
        <v>2</v>
      </c>
      <c r="W194" s="38">
        <v>80</v>
      </c>
      <c r="X194" s="38">
        <v>42.426406871192853</v>
      </c>
      <c r="AA194" s="47">
        <v>32041</v>
      </c>
      <c r="AB194">
        <v>1987</v>
      </c>
      <c r="AC194">
        <v>9</v>
      </c>
      <c r="AD194">
        <v>4</v>
      </c>
      <c r="AE194" s="38">
        <v>55.225000000000001</v>
      </c>
      <c r="AF194" s="38">
        <v>8.9926358760932992</v>
      </c>
    </row>
    <row r="195" spans="1:32" x14ac:dyDescent="0.2">
      <c r="A195" s="33" t="s">
        <v>1</v>
      </c>
      <c r="B195" s="33" t="s">
        <v>431</v>
      </c>
      <c r="C195" s="33">
        <v>1972</v>
      </c>
      <c r="D195" s="34">
        <v>26598</v>
      </c>
      <c r="E195" s="33">
        <v>10</v>
      </c>
      <c r="F195" s="33" t="s">
        <v>441</v>
      </c>
      <c r="H195" s="33" t="s">
        <v>520</v>
      </c>
      <c r="I195" s="33">
        <v>0.54</v>
      </c>
      <c r="J195" s="33">
        <f t="shared" si="6"/>
        <v>540</v>
      </c>
      <c r="L195" s="33">
        <v>3</v>
      </c>
      <c r="N195" s="36">
        <v>28549</v>
      </c>
      <c r="O195" s="19">
        <v>2</v>
      </c>
      <c r="P195" s="38">
        <v>120</v>
      </c>
      <c r="Q195" s="38">
        <v>56.568542494923804</v>
      </c>
      <c r="S195" s="47">
        <v>28549</v>
      </c>
      <c r="T195">
        <f t="shared" si="7"/>
        <v>1978</v>
      </c>
      <c r="U195">
        <f t="shared" si="8"/>
        <v>2</v>
      </c>
      <c r="V195">
        <v>2</v>
      </c>
      <c r="W195" s="38">
        <v>120</v>
      </c>
      <c r="X195" s="38">
        <v>56.568542494923804</v>
      </c>
      <c r="AA195" s="47">
        <v>32043</v>
      </c>
      <c r="AB195">
        <v>1987</v>
      </c>
      <c r="AC195">
        <v>9</v>
      </c>
      <c r="AD195">
        <v>2</v>
      </c>
      <c r="AE195" s="38">
        <v>60</v>
      </c>
      <c r="AF195" s="38">
        <v>7.0710678118654755</v>
      </c>
    </row>
    <row r="196" spans="1:32" x14ac:dyDescent="0.2">
      <c r="A196" s="33" t="s">
        <v>1</v>
      </c>
      <c r="B196" s="33" t="s">
        <v>431</v>
      </c>
      <c r="C196" s="33">
        <v>1972</v>
      </c>
      <c r="D196" s="34">
        <v>26585</v>
      </c>
      <c r="E196" s="33">
        <v>10</v>
      </c>
      <c r="F196" s="33" t="s">
        <v>441</v>
      </c>
      <c r="H196" s="33" t="s">
        <v>521</v>
      </c>
      <c r="I196" s="33">
        <v>0.42</v>
      </c>
      <c r="J196" s="33">
        <f t="shared" si="6"/>
        <v>420</v>
      </c>
      <c r="L196" s="33">
        <v>3</v>
      </c>
      <c r="N196" s="36">
        <v>28598</v>
      </c>
      <c r="O196" s="19">
        <v>2</v>
      </c>
      <c r="P196" s="38">
        <v>100</v>
      </c>
      <c r="Q196" s="38">
        <v>0</v>
      </c>
      <c r="S196" s="47">
        <v>28598</v>
      </c>
      <c r="T196">
        <f t="shared" si="7"/>
        <v>1978</v>
      </c>
      <c r="U196">
        <f t="shared" si="8"/>
        <v>4</v>
      </c>
      <c r="V196">
        <v>2</v>
      </c>
      <c r="W196" s="38">
        <v>100</v>
      </c>
      <c r="X196" s="38">
        <v>0</v>
      </c>
      <c r="AA196" s="47">
        <v>32048</v>
      </c>
      <c r="AB196">
        <v>1987</v>
      </c>
      <c r="AC196">
        <v>9</v>
      </c>
      <c r="AD196">
        <v>4</v>
      </c>
      <c r="AE196" s="38">
        <v>95.474999999999994</v>
      </c>
      <c r="AF196" s="38">
        <v>2.8989940784122994</v>
      </c>
    </row>
    <row r="197" spans="1:32" x14ac:dyDescent="0.2">
      <c r="A197" s="33" t="s">
        <v>1</v>
      </c>
      <c r="B197" s="33" t="s">
        <v>431</v>
      </c>
      <c r="C197" s="33">
        <v>1972</v>
      </c>
      <c r="D197" s="34">
        <v>26360</v>
      </c>
      <c r="E197" s="33">
        <v>3</v>
      </c>
      <c r="F197" s="33" t="s">
        <v>441</v>
      </c>
      <c r="H197" s="33" t="s">
        <v>522</v>
      </c>
      <c r="I197" s="33">
        <v>0.67</v>
      </c>
      <c r="J197" s="33">
        <f t="shared" si="6"/>
        <v>670</v>
      </c>
      <c r="L197" s="33">
        <v>3</v>
      </c>
      <c r="N197" s="36">
        <v>28613</v>
      </c>
      <c r="O197" s="19">
        <v>2</v>
      </c>
      <c r="P197" s="38">
        <v>130</v>
      </c>
      <c r="Q197" s="38">
        <v>14.142135623730951</v>
      </c>
      <c r="S197" s="47">
        <v>28613</v>
      </c>
      <c r="T197">
        <f t="shared" si="7"/>
        <v>1978</v>
      </c>
      <c r="U197">
        <f t="shared" si="8"/>
        <v>5</v>
      </c>
      <c r="V197">
        <v>2</v>
      </c>
      <c r="W197" s="38">
        <v>130</v>
      </c>
      <c r="X197" s="38">
        <v>14.142135623730951</v>
      </c>
      <c r="AA197" s="47">
        <v>32300</v>
      </c>
      <c r="AB197">
        <v>1988</v>
      </c>
      <c r="AC197">
        <v>6</v>
      </c>
      <c r="AD197">
        <v>1</v>
      </c>
      <c r="AE197" s="38">
        <v>54.43</v>
      </c>
    </row>
    <row r="198" spans="1:32" x14ac:dyDescent="0.2">
      <c r="A198" s="33" t="s">
        <v>1</v>
      </c>
      <c r="B198" s="33" t="s">
        <v>431</v>
      </c>
      <c r="C198" s="33">
        <v>1972</v>
      </c>
      <c r="D198" s="34">
        <v>26389</v>
      </c>
      <c r="E198" s="33">
        <v>3</v>
      </c>
      <c r="F198" s="33" t="s">
        <v>441</v>
      </c>
      <c r="H198" s="33" t="s">
        <v>523</v>
      </c>
      <c r="I198" s="33">
        <v>0.28999999999999998</v>
      </c>
      <c r="J198" s="33">
        <f t="shared" ref="J198:J261" si="9">I198*1000</f>
        <v>290</v>
      </c>
      <c r="L198" s="33">
        <v>3</v>
      </c>
      <c r="N198" s="36">
        <v>28627</v>
      </c>
      <c r="O198" s="19">
        <v>2</v>
      </c>
      <c r="P198" s="38">
        <v>100</v>
      </c>
      <c r="Q198" s="38">
        <v>0</v>
      </c>
      <c r="S198" s="47">
        <v>28627</v>
      </c>
      <c r="T198">
        <f t="shared" ref="T198:T261" si="10">YEAR(S198)</f>
        <v>1978</v>
      </c>
      <c r="U198">
        <f t="shared" ref="U198:U261" si="11">MONTH(S198)</f>
        <v>5</v>
      </c>
      <c r="V198">
        <v>2</v>
      </c>
      <c r="W198" s="38">
        <v>100</v>
      </c>
      <c r="X198" s="38">
        <v>0</v>
      </c>
      <c r="AA198" s="47">
        <v>32302</v>
      </c>
      <c r="AB198">
        <v>1988</v>
      </c>
      <c r="AC198">
        <v>6</v>
      </c>
      <c r="AD198">
        <v>2</v>
      </c>
      <c r="AE198" s="38">
        <v>73.5</v>
      </c>
      <c r="AF198" s="38">
        <v>2.1213203435596424</v>
      </c>
    </row>
    <row r="199" spans="1:32" x14ac:dyDescent="0.2">
      <c r="A199" s="33" t="s">
        <v>1</v>
      </c>
      <c r="B199" s="33" t="s">
        <v>431</v>
      </c>
      <c r="C199" s="33">
        <v>1972</v>
      </c>
      <c r="D199" s="34">
        <v>26396</v>
      </c>
      <c r="E199" s="33">
        <v>4</v>
      </c>
      <c r="F199" s="33" t="s">
        <v>441</v>
      </c>
      <c r="H199" s="33" t="s">
        <v>524</v>
      </c>
      <c r="I199" s="33">
        <v>0.28000000000000003</v>
      </c>
      <c r="J199" s="33">
        <f t="shared" si="9"/>
        <v>280</v>
      </c>
      <c r="L199" s="33">
        <v>0</v>
      </c>
      <c r="N199" s="36">
        <v>28648</v>
      </c>
      <c r="O199" s="19">
        <v>2</v>
      </c>
      <c r="P199" s="38">
        <v>60</v>
      </c>
      <c r="Q199" s="38">
        <v>70.710678118654755</v>
      </c>
      <c r="S199" s="47">
        <v>28648</v>
      </c>
      <c r="T199">
        <f t="shared" si="10"/>
        <v>1978</v>
      </c>
      <c r="U199">
        <f t="shared" si="11"/>
        <v>6</v>
      </c>
      <c r="V199">
        <v>2</v>
      </c>
      <c r="W199" s="38">
        <v>60</v>
      </c>
      <c r="X199" s="38">
        <v>70.710678118654755</v>
      </c>
      <c r="AA199" s="47">
        <v>32307</v>
      </c>
      <c r="AB199">
        <v>1988</v>
      </c>
      <c r="AC199">
        <v>6</v>
      </c>
      <c r="AD199">
        <v>1</v>
      </c>
      <c r="AE199" s="38">
        <v>108</v>
      </c>
    </row>
    <row r="200" spans="1:32" x14ac:dyDescent="0.2">
      <c r="A200" s="33" t="s">
        <v>1</v>
      </c>
      <c r="B200" s="33" t="s">
        <v>431</v>
      </c>
      <c r="C200" s="33">
        <v>1972</v>
      </c>
      <c r="D200" s="34">
        <v>26396</v>
      </c>
      <c r="E200" s="33">
        <v>4</v>
      </c>
      <c r="F200" s="33" t="s">
        <v>441</v>
      </c>
      <c r="H200" s="33" t="s">
        <v>525</v>
      </c>
      <c r="I200" s="33">
        <v>0.24</v>
      </c>
      <c r="J200" s="33">
        <f t="shared" si="9"/>
        <v>240</v>
      </c>
      <c r="L200" s="33">
        <v>3</v>
      </c>
      <c r="N200" s="36">
        <v>28662</v>
      </c>
      <c r="O200" s="19">
        <v>2</v>
      </c>
      <c r="P200" s="38">
        <v>35</v>
      </c>
      <c r="Q200" s="38">
        <v>21.213203435596427</v>
      </c>
      <c r="S200" s="47">
        <v>28662</v>
      </c>
      <c r="T200">
        <f t="shared" si="10"/>
        <v>1978</v>
      </c>
      <c r="U200">
        <f t="shared" si="11"/>
        <v>6</v>
      </c>
      <c r="V200">
        <v>2</v>
      </c>
      <c r="W200" s="38">
        <v>35</v>
      </c>
      <c r="X200" s="38">
        <v>21.213203435596427</v>
      </c>
      <c r="AA200" s="47">
        <v>32313</v>
      </c>
      <c r="AB200">
        <v>1988</v>
      </c>
      <c r="AC200">
        <v>6</v>
      </c>
      <c r="AD200">
        <v>1</v>
      </c>
      <c r="AE200" s="38">
        <v>21</v>
      </c>
    </row>
    <row r="201" spans="1:32" x14ac:dyDescent="0.2">
      <c r="A201" s="33" t="s">
        <v>1</v>
      </c>
      <c r="B201" s="33" t="s">
        <v>431</v>
      </c>
      <c r="C201" s="33">
        <v>1972</v>
      </c>
      <c r="D201" s="34">
        <v>26389</v>
      </c>
      <c r="E201" s="33">
        <v>3</v>
      </c>
      <c r="F201" s="33" t="s">
        <v>441</v>
      </c>
      <c r="H201" s="33" t="s">
        <v>466</v>
      </c>
      <c r="I201" s="33">
        <v>0.31</v>
      </c>
      <c r="J201" s="33">
        <f t="shared" si="9"/>
        <v>310</v>
      </c>
      <c r="L201" s="33">
        <v>0</v>
      </c>
      <c r="N201" s="36">
        <v>28676</v>
      </c>
      <c r="O201" s="19">
        <v>2</v>
      </c>
      <c r="P201" s="38">
        <v>35</v>
      </c>
      <c r="Q201" s="38">
        <v>7.0710678118654755</v>
      </c>
      <c r="S201" s="47">
        <v>28676</v>
      </c>
      <c r="T201">
        <f t="shared" si="10"/>
        <v>1978</v>
      </c>
      <c r="U201">
        <f t="shared" si="11"/>
        <v>7</v>
      </c>
      <c r="V201">
        <v>2</v>
      </c>
      <c r="W201" s="38">
        <v>35</v>
      </c>
      <c r="X201" s="38">
        <v>7.0710678118654755</v>
      </c>
      <c r="AA201" s="47">
        <v>32316</v>
      </c>
      <c r="AB201">
        <v>1988</v>
      </c>
      <c r="AC201">
        <v>6</v>
      </c>
      <c r="AD201">
        <v>2</v>
      </c>
      <c r="AE201" s="38">
        <v>41</v>
      </c>
      <c r="AF201" s="38">
        <v>1.4142135623730951</v>
      </c>
    </row>
    <row r="202" spans="1:32" x14ac:dyDescent="0.2">
      <c r="A202" s="33" t="s">
        <v>1</v>
      </c>
      <c r="B202" s="33" t="s">
        <v>431</v>
      </c>
      <c r="C202" s="33">
        <v>1972</v>
      </c>
      <c r="D202" s="34">
        <v>26304</v>
      </c>
      <c r="E202" s="33">
        <v>1</v>
      </c>
      <c r="F202" s="33" t="s">
        <v>441</v>
      </c>
      <c r="H202" s="33" t="s">
        <v>526</v>
      </c>
      <c r="I202" s="33">
        <v>0.69000000000000006</v>
      </c>
      <c r="J202" s="33">
        <f t="shared" si="9"/>
        <v>690.00000000000011</v>
      </c>
      <c r="L202" s="33">
        <v>0</v>
      </c>
      <c r="N202" s="36">
        <v>28689</v>
      </c>
      <c r="O202" s="19">
        <v>2</v>
      </c>
      <c r="P202" s="38">
        <v>50</v>
      </c>
      <c r="Q202" s="38">
        <v>14.142135623730951</v>
      </c>
      <c r="S202" s="47">
        <v>28689</v>
      </c>
      <c r="T202">
        <f t="shared" si="10"/>
        <v>1978</v>
      </c>
      <c r="U202">
        <f t="shared" si="11"/>
        <v>7</v>
      </c>
      <c r="V202">
        <v>2</v>
      </c>
      <c r="W202" s="38">
        <v>50</v>
      </c>
      <c r="X202" s="38">
        <v>14.142135623730951</v>
      </c>
      <c r="AA202" s="47">
        <v>32321</v>
      </c>
      <c r="AB202">
        <v>1988</v>
      </c>
      <c r="AC202">
        <v>6</v>
      </c>
      <c r="AD202">
        <v>1</v>
      </c>
      <c r="AE202" s="38">
        <v>81.13</v>
      </c>
    </row>
    <row r="203" spans="1:32" x14ac:dyDescent="0.2">
      <c r="A203" s="33" t="s">
        <v>1</v>
      </c>
      <c r="B203" s="33" t="s">
        <v>431</v>
      </c>
      <c r="C203" s="33">
        <v>1972</v>
      </c>
      <c r="D203" s="34">
        <v>26304</v>
      </c>
      <c r="E203" s="33">
        <v>1</v>
      </c>
      <c r="F203" s="33" t="s">
        <v>441</v>
      </c>
      <c r="H203" s="33" t="s">
        <v>526</v>
      </c>
      <c r="I203" s="33">
        <v>0.69000000000000006</v>
      </c>
      <c r="J203" s="33">
        <f t="shared" si="9"/>
        <v>690.00000000000011</v>
      </c>
      <c r="L203" s="33">
        <v>3</v>
      </c>
      <c r="N203" s="36">
        <v>28704</v>
      </c>
      <c r="O203" s="19">
        <v>2</v>
      </c>
      <c r="P203" s="38">
        <v>20</v>
      </c>
      <c r="Q203" s="38">
        <v>14.142135623730951</v>
      </c>
      <c r="S203" s="47">
        <v>28704</v>
      </c>
      <c r="T203">
        <f t="shared" si="10"/>
        <v>1978</v>
      </c>
      <c r="U203">
        <f t="shared" si="11"/>
        <v>8</v>
      </c>
      <c r="V203">
        <v>2</v>
      </c>
      <c r="W203" s="38">
        <v>20</v>
      </c>
      <c r="X203" s="38">
        <v>14.142135623730951</v>
      </c>
      <c r="AA203" s="47">
        <v>32329</v>
      </c>
      <c r="AB203">
        <v>1988</v>
      </c>
      <c r="AC203">
        <v>7</v>
      </c>
      <c r="AD203">
        <v>1</v>
      </c>
      <c r="AE203" s="38">
        <v>109.7</v>
      </c>
    </row>
    <row r="204" spans="1:32" x14ac:dyDescent="0.2">
      <c r="A204" s="33" t="s">
        <v>1</v>
      </c>
      <c r="B204" s="33" t="s">
        <v>431</v>
      </c>
      <c r="C204" s="33">
        <v>1972</v>
      </c>
      <c r="D204" s="34">
        <v>26360</v>
      </c>
      <c r="E204" s="33">
        <v>3</v>
      </c>
      <c r="F204" s="33" t="s">
        <v>441</v>
      </c>
      <c r="H204" s="33" t="s">
        <v>512</v>
      </c>
      <c r="I204" s="33">
        <v>0.22</v>
      </c>
      <c r="J204" s="33">
        <f t="shared" si="9"/>
        <v>220</v>
      </c>
      <c r="L204" s="33">
        <v>0</v>
      </c>
      <c r="N204" s="36">
        <v>28725</v>
      </c>
      <c r="O204" s="19">
        <v>2</v>
      </c>
      <c r="P204" s="38">
        <v>15</v>
      </c>
      <c r="Q204" s="38">
        <v>7.0710678118654755</v>
      </c>
      <c r="S204" s="47">
        <v>28725</v>
      </c>
      <c r="T204">
        <f t="shared" si="10"/>
        <v>1978</v>
      </c>
      <c r="U204">
        <f t="shared" si="11"/>
        <v>8</v>
      </c>
      <c r="V204">
        <v>2</v>
      </c>
      <c r="W204" s="38">
        <v>15</v>
      </c>
      <c r="X204" s="38">
        <v>7.0710678118654755</v>
      </c>
      <c r="AA204" s="47">
        <v>32335</v>
      </c>
      <c r="AB204">
        <v>1988</v>
      </c>
      <c r="AC204">
        <v>7</v>
      </c>
      <c r="AD204">
        <v>1</v>
      </c>
      <c r="AE204" s="38">
        <v>7.8329999999999993</v>
      </c>
    </row>
    <row r="205" spans="1:32" x14ac:dyDescent="0.2">
      <c r="A205" s="33" t="s">
        <v>1</v>
      </c>
      <c r="B205" s="33" t="s">
        <v>431</v>
      </c>
      <c r="C205" s="33">
        <v>1972</v>
      </c>
      <c r="D205" s="34">
        <v>26319</v>
      </c>
      <c r="E205" s="33">
        <v>1</v>
      </c>
      <c r="F205" s="33" t="s">
        <v>441</v>
      </c>
      <c r="H205" s="33" t="s">
        <v>522</v>
      </c>
      <c r="I205" s="33">
        <v>0.67</v>
      </c>
      <c r="J205" s="33">
        <f t="shared" si="9"/>
        <v>670</v>
      </c>
      <c r="L205" s="33">
        <v>3</v>
      </c>
      <c r="N205" s="36">
        <v>28738</v>
      </c>
      <c r="O205" s="19">
        <v>2</v>
      </c>
      <c r="P205" s="38">
        <v>10</v>
      </c>
      <c r="Q205" s="38">
        <v>0</v>
      </c>
      <c r="S205" s="47">
        <v>28738</v>
      </c>
      <c r="T205">
        <f t="shared" si="10"/>
        <v>1978</v>
      </c>
      <c r="U205">
        <f t="shared" si="11"/>
        <v>9</v>
      </c>
      <c r="V205">
        <v>2</v>
      </c>
      <c r="W205" s="38">
        <v>10</v>
      </c>
      <c r="X205" s="38">
        <v>0</v>
      </c>
      <c r="AA205" s="47">
        <v>32337</v>
      </c>
      <c r="AB205">
        <v>1988</v>
      </c>
      <c r="AC205">
        <v>7</v>
      </c>
      <c r="AD205">
        <v>2</v>
      </c>
      <c r="AE205" s="38">
        <v>32.5</v>
      </c>
      <c r="AF205" s="38">
        <v>3.5355339059327378</v>
      </c>
    </row>
    <row r="206" spans="1:32" x14ac:dyDescent="0.2">
      <c r="A206" s="33" t="s">
        <v>1</v>
      </c>
      <c r="B206" s="33" t="s">
        <v>431</v>
      </c>
      <c r="C206" s="33">
        <v>1972</v>
      </c>
      <c r="D206" s="34">
        <v>26346</v>
      </c>
      <c r="E206" s="33">
        <v>2</v>
      </c>
      <c r="F206" s="33" t="s">
        <v>441</v>
      </c>
      <c r="H206" s="33" t="s">
        <v>527</v>
      </c>
      <c r="I206" s="33">
        <v>0.37</v>
      </c>
      <c r="J206" s="33">
        <f t="shared" si="9"/>
        <v>370</v>
      </c>
      <c r="L206" s="33">
        <v>0</v>
      </c>
      <c r="N206" s="36">
        <v>28753</v>
      </c>
      <c r="O206" s="19">
        <v>2</v>
      </c>
      <c r="P206" s="38">
        <v>50</v>
      </c>
      <c r="Q206" s="38">
        <v>0</v>
      </c>
      <c r="S206" s="47">
        <v>28753</v>
      </c>
      <c r="T206">
        <f t="shared" si="10"/>
        <v>1978</v>
      </c>
      <c r="U206">
        <f t="shared" si="11"/>
        <v>9</v>
      </c>
      <c r="V206">
        <v>2</v>
      </c>
      <c r="W206" s="38">
        <v>50</v>
      </c>
      <c r="X206" s="38">
        <v>0</v>
      </c>
      <c r="AA206" s="47">
        <v>32342</v>
      </c>
      <c r="AB206">
        <v>1988</v>
      </c>
      <c r="AC206">
        <v>7</v>
      </c>
      <c r="AD206">
        <v>1</v>
      </c>
      <c r="AE206" s="38">
        <v>44.73</v>
      </c>
    </row>
    <row r="207" spans="1:32" x14ac:dyDescent="0.2">
      <c r="A207" s="33" t="s">
        <v>1</v>
      </c>
      <c r="B207" s="33" t="s">
        <v>431</v>
      </c>
      <c r="C207" s="33">
        <v>1972</v>
      </c>
      <c r="D207" s="34">
        <v>26346</v>
      </c>
      <c r="E207" s="33">
        <v>2</v>
      </c>
      <c r="F207" s="33" t="s">
        <v>441</v>
      </c>
      <c r="H207" s="33" t="s">
        <v>528</v>
      </c>
      <c r="I207" s="33">
        <v>0.63</v>
      </c>
      <c r="J207" s="33">
        <f t="shared" si="9"/>
        <v>630</v>
      </c>
      <c r="L207" s="33">
        <v>3</v>
      </c>
      <c r="N207" s="36">
        <v>28788</v>
      </c>
      <c r="O207" s="19">
        <v>2</v>
      </c>
      <c r="P207" s="38">
        <v>270</v>
      </c>
      <c r="Q207" s="38">
        <v>14.142135623730951</v>
      </c>
      <c r="S207" s="47">
        <v>28788</v>
      </c>
      <c r="T207">
        <f t="shared" si="10"/>
        <v>1978</v>
      </c>
      <c r="U207">
        <f t="shared" si="11"/>
        <v>10</v>
      </c>
      <c r="V207">
        <v>2</v>
      </c>
      <c r="W207" s="38">
        <v>270</v>
      </c>
      <c r="X207" s="38">
        <v>14.142135623730951</v>
      </c>
      <c r="AA207" s="47">
        <v>32349</v>
      </c>
      <c r="AB207">
        <v>1988</v>
      </c>
      <c r="AC207">
        <v>7</v>
      </c>
      <c r="AD207">
        <v>1</v>
      </c>
      <c r="AE207" s="38">
        <v>3.8330000000000002</v>
      </c>
    </row>
    <row r="208" spans="1:32" x14ac:dyDescent="0.2">
      <c r="A208" s="33" t="s">
        <v>1</v>
      </c>
      <c r="B208" s="33" t="s">
        <v>431</v>
      </c>
      <c r="C208" s="33">
        <v>1972</v>
      </c>
      <c r="D208" s="34">
        <v>26319</v>
      </c>
      <c r="E208" s="33">
        <v>1</v>
      </c>
      <c r="F208" s="33" t="s">
        <v>441</v>
      </c>
      <c r="H208" s="33" t="s">
        <v>528</v>
      </c>
      <c r="I208" s="33">
        <v>0.63</v>
      </c>
      <c r="J208" s="33">
        <f t="shared" si="9"/>
        <v>630</v>
      </c>
      <c r="L208" s="33">
        <v>0</v>
      </c>
      <c r="N208" s="36">
        <v>28802</v>
      </c>
      <c r="O208" s="19">
        <v>2</v>
      </c>
      <c r="P208" s="38">
        <v>240</v>
      </c>
      <c r="Q208" s="38">
        <v>0</v>
      </c>
      <c r="S208" s="47">
        <v>28802</v>
      </c>
      <c r="T208">
        <f t="shared" si="10"/>
        <v>1978</v>
      </c>
      <c r="U208">
        <f t="shared" si="11"/>
        <v>11</v>
      </c>
      <c r="V208">
        <v>2</v>
      </c>
      <c r="W208" s="38">
        <v>240</v>
      </c>
      <c r="X208" s="38">
        <v>0</v>
      </c>
      <c r="AA208" s="47">
        <v>32351</v>
      </c>
      <c r="AB208">
        <v>1988</v>
      </c>
      <c r="AC208">
        <v>7</v>
      </c>
      <c r="AD208">
        <v>2</v>
      </c>
      <c r="AE208" s="38">
        <v>20</v>
      </c>
      <c r="AF208" s="38">
        <v>2.8284271247461903</v>
      </c>
    </row>
    <row r="209" spans="1:32" x14ac:dyDescent="0.2">
      <c r="A209" s="33" t="s">
        <v>1</v>
      </c>
      <c r="B209" s="33" t="s">
        <v>431</v>
      </c>
      <c r="C209" s="33">
        <v>1972</v>
      </c>
      <c r="D209" s="34">
        <v>26458</v>
      </c>
      <c r="E209" s="33">
        <v>6</v>
      </c>
      <c r="F209" s="33" t="s">
        <v>441</v>
      </c>
      <c r="H209" s="33" t="s">
        <v>511</v>
      </c>
      <c r="I209" s="33">
        <v>0.16</v>
      </c>
      <c r="J209" s="33">
        <f t="shared" si="9"/>
        <v>160</v>
      </c>
      <c r="L209" s="33">
        <v>0</v>
      </c>
      <c r="N209" s="36">
        <v>28907</v>
      </c>
      <c r="O209" s="19">
        <v>4</v>
      </c>
      <c r="P209" s="38">
        <v>210</v>
      </c>
      <c r="Q209" s="38">
        <v>21.602468994692867</v>
      </c>
      <c r="S209" s="47">
        <v>28907</v>
      </c>
      <c r="T209">
        <f t="shared" si="10"/>
        <v>1979</v>
      </c>
      <c r="U209">
        <f t="shared" si="11"/>
        <v>2</v>
      </c>
      <c r="V209">
        <v>4</v>
      </c>
      <c r="W209" s="38">
        <v>210</v>
      </c>
      <c r="X209" s="38">
        <v>21.602468994692867</v>
      </c>
      <c r="AA209" s="47">
        <v>32356</v>
      </c>
      <c r="AB209">
        <v>1988</v>
      </c>
      <c r="AC209">
        <v>8</v>
      </c>
      <c r="AD209">
        <v>1</v>
      </c>
      <c r="AE209" s="38">
        <v>3.8330000000000002</v>
      </c>
    </row>
    <row r="210" spans="1:32" x14ac:dyDescent="0.2">
      <c r="A210" s="33" t="s">
        <v>1</v>
      </c>
      <c r="B210" s="33" t="s">
        <v>431</v>
      </c>
      <c r="C210" s="33">
        <v>1972</v>
      </c>
      <c r="D210" s="34">
        <v>26458</v>
      </c>
      <c r="E210" s="33">
        <v>6</v>
      </c>
      <c r="F210" s="33" t="s">
        <v>441</v>
      </c>
      <c r="H210" s="33" t="s">
        <v>511</v>
      </c>
      <c r="I210" s="33">
        <v>0.16</v>
      </c>
      <c r="J210" s="33">
        <f t="shared" si="9"/>
        <v>160</v>
      </c>
      <c r="L210" s="33">
        <v>3</v>
      </c>
      <c r="N210" s="36">
        <v>28970</v>
      </c>
      <c r="O210" s="19">
        <v>4</v>
      </c>
      <c r="P210" s="38">
        <v>140</v>
      </c>
      <c r="Q210" s="38">
        <v>29.439202887759489</v>
      </c>
      <c r="S210" s="47">
        <v>28970</v>
      </c>
      <c r="T210">
        <f t="shared" si="10"/>
        <v>1979</v>
      </c>
      <c r="U210">
        <f t="shared" si="11"/>
        <v>4</v>
      </c>
      <c r="V210">
        <v>4</v>
      </c>
      <c r="W210" s="38">
        <v>140</v>
      </c>
      <c r="X210" s="38">
        <v>29.439202887759489</v>
      </c>
      <c r="AA210" s="47">
        <v>32363</v>
      </c>
      <c r="AB210">
        <v>1988</v>
      </c>
      <c r="AC210">
        <v>8</v>
      </c>
      <c r="AD210">
        <v>1</v>
      </c>
      <c r="AE210" s="38">
        <v>1</v>
      </c>
    </row>
    <row r="211" spans="1:32" x14ac:dyDescent="0.2">
      <c r="A211" s="33" t="s">
        <v>1</v>
      </c>
      <c r="B211" s="33" t="s">
        <v>431</v>
      </c>
      <c r="C211" s="33">
        <v>1972</v>
      </c>
      <c r="D211" s="34">
        <v>26444</v>
      </c>
      <c r="E211" s="33">
        <v>5</v>
      </c>
      <c r="F211" s="33" t="s">
        <v>441</v>
      </c>
      <c r="H211" s="33" t="s">
        <v>320</v>
      </c>
      <c r="I211" s="33">
        <v>0.12</v>
      </c>
      <c r="J211" s="33">
        <f t="shared" si="9"/>
        <v>120</v>
      </c>
      <c r="L211" s="33">
        <v>0</v>
      </c>
      <c r="N211" s="36">
        <v>28984</v>
      </c>
      <c r="O211" s="19">
        <v>2</v>
      </c>
      <c r="P211" s="38">
        <v>135</v>
      </c>
      <c r="Q211" s="38">
        <v>7.0710678118654755</v>
      </c>
      <c r="S211" s="47">
        <v>28984</v>
      </c>
      <c r="T211">
        <f t="shared" si="10"/>
        <v>1979</v>
      </c>
      <c r="U211">
        <f t="shared" si="11"/>
        <v>5</v>
      </c>
      <c r="V211">
        <v>2</v>
      </c>
      <c r="W211" s="38">
        <v>135</v>
      </c>
      <c r="X211" s="38">
        <v>7.0710678118654755</v>
      </c>
      <c r="AA211" s="47">
        <v>32365</v>
      </c>
      <c r="AB211">
        <v>1988</v>
      </c>
      <c r="AC211">
        <v>8</v>
      </c>
      <c r="AD211">
        <v>2</v>
      </c>
      <c r="AE211" s="38">
        <v>25</v>
      </c>
      <c r="AF211" s="38">
        <v>4.2426406871192848</v>
      </c>
    </row>
    <row r="212" spans="1:32" x14ac:dyDescent="0.2">
      <c r="A212" s="33" t="s">
        <v>1</v>
      </c>
      <c r="B212" s="33" t="s">
        <v>431</v>
      </c>
      <c r="C212" s="33">
        <v>1972</v>
      </c>
      <c r="D212" s="34">
        <v>26486</v>
      </c>
      <c r="E212" s="33">
        <v>7</v>
      </c>
      <c r="F212" s="33" t="s">
        <v>441</v>
      </c>
      <c r="H212" s="33" t="s">
        <v>125</v>
      </c>
      <c r="I212" s="33">
        <v>0.11</v>
      </c>
      <c r="J212" s="33">
        <f t="shared" si="9"/>
        <v>110</v>
      </c>
      <c r="L212" s="33">
        <v>0</v>
      </c>
      <c r="N212" s="36">
        <v>28998</v>
      </c>
      <c r="O212" s="19">
        <v>4</v>
      </c>
      <c r="P212" s="38">
        <v>10</v>
      </c>
      <c r="Q212" s="38">
        <v>0</v>
      </c>
      <c r="S212" s="47">
        <v>28998</v>
      </c>
      <c r="T212">
        <f t="shared" si="10"/>
        <v>1979</v>
      </c>
      <c r="U212">
        <f t="shared" si="11"/>
        <v>5</v>
      </c>
      <c r="V212">
        <v>4</v>
      </c>
      <c r="W212" s="38">
        <v>10</v>
      </c>
      <c r="X212" s="38">
        <v>0</v>
      </c>
      <c r="AA212" s="47">
        <v>32370</v>
      </c>
      <c r="AB212">
        <v>1988</v>
      </c>
      <c r="AC212">
        <v>8</v>
      </c>
      <c r="AD212">
        <v>1</v>
      </c>
      <c r="AE212" s="38">
        <v>6.7</v>
      </c>
    </row>
    <row r="213" spans="1:32" x14ac:dyDescent="0.2">
      <c r="A213" s="33" t="s">
        <v>1</v>
      </c>
      <c r="B213" s="33" t="s">
        <v>431</v>
      </c>
      <c r="C213" s="33">
        <v>1972</v>
      </c>
      <c r="D213" s="34">
        <v>26486</v>
      </c>
      <c r="E213" s="33">
        <v>7</v>
      </c>
      <c r="F213" s="33" t="s">
        <v>441</v>
      </c>
      <c r="H213" s="33" t="s">
        <v>320</v>
      </c>
      <c r="I213" s="33">
        <v>0.12</v>
      </c>
      <c r="J213" s="33">
        <f t="shared" si="9"/>
        <v>120</v>
      </c>
      <c r="L213" s="33">
        <v>3</v>
      </c>
      <c r="N213" s="36">
        <v>29019</v>
      </c>
      <c r="O213" s="19">
        <v>2</v>
      </c>
      <c r="P213" s="38">
        <v>10</v>
      </c>
      <c r="Q213" s="38">
        <v>0</v>
      </c>
      <c r="S213" s="47">
        <v>29019</v>
      </c>
      <c r="T213">
        <f t="shared" si="10"/>
        <v>1979</v>
      </c>
      <c r="U213">
        <f t="shared" si="11"/>
        <v>6</v>
      </c>
      <c r="V213">
        <v>2</v>
      </c>
      <c r="W213" s="38">
        <v>10</v>
      </c>
      <c r="X213" s="38">
        <v>0</v>
      </c>
      <c r="AA213" s="47">
        <v>32377</v>
      </c>
      <c r="AB213">
        <v>1988</v>
      </c>
      <c r="AC213">
        <v>8</v>
      </c>
      <c r="AD213">
        <v>1</v>
      </c>
      <c r="AE213" s="38">
        <v>2.2999999999999998</v>
      </c>
    </row>
    <row r="214" spans="1:32" x14ac:dyDescent="0.2">
      <c r="A214" s="33" t="s">
        <v>1</v>
      </c>
      <c r="B214" s="33" t="s">
        <v>431</v>
      </c>
      <c r="C214" s="33">
        <v>1972</v>
      </c>
      <c r="D214" s="34">
        <v>26416</v>
      </c>
      <c r="E214" s="33">
        <v>4</v>
      </c>
      <c r="F214" s="33" t="s">
        <v>441</v>
      </c>
      <c r="H214" s="33" t="s">
        <v>524</v>
      </c>
      <c r="I214" s="33">
        <v>0.28000000000000003</v>
      </c>
      <c r="J214" s="33">
        <f t="shared" si="9"/>
        <v>280</v>
      </c>
      <c r="L214" s="33">
        <v>0</v>
      </c>
      <c r="N214" s="36">
        <v>29033</v>
      </c>
      <c r="O214" s="19">
        <v>4</v>
      </c>
      <c r="P214" s="38">
        <v>30</v>
      </c>
      <c r="Q214" s="38">
        <v>18.257418583505537</v>
      </c>
      <c r="S214" s="47">
        <v>29033</v>
      </c>
      <c r="T214">
        <f t="shared" si="10"/>
        <v>1979</v>
      </c>
      <c r="U214">
        <f t="shared" si="11"/>
        <v>6</v>
      </c>
      <c r="V214">
        <v>4</v>
      </c>
      <c r="W214" s="38">
        <v>30</v>
      </c>
      <c r="X214" s="38">
        <v>18.257418583505537</v>
      </c>
      <c r="AA214" s="47">
        <v>32379</v>
      </c>
      <c r="AB214">
        <v>1988</v>
      </c>
      <c r="AC214">
        <v>8</v>
      </c>
      <c r="AD214">
        <v>2</v>
      </c>
      <c r="AE214" s="38">
        <v>27.5</v>
      </c>
      <c r="AF214" s="38">
        <v>3.5355339059327378</v>
      </c>
    </row>
    <row r="215" spans="1:32" x14ac:dyDescent="0.2">
      <c r="A215" s="33" t="s">
        <v>1</v>
      </c>
      <c r="B215" s="33" t="s">
        <v>431</v>
      </c>
      <c r="C215" s="33">
        <v>1972</v>
      </c>
      <c r="D215" s="34">
        <v>26416</v>
      </c>
      <c r="E215" s="33">
        <v>4</v>
      </c>
      <c r="F215" s="33" t="s">
        <v>441</v>
      </c>
      <c r="H215" s="33" t="s">
        <v>466</v>
      </c>
      <c r="I215" s="33">
        <v>0.31</v>
      </c>
      <c r="J215" s="33">
        <f t="shared" si="9"/>
        <v>310</v>
      </c>
      <c r="L215" s="33">
        <v>3</v>
      </c>
      <c r="N215" s="36">
        <v>29047</v>
      </c>
      <c r="O215" s="19">
        <v>2</v>
      </c>
      <c r="P215" s="38">
        <v>30</v>
      </c>
      <c r="Q215" s="38">
        <v>0</v>
      </c>
      <c r="S215" s="47">
        <v>29047</v>
      </c>
      <c r="T215">
        <f t="shared" si="10"/>
        <v>1979</v>
      </c>
      <c r="U215">
        <f t="shared" si="11"/>
        <v>7</v>
      </c>
      <c r="V215">
        <v>2</v>
      </c>
      <c r="W215" s="38">
        <v>30</v>
      </c>
      <c r="X215" s="38">
        <v>0</v>
      </c>
      <c r="AA215" s="47">
        <v>32384</v>
      </c>
      <c r="AB215">
        <v>1988</v>
      </c>
      <c r="AC215">
        <v>8</v>
      </c>
      <c r="AD215">
        <v>1</v>
      </c>
      <c r="AE215" s="38">
        <v>2.6</v>
      </c>
    </row>
    <row r="216" spans="1:32" x14ac:dyDescent="0.2">
      <c r="A216" s="33" t="s">
        <v>1</v>
      </c>
      <c r="B216" s="33" t="s">
        <v>431</v>
      </c>
      <c r="C216" s="33">
        <v>1972</v>
      </c>
      <c r="D216" s="34">
        <v>26444</v>
      </c>
      <c r="E216" s="33">
        <v>5</v>
      </c>
      <c r="F216" s="33" t="s">
        <v>441</v>
      </c>
      <c r="H216" s="33" t="s">
        <v>529</v>
      </c>
      <c r="I216" s="33">
        <v>0.17</v>
      </c>
      <c r="J216" s="33">
        <f t="shared" si="9"/>
        <v>170</v>
      </c>
      <c r="L216" s="33">
        <v>3</v>
      </c>
      <c r="N216" s="36">
        <v>29061</v>
      </c>
      <c r="O216" s="19">
        <v>4</v>
      </c>
      <c r="P216" s="38">
        <v>15</v>
      </c>
      <c r="Q216" s="38">
        <v>5.7735026918962582</v>
      </c>
      <c r="S216" s="47">
        <v>29061</v>
      </c>
      <c r="T216">
        <f t="shared" si="10"/>
        <v>1979</v>
      </c>
      <c r="U216">
        <f t="shared" si="11"/>
        <v>7</v>
      </c>
      <c r="V216">
        <v>4</v>
      </c>
      <c r="W216" s="38">
        <v>15</v>
      </c>
      <c r="X216" s="38">
        <v>5.7735026918962582</v>
      </c>
      <c r="AA216" s="47">
        <v>32392</v>
      </c>
      <c r="AB216">
        <v>1988</v>
      </c>
      <c r="AC216">
        <v>9</v>
      </c>
      <c r="AD216">
        <v>1</v>
      </c>
      <c r="AE216" s="38">
        <v>24.77</v>
      </c>
    </row>
    <row r="217" spans="1:32" x14ac:dyDescent="0.2">
      <c r="A217" s="33" t="s">
        <v>1</v>
      </c>
      <c r="B217" s="33" t="s">
        <v>431</v>
      </c>
      <c r="C217" s="33">
        <v>1972</v>
      </c>
      <c r="D217" s="34">
        <v>26430</v>
      </c>
      <c r="E217" s="33">
        <v>5</v>
      </c>
      <c r="F217" s="33" t="s">
        <v>441</v>
      </c>
      <c r="H217" s="33" t="s">
        <v>496</v>
      </c>
      <c r="I217" s="33">
        <v>0.48</v>
      </c>
      <c r="J217" s="33">
        <f t="shared" si="9"/>
        <v>480</v>
      </c>
      <c r="L217" s="33">
        <v>0</v>
      </c>
      <c r="N217" s="36">
        <v>29075</v>
      </c>
      <c r="O217" s="19">
        <v>2</v>
      </c>
      <c r="P217" s="38">
        <v>15</v>
      </c>
      <c r="Q217" s="38">
        <v>7.0710678118654755</v>
      </c>
      <c r="S217" s="47">
        <v>29075</v>
      </c>
      <c r="T217">
        <f t="shared" si="10"/>
        <v>1979</v>
      </c>
      <c r="U217">
        <f t="shared" si="11"/>
        <v>8</v>
      </c>
      <c r="V217">
        <v>2</v>
      </c>
      <c r="W217" s="38">
        <v>15</v>
      </c>
      <c r="X217" s="38">
        <v>7.0710678118654755</v>
      </c>
      <c r="AA217" s="47">
        <v>32398</v>
      </c>
      <c r="AB217">
        <v>1988</v>
      </c>
      <c r="AC217">
        <v>9</v>
      </c>
      <c r="AD217">
        <v>1</v>
      </c>
      <c r="AE217" s="38">
        <v>6.633</v>
      </c>
    </row>
    <row r="218" spans="1:32" x14ac:dyDescent="0.2">
      <c r="A218" s="33" t="s">
        <v>1</v>
      </c>
      <c r="B218" s="33" t="s">
        <v>431</v>
      </c>
      <c r="C218" s="33">
        <v>1972</v>
      </c>
      <c r="D218" s="34">
        <v>26430</v>
      </c>
      <c r="E218" s="33">
        <v>5</v>
      </c>
      <c r="F218" s="33" t="s">
        <v>441</v>
      </c>
      <c r="H218" s="33" t="s">
        <v>523</v>
      </c>
      <c r="I218" s="33">
        <v>0.28999999999999998</v>
      </c>
      <c r="J218" s="33">
        <f t="shared" si="9"/>
        <v>290</v>
      </c>
      <c r="L218" s="33">
        <v>3</v>
      </c>
      <c r="N218" s="36">
        <v>29087</v>
      </c>
      <c r="O218" s="19">
        <v>4</v>
      </c>
      <c r="P218" s="38">
        <v>10</v>
      </c>
      <c r="Q218" s="38">
        <v>0</v>
      </c>
      <c r="S218" s="47">
        <v>29087</v>
      </c>
      <c r="T218">
        <f t="shared" si="10"/>
        <v>1979</v>
      </c>
      <c r="U218">
        <f t="shared" si="11"/>
        <v>8</v>
      </c>
      <c r="V218">
        <v>4</v>
      </c>
      <c r="W218" s="38">
        <v>10</v>
      </c>
      <c r="X218" s="38">
        <v>0</v>
      </c>
      <c r="AA218" s="47">
        <v>32400</v>
      </c>
      <c r="AB218">
        <v>1988</v>
      </c>
      <c r="AC218">
        <v>9</v>
      </c>
      <c r="AD218">
        <v>2</v>
      </c>
      <c r="AE218" s="38">
        <v>26</v>
      </c>
      <c r="AF218" s="38">
        <v>8.4852813742385695</v>
      </c>
    </row>
    <row r="219" spans="1:32" x14ac:dyDescent="0.2">
      <c r="A219" s="33" t="s">
        <v>1</v>
      </c>
      <c r="B219" s="33" t="s">
        <v>431</v>
      </c>
      <c r="C219" s="33">
        <v>1973</v>
      </c>
      <c r="D219" s="34">
        <v>26913</v>
      </c>
      <c r="E219" s="33">
        <v>9</v>
      </c>
      <c r="F219" s="33" t="s">
        <v>441</v>
      </c>
      <c r="H219" s="33" t="s">
        <v>438</v>
      </c>
      <c r="I219" s="33">
        <v>0.09</v>
      </c>
      <c r="J219" s="33">
        <f t="shared" si="9"/>
        <v>90</v>
      </c>
      <c r="L219" s="33">
        <v>3</v>
      </c>
      <c r="N219" s="36">
        <v>29110</v>
      </c>
      <c r="O219" s="19">
        <v>2</v>
      </c>
      <c r="P219" s="38">
        <v>50</v>
      </c>
      <c r="Q219" s="38">
        <v>14.142135623730951</v>
      </c>
      <c r="S219" s="47">
        <v>29110</v>
      </c>
      <c r="T219">
        <f t="shared" si="10"/>
        <v>1979</v>
      </c>
      <c r="U219">
        <f t="shared" si="11"/>
        <v>9</v>
      </c>
      <c r="V219">
        <v>2</v>
      </c>
      <c r="W219" s="38">
        <v>50</v>
      </c>
      <c r="X219" s="38">
        <v>14.142135623730951</v>
      </c>
      <c r="AA219" s="47">
        <v>32405</v>
      </c>
      <c r="AB219">
        <v>1988</v>
      </c>
      <c r="AC219">
        <v>9</v>
      </c>
      <c r="AD219">
        <v>1</v>
      </c>
      <c r="AE219" s="38">
        <v>31.130000000000003</v>
      </c>
    </row>
    <row r="220" spans="1:32" x14ac:dyDescent="0.2">
      <c r="A220" s="33" t="s">
        <v>1</v>
      </c>
      <c r="B220" s="33" t="s">
        <v>431</v>
      </c>
      <c r="C220" s="33">
        <v>1973</v>
      </c>
      <c r="D220" s="34">
        <v>26913</v>
      </c>
      <c r="E220" s="33">
        <v>9</v>
      </c>
      <c r="F220" s="33" t="s">
        <v>441</v>
      </c>
      <c r="H220" s="33" t="s">
        <v>434</v>
      </c>
      <c r="I220" s="33">
        <v>0.03</v>
      </c>
      <c r="J220" s="33">
        <f t="shared" si="9"/>
        <v>30</v>
      </c>
      <c r="L220" s="33">
        <v>0</v>
      </c>
      <c r="N220" s="36">
        <v>29124</v>
      </c>
      <c r="O220" s="19">
        <v>4</v>
      </c>
      <c r="P220" s="38">
        <v>62.5</v>
      </c>
      <c r="Q220" s="38">
        <v>26.299556396765833</v>
      </c>
      <c r="S220" s="47">
        <v>29124</v>
      </c>
      <c r="T220">
        <f t="shared" si="10"/>
        <v>1979</v>
      </c>
      <c r="U220">
        <f t="shared" si="11"/>
        <v>9</v>
      </c>
      <c r="V220">
        <v>4</v>
      </c>
      <c r="W220" s="38">
        <v>62.5</v>
      </c>
      <c r="X220" s="38">
        <v>26.299556396765833</v>
      </c>
      <c r="AA220" s="47">
        <v>32414</v>
      </c>
      <c r="AB220">
        <v>1988</v>
      </c>
      <c r="AC220">
        <v>9</v>
      </c>
      <c r="AD220">
        <v>3</v>
      </c>
      <c r="AE220" s="38">
        <v>71.456666666666663</v>
      </c>
      <c r="AF220" s="38">
        <v>29.424745255198602</v>
      </c>
    </row>
    <row r="221" spans="1:32" x14ac:dyDescent="0.2">
      <c r="A221" s="33" t="s">
        <v>1</v>
      </c>
      <c r="B221" s="33" t="s">
        <v>431</v>
      </c>
      <c r="C221" s="33">
        <v>1973</v>
      </c>
      <c r="D221" s="34">
        <v>26899</v>
      </c>
      <c r="E221" s="33">
        <v>8</v>
      </c>
      <c r="F221" s="33" t="s">
        <v>441</v>
      </c>
      <c r="H221" s="33" t="s">
        <v>137</v>
      </c>
      <c r="I221" s="33">
        <v>7.0000000000000007E-2</v>
      </c>
      <c r="J221" s="33">
        <f t="shared" si="9"/>
        <v>70</v>
      </c>
      <c r="L221" s="33">
        <v>3</v>
      </c>
      <c r="N221" s="36">
        <v>29145</v>
      </c>
      <c r="O221" s="19">
        <v>4</v>
      </c>
      <c r="P221" s="38">
        <v>217.5</v>
      </c>
      <c r="Q221" s="38">
        <v>23.629078131263043</v>
      </c>
      <c r="S221" s="47">
        <v>29145</v>
      </c>
      <c r="T221">
        <f t="shared" si="10"/>
        <v>1979</v>
      </c>
      <c r="U221">
        <f t="shared" si="11"/>
        <v>10</v>
      </c>
      <c r="V221">
        <v>4</v>
      </c>
      <c r="W221" s="38">
        <v>217.5</v>
      </c>
      <c r="X221" s="38">
        <v>23.629078131263043</v>
      </c>
      <c r="AA221" s="47">
        <v>32664</v>
      </c>
      <c r="AB221">
        <v>1989</v>
      </c>
      <c r="AC221">
        <v>6</v>
      </c>
      <c r="AD221">
        <v>3</v>
      </c>
      <c r="AE221" s="38">
        <v>43.866666666666667</v>
      </c>
      <c r="AF221" s="38">
        <v>2.4027761721253897</v>
      </c>
    </row>
    <row r="222" spans="1:32" x14ac:dyDescent="0.2">
      <c r="A222" s="33" t="s">
        <v>1</v>
      </c>
      <c r="B222" s="33" t="s">
        <v>431</v>
      </c>
      <c r="C222" s="33">
        <v>1973</v>
      </c>
      <c r="D222" s="34">
        <v>26899</v>
      </c>
      <c r="E222" s="33">
        <v>8</v>
      </c>
      <c r="F222" s="33" t="s">
        <v>441</v>
      </c>
      <c r="H222" s="33" t="s">
        <v>438</v>
      </c>
      <c r="I222" s="33">
        <v>0.09</v>
      </c>
      <c r="J222" s="33">
        <f t="shared" si="9"/>
        <v>90</v>
      </c>
      <c r="L222" s="33">
        <v>0</v>
      </c>
      <c r="N222" s="36">
        <v>29159</v>
      </c>
      <c r="O222" s="19">
        <v>2</v>
      </c>
      <c r="P222" s="38">
        <v>360</v>
      </c>
      <c r="Q222" s="38">
        <v>14.142135623733008</v>
      </c>
      <c r="S222" s="47">
        <v>29159</v>
      </c>
      <c r="T222">
        <f t="shared" si="10"/>
        <v>1979</v>
      </c>
      <c r="U222">
        <f t="shared" si="11"/>
        <v>10</v>
      </c>
      <c r="V222">
        <v>2</v>
      </c>
      <c r="W222" s="38">
        <v>360</v>
      </c>
      <c r="X222" s="38">
        <v>14.142135623733008</v>
      </c>
      <c r="AA222" s="47">
        <v>32673</v>
      </c>
      <c r="AB222">
        <v>1989</v>
      </c>
      <c r="AC222">
        <v>6</v>
      </c>
      <c r="AD222">
        <v>2</v>
      </c>
      <c r="AE222" s="38">
        <v>119</v>
      </c>
      <c r="AF222" s="38">
        <v>76.367532368147138</v>
      </c>
    </row>
    <row r="223" spans="1:32" x14ac:dyDescent="0.2">
      <c r="A223" s="33" t="s">
        <v>1</v>
      </c>
      <c r="B223" s="33" t="s">
        <v>431</v>
      </c>
      <c r="C223" s="33">
        <v>1973</v>
      </c>
      <c r="D223" s="34">
        <v>26927</v>
      </c>
      <c r="E223" s="33">
        <v>9</v>
      </c>
      <c r="F223" s="33" t="s">
        <v>441</v>
      </c>
      <c r="H223" s="33" t="s">
        <v>254</v>
      </c>
      <c r="I223" s="33">
        <v>0.13</v>
      </c>
      <c r="J223" s="33">
        <f t="shared" si="9"/>
        <v>130</v>
      </c>
      <c r="L223" s="33">
        <v>0</v>
      </c>
      <c r="N223" s="36">
        <v>29173</v>
      </c>
      <c r="O223" s="19">
        <v>4</v>
      </c>
      <c r="P223" s="38">
        <v>312.5</v>
      </c>
      <c r="Q223" s="38">
        <v>9.574271077563381</v>
      </c>
      <c r="S223" s="47">
        <v>29173</v>
      </c>
      <c r="T223">
        <f t="shared" si="10"/>
        <v>1979</v>
      </c>
      <c r="U223">
        <f t="shared" si="11"/>
        <v>11</v>
      </c>
      <c r="V223">
        <v>4</v>
      </c>
      <c r="W223" s="38">
        <v>312.5</v>
      </c>
      <c r="X223" s="38">
        <v>9.574271077563381</v>
      </c>
      <c r="AA223" s="47">
        <v>32678</v>
      </c>
      <c r="AB223">
        <v>1989</v>
      </c>
      <c r="AC223">
        <v>6</v>
      </c>
      <c r="AD223">
        <v>3</v>
      </c>
      <c r="AE223" s="38">
        <v>14.333333333333334</v>
      </c>
      <c r="AF223" s="38">
        <v>1.8147543451754982</v>
      </c>
    </row>
    <row r="224" spans="1:32" x14ac:dyDescent="0.2">
      <c r="A224" s="33" t="s">
        <v>1</v>
      </c>
      <c r="B224" s="33" t="s">
        <v>431</v>
      </c>
      <c r="C224" s="33">
        <v>1973</v>
      </c>
      <c r="D224" s="34">
        <v>26885</v>
      </c>
      <c r="E224" s="33">
        <v>8</v>
      </c>
      <c r="F224" s="33" t="s">
        <v>441</v>
      </c>
      <c r="H224" s="33" t="s">
        <v>256</v>
      </c>
      <c r="I224" s="33">
        <v>0.01</v>
      </c>
      <c r="J224" s="33">
        <f t="shared" si="9"/>
        <v>10</v>
      </c>
      <c r="L224" s="33">
        <v>3</v>
      </c>
      <c r="N224" s="36">
        <v>29342</v>
      </c>
      <c r="O224" s="19">
        <v>4</v>
      </c>
      <c r="P224" s="38">
        <v>90.5</v>
      </c>
      <c r="Q224" s="38">
        <v>7.2341781380702352</v>
      </c>
      <c r="S224" s="47">
        <v>29342</v>
      </c>
      <c r="T224">
        <f t="shared" si="10"/>
        <v>1980</v>
      </c>
      <c r="U224">
        <f t="shared" si="11"/>
        <v>5</v>
      </c>
      <c r="V224">
        <v>4</v>
      </c>
      <c r="W224" s="38">
        <v>90.5</v>
      </c>
      <c r="X224" s="38">
        <v>7.2341781380702352</v>
      </c>
      <c r="AA224" s="47">
        <v>32685</v>
      </c>
      <c r="AB224">
        <v>1989</v>
      </c>
      <c r="AC224">
        <v>6</v>
      </c>
      <c r="AD224">
        <v>3</v>
      </c>
      <c r="AE224" s="38">
        <v>4.8</v>
      </c>
      <c r="AF224" s="38">
        <v>2.7622454633866274</v>
      </c>
    </row>
    <row r="225" spans="1:32" x14ac:dyDescent="0.2">
      <c r="A225" s="33" t="s">
        <v>1</v>
      </c>
      <c r="B225" s="33" t="s">
        <v>431</v>
      </c>
      <c r="C225" s="33">
        <v>1973</v>
      </c>
      <c r="D225" s="34">
        <v>26885</v>
      </c>
      <c r="E225" s="33">
        <v>8</v>
      </c>
      <c r="F225" s="33" t="s">
        <v>441</v>
      </c>
      <c r="H225" s="33" t="s">
        <v>256</v>
      </c>
      <c r="I225" s="33">
        <v>0.01</v>
      </c>
      <c r="J225" s="33">
        <f t="shared" si="9"/>
        <v>10</v>
      </c>
      <c r="L225" s="33">
        <v>0</v>
      </c>
      <c r="N225" s="36">
        <v>29355</v>
      </c>
      <c r="O225" s="19">
        <v>4</v>
      </c>
      <c r="P225" s="38">
        <v>21.75</v>
      </c>
      <c r="Q225" s="38">
        <v>8.05708797684788</v>
      </c>
      <c r="S225" s="47">
        <v>29355</v>
      </c>
      <c r="T225">
        <f t="shared" si="10"/>
        <v>1980</v>
      </c>
      <c r="U225">
        <f t="shared" si="11"/>
        <v>5</v>
      </c>
      <c r="V225">
        <v>4</v>
      </c>
      <c r="W225" s="38">
        <v>21.75</v>
      </c>
      <c r="X225" s="38">
        <v>8.05708797684788</v>
      </c>
      <c r="AA225" s="47">
        <v>32687</v>
      </c>
      <c r="AB225">
        <v>1989</v>
      </c>
      <c r="AC225">
        <v>6</v>
      </c>
      <c r="AD225">
        <v>2</v>
      </c>
      <c r="AE225" s="38">
        <v>35</v>
      </c>
      <c r="AF225" s="38">
        <v>12.727922061357855</v>
      </c>
    </row>
    <row r="226" spans="1:32" x14ac:dyDescent="0.2">
      <c r="A226" s="33" t="s">
        <v>1</v>
      </c>
      <c r="B226" s="33" t="s">
        <v>431</v>
      </c>
      <c r="C226" s="33">
        <v>1973</v>
      </c>
      <c r="D226" s="34">
        <v>26871</v>
      </c>
      <c r="E226" s="33">
        <v>7</v>
      </c>
      <c r="F226" s="33" t="s">
        <v>441</v>
      </c>
      <c r="H226" s="33" t="s">
        <v>248</v>
      </c>
      <c r="I226" s="33">
        <v>0.04</v>
      </c>
      <c r="J226" s="33">
        <f t="shared" si="9"/>
        <v>40</v>
      </c>
      <c r="L226" s="33">
        <v>3</v>
      </c>
      <c r="N226" s="36">
        <v>29376</v>
      </c>
      <c r="O226" s="19">
        <v>4</v>
      </c>
      <c r="P226" s="38">
        <v>2</v>
      </c>
      <c r="Q226" s="38">
        <v>1.1547005383792515</v>
      </c>
      <c r="S226" s="47">
        <v>29376</v>
      </c>
      <c r="T226">
        <f t="shared" si="10"/>
        <v>1980</v>
      </c>
      <c r="U226">
        <f t="shared" si="11"/>
        <v>6</v>
      </c>
      <c r="V226">
        <v>4</v>
      </c>
      <c r="W226" s="38">
        <v>2</v>
      </c>
      <c r="X226" s="38">
        <v>1.1547005383792515</v>
      </c>
      <c r="AA226" s="47">
        <v>32692</v>
      </c>
      <c r="AB226">
        <v>1989</v>
      </c>
      <c r="AC226">
        <v>7</v>
      </c>
      <c r="AD226">
        <v>3</v>
      </c>
      <c r="AE226" s="38">
        <v>6.9666666666666659</v>
      </c>
      <c r="AF226" s="38">
        <v>5.3528808443055533</v>
      </c>
    </row>
    <row r="227" spans="1:32" x14ac:dyDescent="0.2">
      <c r="A227" s="33" t="s">
        <v>1</v>
      </c>
      <c r="B227" s="33" t="s">
        <v>431</v>
      </c>
      <c r="C227" s="33">
        <v>1973</v>
      </c>
      <c r="D227" s="34">
        <v>26871</v>
      </c>
      <c r="E227" s="33">
        <v>7</v>
      </c>
      <c r="F227" s="33" t="s">
        <v>441</v>
      </c>
      <c r="H227" s="33" t="s">
        <v>256</v>
      </c>
      <c r="I227" s="33">
        <v>0.01</v>
      </c>
      <c r="J227" s="33">
        <f t="shared" si="9"/>
        <v>10</v>
      </c>
      <c r="L227" s="33">
        <v>0</v>
      </c>
      <c r="N227" s="36">
        <v>29412</v>
      </c>
      <c r="O227" s="19">
        <v>4</v>
      </c>
      <c r="P227" s="38">
        <v>7.5</v>
      </c>
      <c r="Q227" s="38">
        <v>7.2341781380702352</v>
      </c>
      <c r="S227" s="47">
        <v>29412</v>
      </c>
      <c r="T227">
        <f t="shared" si="10"/>
        <v>1980</v>
      </c>
      <c r="U227">
        <f t="shared" si="11"/>
        <v>7</v>
      </c>
      <c r="V227">
        <v>4</v>
      </c>
      <c r="W227" s="38">
        <v>7.5</v>
      </c>
      <c r="X227" s="38">
        <v>7.2341781380702352</v>
      </c>
      <c r="AA227" s="47">
        <v>32700</v>
      </c>
      <c r="AB227">
        <v>1989</v>
      </c>
      <c r="AC227">
        <v>7</v>
      </c>
      <c r="AD227">
        <v>3</v>
      </c>
      <c r="AE227" s="38">
        <v>1.5333333333333332</v>
      </c>
      <c r="AF227" s="38">
        <v>2.6558112382722783</v>
      </c>
    </row>
    <row r="228" spans="1:32" x14ac:dyDescent="0.2">
      <c r="A228" s="33" t="s">
        <v>1</v>
      </c>
      <c r="B228" s="33" t="s">
        <v>431</v>
      </c>
      <c r="C228" s="33">
        <v>1973</v>
      </c>
      <c r="D228" s="34">
        <v>27004</v>
      </c>
      <c r="E228" s="33">
        <v>12</v>
      </c>
      <c r="F228" s="33" t="s">
        <v>441</v>
      </c>
      <c r="H228" s="33" t="s">
        <v>530</v>
      </c>
      <c r="I228" s="33">
        <v>0.36</v>
      </c>
      <c r="J228" s="33">
        <f t="shared" si="9"/>
        <v>360</v>
      </c>
      <c r="L228" s="33">
        <v>3</v>
      </c>
      <c r="N228" s="36">
        <v>29425</v>
      </c>
      <c r="O228" s="19">
        <v>4</v>
      </c>
      <c r="P228" s="38">
        <v>17</v>
      </c>
      <c r="Q228" s="38">
        <v>1.1547005383792515</v>
      </c>
      <c r="S228" s="47">
        <v>29425</v>
      </c>
      <c r="T228">
        <f t="shared" si="10"/>
        <v>1980</v>
      </c>
      <c r="U228">
        <f t="shared" si="11"/>
        <v>7</v>
      </c>
      <c r="V228">
        <v>4</v>
      </c>
      <c r="W228" s="38">
        <v>17</v>
      </c>
      <c r="X228" s="38">
        <v>1.1547005383792515</v>
      </c>
      <c r="AA228" s="47">
        <v>32701</v>
      </c>
      <c r="AB228">
        <v>1989</v>
      </c>
      <c r="AC228">
        <v>7</v>
      </c>
      <c r="AD228">
        <v>2</v>
      </c>
      <c r="AE228" s="38">
        <v>13.5</v>
      </c>
      <c r="AF228" s="38">
        <v>2.1213203435596424</v>
      </c>
    </row>
    <row r="229" spans="1:32" x14ac:dyDescent="0.2">
      <c r="A229" s="33" t="s">
        <v>1</v>
      </c>
      <c r="B229" s="33" t="s">
        <v>431</v>
      </c>
      <c r="C229" s="33">
        <v>1973</v>
      </c>
      <c r="D229" s="34">
        <v>27004</v>
      </c>
      <c r="E229" s="33">
        <v>12</v>
      </c>
      <c r="F229" s="33" t="s">
        <v>441</v>
      </c>
      <c r="H229" s="33" t="s">
        <v>531</v>
      </c>
      <c r="I229" s="33">
        <v>0.34</v>
      </c>
      <c r="J229" s="33">
        <f t="shared" si="9"/>
        <v>340</v>
      </c>
      <c r="L229" s="33">
        <v>0</v>
      </c>
      <c r="N229" s="36">
        <v>29441</v>
      </c>
      <c r="O229" s="19">
        <v>4</v>
      </c>
      <c r="P229" s="38">
        <v>24</v>
      </c>
      <c r="Q229" s="38">
        <v>15.57776192739723</v>
      </c>
      <c r="S229" s="47">
        <v>29441</v>
      </c>
      <c r="T229">
        <f t="shared" si="10"/>
        <v>1980</v>
      </c>
      <c r="U229">
        <f t="shared" si="11"/>
        <v>8</v>
      </c>
      <c r="V229">
        <v>4</v>
      </c>
      <c r="W229" s="38">
        <v>24</v>
      </c>
      <c r="X229" s="38">
        <v>15.57776192739723</v>
      </c>
      <c r="AA229" s="47">
        <v>32706</v>
      </c>
      <c r="AB229">
        <v>1989</v>
      </c>
      <c r="AC229">
        <v>7</v>
      </c>
      <c r="AD229">
        <v>3</v>
      </c>
      <c r="AE229" s="38">
        <v>4.3666666666666671</v>
      </c>
      <c r="AF229" s="38">
        <v>1.6072751268321577</v>
      </c>
    </row>
    <row r="230" spans="1:32" x14ac:dyDescent="0.2">
      <c r="A230" s="33" t="s">
        <v>1</v>
      </c>
      <c r="B230" s="33" t="s">
        <v>431</v>
      </c>
      <c r="C230" s="33">
        <v>1973</v>
      </c>
      <c r="D230" s="34">
        <v>26955</v>
      </c>
      <c r="E230" s="33">
        <v>10</v>
      </c>
      <c r="F230" s="33" t="s">
        <v>441</v>
      </c>
      <c r="H230" s="33" t="s">
        <v>524</v>
      </c>
      <c r="I230" s="33">
        <v>0.28000000000000003</v>
      </c>
      <c r="J230" s="33">
        <f t="shared" si="9"/>
        <v>280</v>
      </c>
      <c r="L230" s="33">
        <v>0</v>
      </c>
      <c r="N230" s="36">
        <v>29454</v>
      </c>
      <c r="O230" s="19">
        <v>4</v>
      </c>
      <c r="P230" s="38">
        <v>11.75</v>
      </c>
      <c r="Q230" s="38">
        <v>4.9916597106239795</v>
      </c>
      <c r="S230" s="47">
        <v>29454</v>
      </c>
      <c r="T230">
        <f t="shared" si="10"/>
        <v>1980</v>
      </c>
      <c r="U230">
        <f t="shared" si="11"/>
        <v>8</v>
      </c>
      <c r="V230">
        <v>4</v>
      </c>
      <c r="W230" s="38">
        <v>11.75</v>
      </c>
      <c r="X230" s="38">
        <v>4.9916597106239795</v>
      </c>
      <c r="AA230" s="47">
        <v>32713</v>
      </c>
      <c r="AB230">
        <v>1989</v>
      </c>
      <c r="AC230">
        <v>7</v>
      </c>
      <c r="AD230">
        <v>3</v>
      </c>
      <c r="AE230" s="38">
        <v>1.3666666666666665</v>
      </c>
      <c r="AF230" s="38">
        <v>0.76376261582597371</v>
      </c>
    </row>
    <row r="231" spans="1:32" x14ac:dyDescent="0.2">
      <c r="A231" s="33" t="s">
        <v>1</v>
      </c>
      <c r="B231" s="33" t="s">
        <v>431</v>
      </c>
      <c r="C231" s="33">
        <v>1973</v>
      </c>
      <c r="D231" s="34">
        <v>26941</v>
      </c>
      <c r="E231" s="33">
        <v>10</v>
      </c>
      <c r="F231" s="33" t="s">
        <v>441</v>
      </c>
      <c r="H231" s="33" t="s">
        <v>511</v>
      </c>
      <c r="I231" s="33">
        <v>0.16</v>
      </c>
      <c r="J231" s="33">
        <f t="shared" si="9"/>
        <v>160</v>
      </c>
      <c r="L231" s="33">
        <v>3</v>
      </c>
      <c r="N231" s="36">
        <v>29467</v>
      </c>
      <c r="O231" s="19">
        <v>4</v>
      </c>
      <c r="P231" s="38">
        <v>12.75</v>
      </c>
      <c r="Q231" s="38">
        <v>5.5</v>
      </c>
      <c r="S231" s="47">
        <v>29467</v>
      </c>
      <c r="T231">
        <f t="shared" si="10"/>
        <v>1980</v>
      </c>
      <c r="U231">
        <f t="shared" si="11"/>
        <v>9</v>
      </c>
      <c r="V231">
        <v>4</v>
      </c>
      <c r="W231" s="38">
        <v>12.75</v>
      </c>
      <c r="X231" s="38">
        <v>5.5</v>
      </c>
      <c r="AA231" s="47">
        <v>32715</v>
      </c>
      <c r="AB231">
        <v>1989</v>
      </c>
      <c r="AC231">
        <v>7</v>
      </c>
      <c r="AD231">
        <v>2</v>
      </c>
      <c r="AE231" s="38">
        <v>15</v>
      </c>
      <c r="AF231" s="38">
        <v>7.0710678118654755</v>
      </c>
    </row>
    <row r="232" spans="1:32" x14ac:dyDescent="0.2">
      <c r="A232" s="33" t="s">
        <v>1</v>
      </c>
      <c r="B232" s="33" t="s">
        <v>431</v>
      </c>
      <c r="C232" s="33">
        <v>1973</v>
      </c>
      <c r="D232" s="34">
        <v>26941</v>
      </c>
      <c r="E232" s="33">
        <v>10</v>
      </c>
      <c r="F232" s="33" t="s">
        <v>441</v>
      </c>
      <c r="H232" s="33" t="s">
        <v>532</v>
      </c>
      <c r="I232" s="33">
        <v>0.18</v>
      </c>
      <c r="J232" s="33">
        <f t="shared" si="9"/>
        <v>180</v>
      </c>
      <c r="L232" s="33">
        <v>0</v>
      </c>
      <c r="N232" s="36">
        <v>29489</v>
      </c>
      <c r="O232" s="19">
        <v>4</v>
      </c>
      <c r="P232" s="38">
        <v>15.5</v>
      </c>
      <c r="Q232" s="38">
        <v>5.8022983951764031</v>
      </c>
      <c r="S232" s="47">
        <v>29489</v>
      </c>
      <c r="T232">
        <f t="shared" si="10"/>
        <v>1980</v>
      </c>
      <c r="U232">
        <f t="shared" si="11"/>
        <v>9</v>
      </c>
      <c r="V232">
        <v>4</v>
      </c>
      <c r="W232" s="38">
        <v>15.5</v>
      </c>
      <c r="X232" s="38">
        <v>5.8022983951764031</v>
      </c>
      <c r="AA232" s="47">
        <v>32721</v>
      </c>
      <c r="AB232">
        <v>1989</v>
      </c>
      <c r="AC232">
        <v>8</v>
      </c>
      <c r="AD232">
        <v>3</v>
      </c>
      <c r="AE232" s="38">
        <v>5.3</v>
      </c>
      <c r="AF232" s="38">
        <v>2.9461839725312471</v>
      </c>
    </row>
    <row r="233" spans="1:32" x14ac:dyDescent="0.2">
      <c r="A233" s="33" t="s">
        <v>1</v>
      </c>
      <c r="B233" s="33" t="s">
        <v>431</v>
      </c>
      <c r="C233" s="33">
        <v>1973</v>
      </c>
      <c r="D233" s="34">
        <v>26927</v>
      </c>
      <c r="E233" s="33">
        <v>9</v>
      </c>
      <c r="F233" s="33" t="s">
        <v>441</v>
      </c>
      <c r="H233" s="33" t="s">
        <v>254</v>
      </c>
      <c r="I233" s="33">
        <v>0.13</v>
      </c>
      <c r="J233" s="33">
        <f t="shared" si="9"/>
        <v>130</v>
      </c>
      <c r="L233" s="33">
        <v>3</v>
      </c>
      <c r="N233" s="36">
        <v>29502</v>
      </c>
      <c r="O233" s="19">
        <v>4</v>
      </c>
      <c r="P233" s="38">
        <v>9.25</v>
      </c>
      <c r="Q233" s="38">
        <v>3.7749172176353749</v>
      </c>
      <c r="S233" s="47">
        <v>29502</v>
      </c>
      <c r="T233">
        <f t="shared" si="10"/>
        <v>1980</v>
      </c>
      <c r="U233">
        <f t="shared" si="11"/>
        <v>10</v>
      </c>
      <c r="V233">
        <v>4</v>
      </c>
      <c r="W233" s="38">
        <v>9.25</v>
      </c>
      <c r="X233" s="38">
        <v>3.7749172176353749</v>
      </c>
      <c r="AA233" s="47">
        <v>32727</v>
      </c>
      <c r="AB233">
        <v>1989</v>
      </c>
      <c r="AC233">
        <v>8</v>
      </c>
      <c r="AD233">
        <v>3</v>
      </c>
      <c r="AE233" s="38">
        <v>2.2333333333333334</v>
      </c>
      <c r="AF233" s="38">
        <v>1.2897028081435402</v>
      </c>
    </row>
    <row r="234" spans="1:32" x14ac:dyDescent="0.2">
      <c r="A234" s="33" t="s">
        <v>1</v>
      </c>
      <c r="B234" s="33" t="s">
        <v>431</v>
      </c>
      <c r="C234" s="33">
        <v>1973</v>
      </c>
      <c r="D234" s="34">
        <v>26955</v>
      </c>
      <c r="E234" s="33">
        <v>10</v>
      </c>
      <c r="F234" s="33" t="s">
        <v>441</v>
      </c>
      <c r="H234" s="33" t="s">
        <v>524</v>
      </c>
      <c r="I234" s="33">
        <v>0.28000000000000003</v>
      </c>
      <c r="J234" s="33">
        <f t="shared" si="9"/>
        <v>280</v>
      </c>
      <c r="L234" s="33">
        <v>3</v>
      </c>
      <c r="N234" s="36">
        <v>29517</v>
      </c>
      <c r="O234" s="19">
        <v>4</v>
      </c>
      <c r="P234" s="38">
        <v>102.5</v>
      </c>
      <c r="Q234" s="38">
        <v>0.57735026918962573</v>
      </c>
      <c r="S234" s="47">
        <v>29517</v>
      </c>
      <c r="T234">
        <f t="shared" si="10"/>
        <v>1980</v>
      </c>
      <c r="U234">
        <f t="shared" si="11"/>
        <v>10</v>
      </c>
      <c r="V234">
        <v>4</v>
      </c>
      <c r="W234" s="38">
        <v>102.5</v>
      </c>
      <c r="X234" s="38">
        <v>0.57735026918962573</v>
      </c>
      <c r="AA234" s="47">
        <v>32729</v>
      </c>
      <c r="AB234">
        <v>1989</v>
      </c>
      <c r="AC234">
        <v>8</v>
      </c>
      <c r="AD234">
        <v>2</v>
      </c>
      <c r="AE234" s="38">
        <v>18</v>
      </c>
      <c r="AF234" s="38">
        <v>1.4142135623730951</v>
      </c>
    </row>
    <row r="235" spans="1:32" x14ac:dyDescent="0.2">
      <c r="A235" s="33" t="s">
        <v>1</v>
      </c>
      <c r="B235" s="33" t="s">
        <v>431</v>
      </c>
      <c r="C235" s="33">
        <v>1973</v>
      </c>
      <c r="D235" s="34">
        <v>26766</v>
      </c>
      <c r="E235" s="33">
        <v>4</v>
      </c>
      <c r="F235" s="33" t="s">
        <v>441</v>
      </c>
      <c r="H235" s="33" t="s">
        <v>533</v>
      </c>
      <c r="I235" s="33">
        <v>0.2</v>
      </c>
      <c r="J235" s="33">
        <f t="shared" si="9"/>
        <v>200</v>
      </c>
      <c r="L235" s="33">
        <v>3</v>
      </c>
      <c r="N235" s="36">
        <v>29538</v>
      </c>
      <c r="O235" s="19">
        <v>4</v>
      </c>
      <c r="P235" s="38">
        <v>200</v>
      </c>
      <c r="Q235" s="38">
        <v>1.4142135623730951</v>
      </c>
      <c r="S235" s="47">
        <v>29538</v>
      </c>
      <c r="T235">
        <f t="shared" si="10"/>
        <v>1980</v>
      </c>
      <c r="U235">
        <f t="shared" si="11"/>
        <v>11</v>
      </c>
      <c r="V235">
        <v>4</v>
      </c>
      <c r="W235" s="38">
        <v>200</v>
      </c>
      <c r="X235" s="38">
        <v>1.4142135623730951</v>
      </c>
      <c r="AA235" s="47">
        <v>32734</v>
      </c>
      <c r="AB235">
        <v>1989</v>
      </c>
      <c r="AC235">
        <v>8</v>
      </c>
      <c r="AD235">
        <v>3</v>
      </c>
      <c r="AE235" s="38">
        <v>6.4666666666666659</v>
      </c>
      <c r="AF235" s="38">
        <v>1.0598742063723103</v>
      </c>
    </row>
    <row r="236" spans="1:32" x14ac:dyDescent="0.2">
      <c r="A236" s="33" t="s">
        <v>1</v>
      </c>
      <c r="B236" s="33" t="s">
        <v>431</v>
      </c>
      <c r="C236" s="33">
        <v>1973</v>
      </c>
      <c r="D236" s="34">
        <v>26766</v>
      </c>
      <c r="E236" s="33">
        <v>4</v>
      </c>
      <c r="F236" s="33" t="s">
        <v>441</v>
      </c>
      <c r="H236" s="33" t="s">
        <v>534</v>
      </c>
      <c r="I236" s="33">
        <v>0.21</v>
      </c>
      <c r="J236" s="33">
        <f t="shared" si="9"/>
        <v>210</v>
      </c>
      <c r="L236" s="33">
        <v>0</v>
      </c>
      <c r="N236" s="36">
        <v>29600</v>
      </c>
      <c r="O236" s="19">
        <v>4</v>
      </c>
      <c r="P236" s="38">
        <v>137</v>
      </c>
      <c r="Q236" s="38">
        <v>113.65737987477979</v>
      </c>
      <c r="S236" s="47">
        <v>29600</v>
      </c>
      <c r="T236">
        <f t="shared" si="10"/>
        <v>1981</v>
      </c>
      <c r="U236">
        <f t="shared" si="11"/>
        <v>1</v>
      </c>
      <c r="V236">
        <v>4</v>
      </c>
      <c r="W236" s="38">
        <v>137</v>
      </c>
      <c r="X236" s="38">
        <v>113.65737987477979</v>
      </c>
      <c r="AA236" s="47">
        <v>32741</v>
      </c>
      <c r="AB236">
        <v>1989</v>
      </c>
      <c r="AC236">
        <v>8</v>
      </c>
      <c r="AD236">
        <v>3</v>
      </c>
      <c r="AE236" s="38">
        <v>3.4666666666666668</v>
      </c>
      <c r="AF236" s="38">
        <v>2.1939310229205775</v>
      </c>
    </row>
    <row r="237" spans="1:32" x14ac:dyDescent="0.2">
      <c r="A237" s="33" t="s">
        <v>1</v>
      </c>
      <c r="B237" s="33" t="s">
        <v>431</v>
      </c>
      <c r="C237" s="33">
        <v>1973</v>
      </c>
      <c r="D237" s="34">
        <v>26745</v>
      </c>
      <c r="E237" s="33">
        <v>3</v>
      </c>
      <c r="F237" s="33" t="s">
        <v>441</v>
      </c>
      <c r="H237" s="33" t="s">
        <v>466</v>
      </c>
      <c r="I237" s="33">
        <v>0.31</v>
      </c>
      <c r="J237" s="33">
        <f t="shared" si="9"/>
        <v>310</v>
      </c>
      <c r="L237" s="33">
        <v>3</v>
      </c>
      <c r="N237" s="36">
        <v>29627</v>
      </c>
      <c r="O237" s="19">
        <v>4</v>
      </c>
      <c r="P237" s="38">
        <v>223.5</v>
      </c>
      <c r="Q237" s="38">
        <v>26.764404221527766</v>
      </c>
      <c r="S237" s="47">
        <v>29627</v>
      </c>
      <c r="T237">
        <f t="shared" si="10"/>
        <v>1981</v>
      </c>
      <c r="U237">
        <f t="shared" si="11"/>
        <v>2</v>
      </c>
      <c r="V237">
        <v>4</v>
      </c>
      <c r="W237" s="38">
        <v>223.5</v>
      </c>
      <c r="X237" s="38">
        <v>26.764404221527766</v>
      </c>
      <c r="AA237" s="47">
        <v>32743</v>
      </c>
      <c r="AB237">
        <v>1989</v>
      </c>
      <c r="AC237">
        <v>8</v>
      </c>
      <c r="AD237">
        <v>2</v>
      </c>
      <c r="AE237" s="38">
        <v>10</v>
      </c>
      <c r="AF237" s="38">
        <v>0</v>
      </c>
    </row>
    <row r="238" spans="1:32" x14ac:dyDescent="0.2">
      <c r="A238" s="33" t="s">
        <v>1</v>
      </c>
      <c r="B238" s="33" t="s">
        <v>431</v>
      </c>
      <c r="C238" s="33">
        <v>1973</v>
      </c>
      <c r="D238" s="34">
        <v>26780</v>
      </c>
      <c r="E238" s="33">
        <v>4</v>
      </c>
      <c r="F238" s="33" t="s">
        <v>441</v>
      </c>
      <c r="H238" s="33" t="s">
        <v>519</v>
      </c>
      <c r="I238" s="33">
        <v>0.27</v>
      </c>
      <c r="J238" s="33">
        <f t="shared" si="9"/>
        <v>270</v>
      </c>
      <c r="L238" s="33">
        <v>0</v>
      </c>
      <c r="N238" s="36">
        <v>29657</v>
      </c>
      <c r="O238" s="19">
        <v>4</v>
      </c>
      <c r="P238" s="38">
        <v>172</v>
      </c>
      <c r="Q238" s="38">
        <v>15.790292376436016</v>
      </c>
      <c r="S238" s="47">
        <v>29657</v>
      </c>
      <c r="T238">
        <f t="shared" si="10"/>
        <v>1981</v>
      </c>
      <c r="U238">
        <f t="shared" si="11"/>
        <v>3</v>
      </c>
      <c r="V238">
        <v>4</v>
      </c>
      <c r="W238" s="38">
        <v>172</v>
      </c>
      <c r="X238" s="38">
        <v>15.790292376436016</v>
      </c>
      <c r="AA238" s="47">
        <v>32749</v>
      </c>
      <c r="AB238">
        <v>1989</v>
      </c>
      <c r="AC238">
        <v>8</v>
      </c>
      <c r="AD238">
        <v>3</v>
      </c>
      <c r="AE238" s="38">
        <v>2.1666666666666665</v>
      </c>
      <c r="AF238" s="38">
        <v>0.3055050463303885</v>
      </c>
    </row>
    <row r="239" spans="1:32" x14ac:dyDescent="0.2">
      <c r="A239" s="33" t="s">
        <v>1</v>
      </c>
      <c r="B239" s="33" t="s">
        <v>431</v>
      </c>
      <c r="C239" s="33">
        <v>1973</v>
      </c>
      <c r="D239" s="34">
        <v>26690</v>
      </c>
      <c r="E239" s="33">
        <v>1</v>
      </c>
      <c r="F239" s="33" t="s">
        <v>441</v>
      </c>
      <c r="H239" s="33" t="s">
        <v>535</v>
      </c>
      <c r="I239" s="33">
        <v>0.3</v>
      </c>
      <c r="J239" s="33">
        <f t="shared" si="9"/>
        <v>300</v>
      </c>
      <c r="L239" s="33">
        <v>0</v>
      </c>
      <c r="N239" s="36">
        <v>29684</v>
      </c>
      <c r="O239" s="19">
        <v>4</v>
      </c>
      <c r="P239" s="38">
        <v>167</v>
      </c>
      <c r="Q239" s="38">
        <v>10.033277962194941</v>
      </c>
      <c r="S239" s="47">
        <v>29684</v>
      </c>
      <c r="T239">
        <f t="shared" si="10"/>
        <v>1981</v>
      </c>
      <c r="U239">
        <f t="shared" si="11"/>
        <v>4</v>
      </c>
      <c r="V239">
        <v>4</v>
      </c>
      <c r="W239" s="38">
        <v>167</v>
      </c>
      <c r="X239" s="38">
        <v>10.033277962194941</v>
      </c>
      <c r="AA239" s="47">
        <v>32756</v>
      </c>
      <c r="AB239">
        <v>1989</v>
      </c>
      <c r="AC239">
        <v>9</v>
      </c>
      <c r="AD239">
        <v>3</v>
      </c>
      <c r="AE239" s="38">
        <v>0.76666666666666661</v>
      </c>
      <c r="AF239" s="38">
        <v>0.45092497528228959</v>
      </c>
    </row>
    <row r="240" spans="1:32" x14ac:dyDescent="0.2">
      <c r="A240" s="33" t="s">
        <v>1</v>
      </c>
      <c r="B240" s="33" t="s">
        <v>431</v>
      </c>
      <c r="C240" s="33">
        <v>1973</v>
      </c>
      <c r="D240" s="34">
        <v>26745</v>
      </c>
      <c r="E240" s="33">
        <v>3</v>
      </c>
      <c r="F240" s="33" t="s">
        <v>441</v>
      </c>
      <c r="H240" s="33" t="s">
        <v>523</v>
      </c>
      <c r="I240" s="33">
        <v>0.28999999999999998</v>
      </c>
      <c r="J240" s="33">
        <f t="shared" si="9"/>
        <v>290</v>
      </c>
      <c r="L240" s="33">
        <v>0</v>
      </c>
      <c r="N240" s="36">
        <v>29698</v>
      </c>
      <c r="O240" s="19">
        <v>4</v>
      </c>
      <c r="P240" s="38">
        <v>147</v>
      </c>
      <c r="Q240" s="38">
        <v>15.187714333192689</v>
      </c>
      <c r="S240" s="47">
        <v>29698</v>
      </c>
      <c r="T240">
        <f t="shared" si="10"/>
        <v>1981</v>
      </c>
      <c r="U240">
        <f t="shared" si="11"/>
        <v>4</v>
      </c>
      <c r="V240">
        <v>4</v>
      </c>
      <c r="W240" s="38">
        <v>147</v>
      </c>
      <c r="X240" s="38">
        <v>15.187714333192689</v>
      </c>
      <c r="AA240" s="47">
        <v>32763</v>
      </c>
      <c r="AB240">
        <v>1989</v>
      </c>
      <c r="AC240">
        <v>9</v>
      </c>
      <c r="AD240">
        <v>3</v>
      </c>
      <c r="AE240" s="38">
        <v>1.7</v>
      </c>
      <c r="AF240" s="38">
        <v>0.36055512754639879</v>
      </c>
    </row>
    <row r="241" spans="1:32" x14ac:dyDescent="0.2">
      <c r="A241" s="33" t="s">
        <v>1</v>
      </c>
      <c r="B241" s="33" t="s">
        <v>431</v>
      </c>
      <c r="C241" s="33">
        <v>1973</v>
      </c>
      <c r="D241" s="34">
        <v>26731</v>
      </c>
      <c r="E241" s="33">
        <v>3</v>
      </c>
      <c r="F241" s="33" t="s">
        <v>441</v>
      </c>
      <c r="H241" s="33" t="s">
        <v>531</v>
      </c>
      <c r="I241" s="33">
        <v>0.34</v>
      </c>
      <c r="J241" s="33">
        <f t="shared" si="9"/>
        <v>340</v>
      </c>
      <c r="L241" s="33">
        <v>0</v>
      </c>
      <c r="N241" s="36">
        <v>29711</v>
      </c>
      <c r="O241" s="19">
        <v>4</v>
      </c>
      <c r="P241" s="38">
        <v>28</v>
      </c>
      <c r="Q241" s="38">
        <v>16.431676725154983</v>
      </c>
      <c r="S241" s="47">
        <v>29711</v>
      </c>
      <c r="T241">
        <f t="shared" si="10"/>
        <v>1981</v>
      </c>
      <c r="U241">
        <f t="shared" si="11"/>
        <v>5</v>
      </c>
      <c r="V241">
        <v>4</v>
      </c>
      <c r="W241" s="38">
        <v>28</v>
      </c>
      <c r="X241" s="38">
        <v>16.431676725154983</v>
      </c>
      <c r="AA241" s="47">
        <v>32764</v>
      </c>
      <c r="AB241">
        <v>1989</v>
      </c>
      <c r="AC241">
        <v>9</v>
      </c>
      <c r="AD241">
        <v>2</v>
      </c>
      <c r="AE241" s="38">
        <v>10</v>
      </c>
      <c r="AF241" s="38">
        <v>0</v>
      </c>
    </row>
    <row r="242" spans="1:32" x14ac:dyDescent="0.2">
      <c r="A242" s="33" t="s">
        <v>1</v>
      </c>
      <c r="B242" s="33" t="s">
        <v>431</v>
      </c>
      <c r="C242" s="33">
        <v>1973</v>
      </c>
      <c r="D242" s="34">
        <v>26731</v>
      </c>
      <c r="E242" s="33">
        <v>3</v>
      </c>
      <c r="F242" s="33" t="s">
        <v>441</v>
      </c>
      <c r="H242" s="33" t="s">
        <v>530</v>
      </c>
      <c r="I242" s="33">
        <v>0.36</v>
      </c>
      <c r="J242" s="33">
        <f t="shared" si="9"/>
        <v>360</v>
      </c>
      <c r="L242" s="33">
        <v>3</v>
      </c>
      <c r="N242" s="36">
        <v>29733</v>
      </c>
      <c r="O242" s="19">
        <v>4</v>
      </c>
      <c r="P242" s="38">
        <v>5.25</v>
      </c>
      <c r="Q242" s="38">
        <v>5.315072906367325</v>
      </c>
      <c r="S242" s="47">
        <v>29733</v>
      </c>
      <c r="T242">
        <f t="shared" si="10"/>
        <v>1981</v>
      </c>
      <c r="U242">
        <f t="shared" si="11"/>
        <v>5</v>
      </c>
      <c r="V242">
        <v>4</v>
      </c>
      <c r="W242" s="38">
        <v>5.25</v>
      </c>
      <c r="X242" s="38">
        <v>5.315072906367325</v>
      </c>
      <c r="AA242" s="47">
        <v>32770</v>
      </c>
      <c r="AB242">
        <v>1989</v>
      </c>
      <c r="AC242">
        <v>9</v>
      </c>
      <c r="AD242">
        <v>3</v>
      </c>
      <c r="AE242" s="38">
        <v>1.2</v>
      </c>
      <c r="AF242" s="38">
        <v>0.3605551275463994</v>
      </c>
    </row>
    <row r="243" spans="1:32" x14ac:dyDescent="0.2">
      <c r="A243" s="33" t="s">
        <v>1</v>
      </c>
      <c r="B243" s="33" t="s">
        <v>431</v>
      </c>
      <c r="C243" s="33">
        <v>1973</v>
      </c>
      <c r="D243" s="34">
        <v>26690</v>
      </c>
      <c r="E243" s="33">
        <v>1</v>
      </c>
      <c r="F243" s="33" t="s">
        <v>441</v>
      </c>
      <c r="H243" s="33" t="s">
        <v>531</v>
      </c>
      <c r="I243" s="33">
        <v>0.34</v>
      </c>
      <c r="J243" s="33">
        <f t="shared" si="9"/>
        <v>340</v>
      </c>
      <c r="L243" s="33">
        <v>3</v>
      </c>
      <c r="N243" s="36">
        <v>29747</v>
      </c>
      <c r="O243" s="19">
        <v>4</v>
      </c>
      <c r="P243" s="38">
        <v>8.75</v>
      </c>
      <c r="Q243" s="38">
        <v>9.1787798753429097</v>
      </c>
      <c r="S243" s="47">
        <v>29747</v>
      </c>
      <c r="T243">
        <f t="shared" si="10"/>
        <v>1981</v>
      </c>
      <c r="U243">
        <f t="shared" si="11"/>
        <v>6</v>
      </c>
      <c r="V243">
        <v>4</v>
      </c>
      <c r="W243" s="38">
        <v>8.75</v>
      </c>
      <c r="X243" s="38">
        <v>9.1787798753429097</v>
      </c>
      <c r="AA243" s="47">
        <v>32777</v>
      </c>
      <c r="AB243">
        <v>1989</v>
      </c>
      <c r="AC243">
        <v>9</v>
      </c>
      <c r="AD243">
        <v>3</v>
      </c>
      <c r="AE243" s="38">
        <v>16.233333333333331</v>
      </c>
      <c r="AF243" s="38">
        <v>1.8823743871327379</v>
      </c>
    </row>
    <row r="244" spans="1:32" x14ac:dyDescent="0.2">
      <c r="A244" s="33" t="s">
        <v>1</v>
      </c>
      <c r="B244" s="33" t="s">
        <v>431</v>
      </c>
      <c r="C244" s="33">
        <v>1973</v>
      </c>
      <c r="D244" s="34">
        <v>26857</v>
      </c>
      <c r="E244" s="33">
        <v>7</v>
      </c>
      <c r="F244" s="33" t="s">
        <v>441</v>
      </c>
      <c r="H244" s="33" t="s">
        <v>433</v>
      </c>
      <c r="I244" s="33">
        <v>0.02</v>
      </c>
      <c r="J244" s="33">
        <f t="shared" si="9"/>
        <v>20</v>
      </c>
      <c r="L244" s="33">
        <v>0</v>
      </c>
      <c r="N244" s="36">
        <v>29761</v>
      </c>
      <c r="O244" s="19">
        <v>4</v>
      </c>
      <c r="P244" s="38">
        <v>28.5</v>
      </c>
      <c r="Q244" s="38">
        <v>19.908122295518815</v>
      </c>
      <c r="S244" s="47">
        <v>29761</v>
      </c>
      <c r="T244">
        <f t="shared" si="10"/>
        <v>1981</v>
      </c>
      <c r="U244">
        <f t="shared" si="11"/>
        <v>6</v>
      </c>
      <c r="V244">
        <v>4</v>
      </c>
      <c r="W244" s="38">
        <v>28.5</v>
      </c>
      <c r="X244" s="38">
        <v>19.908122295518815</v>
      </c>
      <c r="AA244" s="47">
        <v>32778</v>
      </c>
      <c r="AB244">
        <v>1989</v>
      </c>
      <c r="AC244">
        <v>9</v>
      </c>
      <c r="AD244">
        <v>2</v>
      </c>
      <c r="AE244" s="38">
        <v>39</v>
      </c>
      <c r="AF244" s="38">
        <v>1.4142135623730951</v>
      </c>
    </row>
    <row r="245" spans="1:32" x14ac:dyDescent="0.2">
      <c r="A245" s="33" t="s">
        <v>1</v>
      </c>
      <c r="B245" s="33" t="s">
        <v>431</v>
      </c>
      <c r="C245" s="33">
        <v>1973</v>
      </c>
      <c r="D245" s="34">
        <v>26829</v>
      </c>
      <c r="E245" s="33">
        <v>6</v>
      </c>
      <c r="F245" s="33" t="s">
        <v>441</v>
      </c>
      <c r="H245" s="33" t="s">
        <v>438</v>
      </c>
      <c r="I245" s="33">
        <v>0.09</v>
      </c>
      <c r="J245" s="33">
        <f t="shared" si="9"/>
        <v>90</v>
      </c>
      <c r="L245" s="33">
        <v>3</v>
      </c>
      <c r="N245" s="36">
        <v>29775</v>
      </c>
      <c r="O245" s="19">
        <v>4</v>
      </c>
      <c r="P245" s="38">
        <v>4.5</v>
      </c>
      <c r="Q245" s="38">
        <v>4.0414518843273806</v>
      </c>
      <c r="S245" s="47">
        <v>29775</v>
      </c>
      <c r="T245">
        <f t="shared" si="10"/>
        <v>1981</v>
      </c>
      <c r="U245">
        <f t="shared" si="11"/>
        <v>7</v>
      </c>
      <c r="V245">
        <v>4</v>
      </c>
      <c r="W245" s="38">
        <v>4.5</v>
      </c>
      <c r="X245" s="38">
        <v>4.0414518843273806</v>
      </c>
      <c r="AA245" s="47">
        <v>33030</v>
      </c>
      <c r="AB245">
        <v>1990</v>
      </c>
      <c r="AC245">
        <v>6</v>
      </c>
      <c r="AD245">
        <v>3</v>
      </c>
      <c r="AE245" s="38">
        <v>24.466666666666669</v>
      </c>
      <c r="AF245" s="38">
        <v>0.90737717258770989</v>
      </c>
    </row>
    <row r="246" spans="1:32" x14ac:dyDescent="0.2">
      <c r="A246" s="33" t="s">
        <v>1</v>
      </c>
      <c r="B246" s="33" t="s">
        <v>431</v>
      </c>
      <c r="C246" s="33">
        <v>1973</v>
      </c>
      <c r="D246" s="34">
        <v>26829</v>
      </c>
      <c r="E246" s="33">
        <v>6</v>
      </c>
      <c r="F246" s="33" t="s">
        <v>441</v>
      </c>
      <c r="H246" s="33" t="s">
        <v>122</v>
      </c>
      <c r="I246" s="33">
        <v>0.08</v>
      </c>
      <c r="J246" s="33">
        <f t="shared" si="9"/>
        <v>80</v>
      </c>
      <c r="L246" s="33">
        <v>0</v>
      </c>
      <c r="N246" s="36">
        <v>29789</v>
      </c>
      <c r="O246" s="19">
        <v>4</v>
      </c>
      <c r="P246" s="38">
        <v>40</v>
      </c>
      <c r="Q246" s="38">
        <v>18.257418583505537</v>
      </c>
      <c r="S246" s="47">
        <v>29789</v>
      </c>
      <c r="T246">
        <f t="shared" si="10"/>
        <v>1981</v>
      </c>
      <c r="U246">
        <f t="shared" si="11"/>
        <v>7</v>
      </c>
      <c r="V246">
        <v>4</v>
      </c>
      <c r="W246" s="38">
        <v>40</v>
      </c>
      <c r="X246" s="38">
        <v>18.257418583505537</v>
      </c>
      <c r="AA246" s="47">
        <v>33037</v>
      </c>
      <c r="AB246">
        <v>1990</v>
      </c>
      <c r="AC246">
        <v>6</v>
      </c>
      <c r="AD246">
        <v>5</v>
      </c>
      <c r="AE246" s="38">
        <v>29.919999999999998</v>
      </c>
      <c r="AF246" s="38">
        <v>8.5823656412436726</v>
      </c>
    </row>
    <row r="247" spans="1:32" x14ac:dyDescent="0.2">
      <c r="A247" s="33" t="s">
        <v>1</v>
      </c>
      <c r="B247" s="33" t="s">
        <v>431</v>
      </c>
      <c r="C247" s="33">
        <v>1973</v>
      </c>
      <c r="D247" s="34">
        <v>26808</v>
      </c>
      <c r="E247" s="33">
        <v>5</v>
      </c>
      <c r="F247" s="33" t="s">
        <v>441</v>
      </c>
      <c r="H247" s="33" t="s">
        <v>525</v>
      </c>
      <c r="I247" s="33">
        <v>0.24</v>
      </c>
      <c r="J247" s="33">
        <f t="shared" si="9"/>
        <v>240</v>
      </c>
      <c r="L247" s="33">
        <v>3</v>
      </c>
      <c r="N247" s="36">
        <v>29803</v>
      </c>
      <c r="O247" s="19">
        <v>4</v>
      </c>
      <c r="P247" s="38">
        <v>19.5</v>
      </c>
      <c r="Q247" s="38">
        <v>11</v>
      </c>
      <c r="S247" s="47">
        <v>29803</v>
      </c>
      <c r="T247">
        <f t="shared" si="10"/>
        <v>1981</v>
      </c>
      <c r="U247">
        <f t="shared" si="11"/>
        <v>8</v>
      </c>
      <c r="V247">
        <v>4</v>
      </c>
      <c r="W247" s="38">
        <v>19.5</v>
      </c>
      <c r="X247" s="38">
        <v>11</v>
      </c>
      <c r="AA247" s="47">
        <v>33044</v>
      </c>
      <c r="AB247">
        <v>1990</v>
      </c>
      <c r="AC247">
        <v>6</v>
      </c>
      <c r="AD247">
        <v>3</v>
      </c>
      <c r="AE247" s="38">
        <v>2.6666666666666665</v>
      </c>
      <c r="AF247" s="38">
        <v>0.58594652770823341</v>
      </c>
    </row>
    <row r="248" spans="1:32" x14ac:dyDescent="0.2">
      <c r="A248" s="33" t="s">
        <v>1</v>
      </c>
      <c r="B248" s="33" t="s">
        <v>431</v>
      </c>
      <c r="C248" s="33">
        <v>1973</v>
      </c>
      <c r="D248" s="34">
        <v>26808</v>
      </c>
      <c r="E248" s="33">
        <v>5</v>
      </c>
      <c r="F248" s="33" t="s">
        <v>441</v>
      </c>
      <c r="H248" s="33" t="s">
        <v>512</v>
      </c>
      <c r="I248" s="33">
        <v>0.22</v>
      </c>
      <c r="J248" s="33">
        <f t="shared" si="9"/>
        <v>220</v>
      </c>
      <c r="L248" s="33">
        <v>0</v>
      </c>
      <c r="N248" s="36">
        <v>29817</v>
      </c>
      <c r="O248" s="19">
        <v>4</v>
      </c>
      <c r="P248" s="38">
        <v>40.75</v>
      </c>
      <c r="Q248" s="38">
        <v>12.84198842339716</v>
      </c>
      <c r="S248" s="47">
        <v>29817</v>
      </c>
      <c r="T248">
        <f t="shared" si="10"/>
        <v>1981</v>
      </c>
      <c r="U248">
        <f t="shared" si="11"/>
        <v>8</v>
      </c>
      <c r="V248">
        <v>4</v>
      </c>
      <c r="W248" s="38">
        <v>40.75</v>
      </c>
      <c r="X248" s="38">
        <v>12.84198842339716</v>
      </c>
      <c r="AA248" s="47">
        <v>33051</v>
      </c>
      <c r="AB248">
        <v>1990</v>
      </c>
      <c r="AC248">
        <v>6</v>
      </c>
      <c r="AD248">
        <v>5</v>
      </c>
      <c r="AE248" s="38">
        <v>4.7</v>
      </c>
      <c r="AF248" s="38">
        <v>2.5865034312755126</v>
      </c>
    </row>
    <row r="249" spans="1:32" x14ac:dyDescent="0.2">
      <c r="A249" s="33" t="s">
        <v>1</v>
      </c>
      <c r="B249" s="33" t="s">
        <v>431</v>
      </c>
      <c r="C249" s="33">
        <v>1973</v>
      </c>
      <c r="D249" s="34">
        <v>26857</v>
      </c>
      <c r="E249" s="33">
        <v>7</v>
      </c>
      <c r="F249" s="33" t="s">
        <v>441</v>
      </c>
      <c r="H249" s="33" t="s">
        <v>256</v>
      </c>
      <c r="I249" s="33">
        <v>0.01</v>
      </c>
      <c r="J249" s="33">
        <f t="shared" si="9"/>
        <v>10</v>
      </c>
      <c r="L249" s="33">
        <v>3</v>
      </c>
      <c r="N249" s="36">
        <v>29831</v>
      </c>
      <c r="O249" s="19">
        <v>4</v>
      </c>
      <c r="P249" s="38">
        <v>61.75</v>
      </c>
      <c r="Q249" s="38">
        <v>16.049402896473541</v>
      </c>
      <c r="S249" s="47">
        <v>29831</v>
      </c>
      <c r="T249">
        <f t="shared" si="10"/>
        <v>1981</v>
      </c>
      <c r="U249">
        <f t="shared" si="11"/>
        <v>9</v>
      </c>
      <c r="V249">
        <v>4</v>
      </c>
      <c r="W249" s="38">
        <v>61.75</v>
      </c>
      <c r="X249" s="38">
        <v>16.049402896473541</v>
      </c>
      <c r="AA249" s="47">
        <v>33058</v>
      </c>
      <c r="AB249">
        <v>1990</v>
      </c>
      <c r="AC249">
        <v>7</v>
      </c>
      <c r="AD249">
        <v>3</v>
      </c>
      <c r="AE249" s="38">
        <v>0.43333333333333335</v>
      </c>
      <c r="AF249" s="38">
        <v>0.25166114784235827</v>
      </c>
    </row>
    <row r="250" spans="1:32" x14ac:dyDescent="0.2">
      <c r="A250" s="33" t="s">
        <v>1</v>
      </c>
      <c r="B250" s="33" t="s">
        <v>431</v>
      </c>
      <c r="C250" s="33">
        <v>1973</v>
      </c>
      <c r="D250" s="34">
        <v>26780</v>
      </c>
      <c r="E250" s="33">
        <v>4</v>
      </c>
      <c r="F250" s="33" t="s">
        <v>441</v>
      </c>
      <c r="H250" s="33" t="s">
        <v>519</v>
      </c>
      <c r="I250" s="33">
        <v>0.27</v>
      </c>
      <c r="J250" s="33">
        <f t="shared" si="9"/>
        <v>270</v>
      </c>
      <c r="L250" s="33">
        <v>3</v>
      </c>
      <c r="N250" s="36">
        <v>29845</v>
      </c>
      <c r="O250" s="19">
        <v>4</v>
      </c>
      <c r="P250" s="38">
        <v>81.5</v>
      </c>
      <c r="Q250" s="38">
        <v>4.4347115652166904</v>
      </c>
      <c r="S250" s="47">
        <v>29845</v>
      </c>
      <c r="T250">
        <f t="shared" si="10"/>
        <v>1981</v>
      </c>
      <c r="U250">
        <f t="shared" si="11"/>
        <v>9</v>
      </c>
      <c r="V250">
        <v>4</v>
      </c>
      <c r="W250" s="38">
        <v>81.5</v>
      </c>
      <c r="X250" s="38">
        <v>4.4347115652166904</v>
      </c>
      <c r="AA250" s="47">
        <v>33065</v>
      </c>
      <c r="AB250">
        <v>1990</v>
      </c>
      <c r="AC250">
        <v>7</v>
      </c>
      <c r="AD250">
        <v>5</v>
      </c>
      <c r="AE250" s="38">
        <v>5.92</v>
      </c>
      <c r="AF250" s="38">
        <v>8.1557954854201675</v>
      </c>
    </row>
    <row r="251" spans="1:32" x14ac:dyDescent="0.2">
      <c r="A251" s="33" t="s">
        <v>1</v>
      </c>
      <c r="B251" s="33" t="s">
        <v>431</v>
      </c>
      <c r="C251" s="33">
        <v>1973</v>
      </c>
      <c r="D251" s="34">
        <v>26794</v>
      </c>
      <c r="E251" s="33">
        <v>5</v>
      </c>
      <c r="F251" s="33" t="s">
        <v>441</v>
      </c>
      <c r="H251" s="33" t="s">
        <v>466</v>
      </c>
      <c r="I251" s="33">
        <v>0.31</v>
      </c>
      <c r="J251" s="33">
        <f t="shared" si="9"/>
        <v>310</v>
      </c>
      <c r="L251" s="33">
        <v>0</v>
      </c>
      <c r="N251" s="36">
        <v>29865</v>
      </c>
      <c r="O251" s="19">
        <v>4</v>
      </c>
      <c r="P251" s="38">
        <v>122.5</v>
      </c>
      <c r="Q251" s="38">
        <v>6.4549722436790278</v>
      </c>
      <c r="S251" s="47">
        <v>29865</v>
      </c>
      <c r="T251">
        <f t="shared" si="10"/>
        <v>1981</v>
      </c>
      <c r="U251">
        <f t="shared" si="11"/>
        <v>10</v>
      </c>
      <c r="V251">
        <v>4</v>
      </c>
      <c r="W251" s="38">
        <v>122.5</v>
      </c>
      <c r="X251" s="38">
        <v>6.4549722436790278</v>
      </c>
      <c r="AA251" s="47">
        <v>33072</v>
      </c>
      <c r="AB251">
        <v>1990</v>
      </c>
      <c r="AC251">
        <v>7</v>
      </c>
      <c r="AD251">
        <v>3</v>
      </c>
      <c r="AE251" s="38">
        <v>0.53333333333333333</v>
      </c>
      <c r="AF251" s="38">
        <v>0.20816659994661341</v>
      </c>
    </row>
    <row r="252" spans="1:32" x14ac:dyDescent="0.2">
      <c r="A252" s="33" t="s">
        <v>1</v>
      </c>
      <c r="B252" s="33" t="s">
        <v>431</v>
      </c>
      <c r="C252" s="33">
        <v>1973</v>
      </c>
      <c r="D252" s="34">
        <v>26794</v>
      </c>
      <c r="E252" s="33">
        <v>5</v>
      </c>
      <c r="F252" s="33" t="s">
        <v>441</v>
      </c>
      <c r="H252" s="33" t="s">
        <v>519</v>
      </c>
      <c r="I252" s="33">
        <v>0.27</v>
      </c>
      <c r="J252" s="33">
        <f t="shared" si="9"/>
        <v>270</v>
      </c>
      <c r="L252" s="33">
        <v>3</v>
      </c>
      <c r="N252" s="36">
        <v>29880</v>
      </c>
      <c r="O252" s="19">
        <v>4</v>
      </c>
      <c r="P252" s="38">
        <v>381.25</v>
      </c>
      <c r="Q252" s="38">
        <v>45.161746349464089</v>
      </c>
      <c r="S252" s="47">
        <v>29880</v>
      </c>
      <c r="T252">
        <f t="shared" si="10"/>
        <v>1981</v>
      </c>
      <c r="U252">
        <f t="shared" si="11"/>
        <v>10</v>
      </c>
      <c r="V252">
        <v>4</v>
      </c>
      <c r="W252" s="38">
        <v>381.25</v>
      </c>
      <c r="X252" s="38">
        <v>45.161746349464089</v>
      </c>
      <c r="AA252" s="47">
        <v>33079</v>
      </c>
      <c r="AB252">
        <v>1990</v>
      </c>
      <c r="AC252">
        <v>7</v>
      </c>
      <c r="AD252">
        <v>5</v>
      </c>
      <c r="AE252" s="38">
        <v>2.88</v>
      </c>
      <c r="AF252" s="38">
        <v>3.8304046783597161</v>
      </c>
    </row>
    <row r="253" spans="1:32" x14ac:dyDescent="0.2">
      <c r="A253" s="33" t="s">
        <v>1</v>
      </c>
      <c r="B253" s="33" t="s">
        <v>431</v>
      </c>
      <c r="C253" s="33">
        <v>1974</v>
      </c>
      <c r="D253" s="34">
        <v>27263</v>
      </c>
      <c r="E253" s="33">
        <v>8</v>
      </c>
      <c r="F253" s="33" t="s">
        <v>441</v>
      </c>
      <c r="H253" s="33" t="s">
        <v>433</v>
      </c>
      <c r="I253" s="33">
        <v>0.02</v>
      </c>
      <c r="J253" s="33">
        <f t="shared" si="9"/>
        <v>20</v>
      </c>
      <c r="L253" s="33">
        <v>0</v>
      </c>
      <c r="N253" s="36">
        <v>29894</v>
      </c>
      <c r="O253" s="19">
        <v>4</v>
      </c>
      <c r="P253" s="38">
        <v>50.25</v>
      </c>
      <c r="Q253" s="38">
        <v>4.5734742446707477</v>
      </c>
      <c r="S253" s="47">
        <v>29894</v>
      </c>
      <c r="T253">
        <f t="shared" si="10"/>
        <v>1981</v>
      </c>
      <c r="U253">
        <f t="shared" si="11"/>
        <v>11</v>
      </c>
      <c r="V253">
        <v>4</v>
      </c>
      <c r="W253" s="38">
        <v>50.25</v>
      </c>
      <c r="X253" s="38">
        <v>4.5734742446707477</v>
      </c>
      <c r="AA253" s="47">
        <v>33085</v>
      </c>
      <c r="AB253">
        <v>1990</v>
      </c>
      <c r="AC253">
        <v>7</v>
      </c>
      <c r="AD253">
        <v>3</v>
      </c>
      <c r="AE253" s="38">
        <v>0.93333333333333324</v>
      </c>
      <c r="AF253" s="38">
        <v>0.23094010767585105</v>
      </c>
    </row>
    <row r="254" spans="1:32" x14ac:dyDescent="0.2">
      <c r="A254" s="33" t="s">
        <v>1</v>
      </c>
      <c r="B254" s="33" t="s">
        <v>431</v>
      </c>
      <c r="C254" s="33">
        <v>1974</v>
      </c>
      <c r="D254" s="34">
        <v>27263</v>
      </c>
      <c r="E254" s="33">
        <v>8</v>
      </c>
      <c r="F254" s="33" t="s">
        <v>441</v>
      </c>
      <c r="H254" s="33" t="s">
        <v>434</v>
      </c>
      <c r="I254" s="33">
        <v>0.03</v>
      </c>
      <c r="J254" s="33">
        <f t="shared" si="9"/>
        <v>30</v>
      </c>
      <c r="L254" s="33">
        <v>3</v>
      </c>
      <c r="N254" s="36">
        <v>29923</v>
      </c>
      <c r="O254" s="19">
        <v>4</v>
      </c>
      <c r="P254" s="38">
        <v>92.75</v>
      </c>
      <c r="Q254" s="38">
        <v>7.3654599313281173</v>
      </c>
      <c r="S254" s="47">
        <v>29923</v>
      </c>
      <c r="T254">
        <f t="shared" si="10"/>
        <v>1981</v>
      </c>
      <c r="U254">
        <f t="shared" si="11"/>
        <v>12</v>
      </c>
      <c r="V254">
        <v>4</v>
      </c>
      <c r="W254" s="38">
        <v>92.75</v>
      </c>
      <c r="X254" s="38">
        <v>7.3654599313281173</v>
      </c>
      <c r="AA254" s="47">
        <v>33092</v>
      </c>
      <c r="AB254">
        <v>1990</v>
      </c>
      <c r="AC254">
        <v>8</v>
      </c>
      <c r="AD254">
        <v>3</v>
      </c>
      <c r="AE254" s="38">
        <v>1.5666666666666667</v>
      </c>
      <c r="AF254" s="38">
        <v>1.3650396819628845</v>
      </c>
    </row>
    <row r="255" spans="1:32" x14ac:dyDescent="0.2">
      <c r="A255" s="33" t="s">
        <v>1</v>
      </c>
      <c r="B255" s="33" t="s">
        <v>431</v>
      </c>
      <c r="C255" s="33">
        <v>1974</v>
      </c>
      <c r="D255" s="34">
        <v>27277</v>
      </c>
      <c r="E255" s="33">
        <v>9</v>
      </c>
      <c r="F255" s="33" t="s">
        <v>441</v>
      </c>
      <c r="H255" s="33" t="s">
        <v>139</v>
      </c>
      <c r="I255" s="33">
        <v>0.06</v>
      </c>
      <c r="J255" s="33">
        <f t="shared" si="9"/>
        <v>60</v>
      </c>
      <c r="L255" s="33">
        <v>0</v>
      </c>
      <c r="N255" s="36">
        <v>29936</v>
      </c>
      <c r="O255" s="19">
        <v>4</v>
      </c>
      <c r="P255" s="38">
        <v>104</v>
      </c>
      <c r="Q255" s="38">
        <v>10.708252269472673</v>
      </c>
      <c r="S255" s="47">
        <v>29936</v>
      </c>
      <c r="T255">
        <f t="shared" si="10"/>
        <v>1981</v>
      </c>
      <c r="U255">
        <f t="shared" si="11"/>
        <v>12</v>
      </c>
      <c r="V255">
        <v>4</v>
      </c>
      <c r="W255" s="38">
        <v>104</v>
      </c>
      <c r="X255" s="38">
        <v>10.708252269472673</v>
      </c>
      <c r="AA255" s="47">
        <v>33093</v>
      </c>
      <c r="AB255">
        <v>1990</v>
      </c>
      <c r="AC255">
        <v>8</v>
      </c>
      <c r="AD255">
        <v>2</v>
      </c>
      <c r="AE255" s="38">
        <v>1</v>
      </c>
      <c r="AF255" s="38">
        <v>0</v>
      </c>
    </row>
    <row r="256" spans="1:32" x14ac:dyDescent="0.2">
      <c r="A256" s="33" t="s">
        <v>1</v>
      </c>
      <c r="B256" s="33" t="s">
        <v>431</v>
      </c>
      <c r="C256" s="33">
        <v>1974</v>
      </c>
      <c r="D256" s="34">
        <v>27277</v>
      </c>
      <c r="E256" s="33">
        <v>9</v>
      </c>
      <c r="F256" s="33" t="s">
        <v>441</v>
      </c>
      <c r="H256" s="33" t="s">
        <v>536</v>
      </c>
      <c r="I256" s="33">
        <v>0.05</v>
      </c>
      <c r="J256" s="33">
        <f t="shared" si="9"/>
        <v>50</v>
      </c>
      <c r="L256" s="33">
        <v>3</v>
      </c>
      <c r="N256" s="36">
        <v>29984</v>
      </c>
      <c r="O256" s="19">
        <v>4</v>
      </c>
      <c r="P256" s="38">
        <v>132.5</v>
      </c>
      <c r="Q256" s="38">
        <v>10.408329997330663</v>
      </c>
      <c r="S256" s="47">
        <v>29984</v>
      </c>
      <c r="T256">
        <f t="shared" si="10"/>
        <v>1982</v>
      </c>
      <c r="U256">
        <f t="shared" si="11"/>
        <v>2</v>
      </c>
      <c r="V256">
        <v>4</v>
      </c>
      <c r="W256" s="38">
        <v>132.5</v>
      </c>
      <c r="X256" s="38">
        <v>10.408329997330663</v>
      </c>
      <c r="AA256" s="47">
        <v>33099</v>
      </c>
      <c r="AB256">
        <v>1990</v>
      </c>
      <c r="AC256">
        <v>8</v>
      </c>
      <c r="AD256">
        <v>3</v>
      </c>
      <c r="AE256" s="38">
        <v>0.56666666666666665</v>
      </c>
      <c r="AF256" s="38">
        <v>0.35118845842842467</v>
      </c>
    </row>
    <row r="257" spans="1:32" x14ac:dyDescent="0.2">
      <c r="A257" s="33" t="s">
        <v>1</v>
      </c>
      <c r="B257" s="33" t="s">
        <v>431</v>
      </c>
      <c r="C257" s="33">
        <v>1974</v>
      </c>
      <c r="D257" s="34">
        <v>27249</v>
      </c>
      <c r="E257" s="33">
        <v>8</v>
      </c>
      <c r="F257" s="33" t="s">
        <v>441</v>
      </c>
      <c r="H257" s="33" t="s">
        <v>256</v>
      </c>
      <c r="I257" s="33">
        <v>0.01</v>
      </c>
      <c r="J257" s="33">
        <f t="shared" si="9"/>
        <v>10</v>
      </c>
      <c r="L257" s="33">
        <v>3</v>
      </c>
      <c r="N257" s="36">
        <v>29999</v>
      </c>
      <c r="O257" s="19">
        <v>4</v>
      </c>
      <c r="P257" s="38">
        <v>132.75</v>
      </c>
      <c r="Q257" s="38">
        <v>42.633124836602505</v>
      </c>
      <c r="S257" s="47">
        <v>29999</v>
      </c>
      <c r="T257">
        <f t="shared" si="10"/>
        <v>1982</v>
      </c>
      <c r="U257">
        <f t="shared" si="11"/>
        <v>2</v>
      </c>
      <c r="V257">
        <v>4</v>
      </c>
      <c r="W257" s="38">
        <v>132.75</v>
      </c>
      <c r="X257" s="38">
        <v>42.633124836602505</v>
      </c>
      <c r="AA257" s="47">
        <v>33107</v>
      </c>
      <c r="AB257">
        <v>1990</v>
      </c>
      <c r="AC257">
        <v>8</v>
      </c>
      <c r="AD257">
        <v>2</v>
      </c>
      <c r="AE257" s="38">
        <v>1</v>
      </c>
      <c r="AF257" s="38">
        <v>0</v>
      </c>
    </row>
    <row r="258" spans="1:32" x14ac:dyDescent="0.2">
      <c r="A258" s="33" t="s">
        <v>1</v>
      </c>
      <c r="B258" s="33" t="s">
        <v>431</v>
      </c>
      <c r="C258" s="33">
        <v>1974</v>
      </c>
      <c r="D258" s="34">
        <v>27249</v>
      </c>
      <c r="E258" s="33">
        <v>8</v>
      </c>
      <c r="F258" s="33" t="s">
        <v>441</v>
      </c>
      <c r="H258" s="33" t="s">
        <v>256</v>
      </c>
      <c r="I258" s="33">
        <v>0.01</v>
      </c>
      <c r="J258" s="33">
        <f t="shared" si="9"/>
        <v>10</v>
      </c>
      <c r="L258" s="33">
        <v>0</v>
      </c>
      <c r="N258" s="36">
        <v>30013</v>
      </c>
      <c r="O258" s="19">
        <v>4</v>
      </c>
      <c r="P258" s="38">
        <v>167.5</v>
      </c>
      <c r="Q258" s="38">
        <v>6.4549722436794035</v>
      </c>
      <c r="S258" s="47">
        <v>30013</v>
      </c>
      <c r="T258">
        <f t="shared" si="10"/>
        <v>1982</v>
      </c>
      <c r="U258">
        <f t="shared" si="11"/>
        <v>3</v>
      </c>
      <c r="V258">
        <v>4</v>
      </c>
      <c r="W258" s="38">
        <v>167.5</v>
      </c>
      <c r="X258" s="38">
        <v>6.4549722436794035</v>
      </c>
      <c r="AA258" s="47">
        <v>33108</v>
      </c>
      <c r="AB258">
        <v>1990</v>
      </c>
      <c r="AC258">
        <v>8</v>
      </c>
      <c r="AD258">
        <v>3</v>
      </c>
      <c r="AE258" s="38">
        <v>0.93333333333333324</v>
      </c>
      <c r="AF258" s="38">
        <v>0.35118845842842522</v>
      </c>
    </row>
    <row r="259" spans="1:32" x14ac:dyDescent="0.2">
      <c r="A259" s="33" t="s">
        <v>1</v>
      </c>
      <c r="B259" s="33" t="s">
        <v>431</v>
      </c>
      <c r="C259" s="33">
        <v>1974</v>
      </c>
      <c r="D259" s="34">
        <v>27235</v>
      </c>
      <c r="E259" s="33">
        <v>7</v>
      </c>
      <c r="F259" s="33" t="s">
        <v>441</v>
      </c>
      <c r="H259" s="33" t="s">
        <v>433</v>
      </c>
      <c r="I259" s="33">
        <v>0.02</v>
      </c>
      <c r="J259" s="33">
        <f t="shared" si="9"/>
        <v>20</v>
      </c>
      <c r="L259" s="33">
        <v>3</v>
      </c>
      <c r="N259" s="36">
        <v>30055</v>
      </c>
      <c r="O259" s="19">
        <v>4</v>
      </c>
      <c r="P259" s="38">
        <v>128.25</v>
      </c>
      <c r="Q259" s="38">
        <v>6.2383224240709669</v>
      </c>
      <c r="S259" s="47">
        <v>30055</v>
      </c>
      <c r="T259">
        <f t="shared" si="10"/>
        <v>1982</v>
      </c>
      <c r="U259">
        <f t="shared" si="11"/>
        <v>4</v>
      </c>
      <c r="V259">
        <v>4</v>
      </c>
      <c r="W259" s="38">
        <v>128.25</v>
      </c>
      <c r="X259" s="38">
        <v>6.2383224240709669</v>
      </c>
      <c r="AA259" s="47">
        <v>33115</v>
      </c>
      <c r="AB259">
        <v>1990</v>
      </c>
      <c r="AC259">
        <v>8</v>
      </c>
      <c r="AD259">
        <v>3</v>
      </c>
      <c r="AE259" s="38">
        <v>1.9666666666666668</v>
      </c>
      <c r="AF259" s="38">
        <v>1.1930353445448851</v>
      </c>
    </row>
    <row r="260" spans="1:32" x14ac:dyDescent="0.2">
      <c r="A260" s="33" t="s">
        <v>1</v>
      </c>
      <c r="B260" s="33" t="s">
        <v>431</v>
      </c>
      <c r="C260" s="33">
        <v>1974</v>
      </c>
      <c r="D260" s="34">
        <v>27235</v>
      </c>
      <c r="E260" s="33">
        <v>7</v>
      </c>
      <c r="F260" s="33" t="s">
        <v>441</v>
      </c>
      <c r="H260" s="33" t="s">
        <v>256</v>
      </c>
      <c r="I260" s="33">
        <v>0.01</v>
      </c>
      <c r="J260" s="33">
        <f t="shared" si="9"/>
        <v>10</v>
      </c>
      <c r="L260" s="33">
        <v>0</v>
      </c>
      <c r="N260" s="36">
        <v>30070</v>
      </c>
      <c r="O260" s="19">
        <v>4</v>
      </c>
      <c r="P260" s="38">
        <v>141.25</v>
      </c>
      <c r="Q260" s="38">
        <v>6.2915286960589585</v>
      </c>
      <c r="S260" s="47">
        <v>30070</v>
      </c>
      <c r="T260">
        <f t="shared" si="10"/>
        <v>1982</v>
      </c>
      <c r="U260">
        <f t="shared" si="11"/>
        <v>4</v>
      </c>
      <c r="V260">
        <v>4</v>
      </c>
      <c r="W260" s="38">
        <v>141.25</v>
      </c>
      <c r="X260" s="38">
        <v>6.2915286960589585</v>
      </c>
      <c r="AA260" s="47">
        <v>33121</v>
      </c>
      <c r="AB260">
        <v>1990</v>
      </c>
      <c r="AC260">
        <v>9</v>
      </c>
      <c r="AD260">
        <v>3</v>
      </c>
      <c r="AE260" s="38">
        <v>1.4000000000000001</v>
      </c>
      <c r="AF260" s="38">
        <v>0.88881944173155891</v>
      </c>
    </row>
    <row r="261" spans="1:32" x14ac:dyDescent="0.2">
      <c r="A261" s="33" t="s">
        <v>1</v>
      </c>
      <c r="B261" s="33" t="s">
        <v>431</v>
      </c>
      <c r="C261" s="33">
        <v>1974</v>
      </c>
      <c r="D261" s="34">
        <v>27319</v>
      </c>
      <c r="E261" s="33">
        <v>10</v>
      </c>
      <c r="F261" s="33" t="s">
        <v>441</v>
      </c>
      <c r="H261" s="33" t="s">
        <v>514</v>
      </c>
      <c r="I261" s="33">
        <v>0.26</v>
      </c>
      <c r="J261" s="33">
        <f t="shared" si="9"/>
        <v>260</v>
      </c>
      <c r="L261" s="33">
        <v>0</v>
      </c>
      <c r="N261" s="36">
        <v>30083</v>
      </c>
      <c r="O261" s="19">
        <v>4</v>
      </c>
      <c r="P261" s="38">
        <v>62</v>
      </c>
      <c r="Q261" s="38">
        <v>18.055470085267789</v>
      </c>
      <c r="S261" s="47">
        <v>30083</v>
      </c>
      <c r="T261">
        <f t="shared" si="10"/>
        <v>1982</v>
      </c>
      <c r="U261">
        <f t="shared" si="11"/>
        <v>5</v>
      </c>
      <c r="V261">
        <v>4</v>
      </c>
      <c r="W261" s="38">
        <v>62</v>
      </c>
      <c r="X261" s="38">
        <v>18.055470085267789</v>
      </c>
      <c r="AA261" s="47">
        <v>33128</v>
      </c>
      <c r="AB261">
        <v>1990</v>
      </c>
      <c r="AC261">
        <v>9</v>
      </c>
      <c r="AD261">
        <v>5</v>
      </c>
      <c r="AE261" s="38">
        <v>10.080000000000002</v>
      </c>
      <c r="AF261" s="38">
        <v>11.995499155933443</v>
      </c>
    </row>
    <row r="262" spans="1:32" x14ac:dyDescent="0.2">
      <c r="A262" s="33" t="s">
        <v>1</v>
      </c>
      <c r="B262" s="33" t="s">
        <v>431</v>
      </c>
      <c r="C262" s="33">
        <v>1974</v>
      </c>
      <c r="D262" s="34">
        <v>27333</v>
      </c>
      <c r="E262" s="33">
        <v>10</v>
      </c>
      <c r="F262" s="33" t="s">
        <v>441</v>
      </c>
      <c r="H262" s="33" t="s">
        <v>524</v>
      </c>
      <c r="I262" s="33">
        <v>0.28000000000000003</v>
      </c>
      <c r="J262" s="33">
        <f t="shared" ref="J262:J325" si="12">I262*1000</f>
        <v>280</v>
      </c>
      <c r="L262" s="33">
        <v>3</v>
      </c>
      <c r="N262" s="36">
        <v>30097</v>
      </c>
      <c r="O262" s="19">
        <v>4</v>
      </c>
      <c r="P262" s="38">
        <v>13.75</v>
      </c>
      <c r="Q262" s="38">
        <v>10.307764064044152</v>
      </c>
      <c r="S262" s="47">
        <v>30097</v>
      </c>
      <c r="T262">
        <f t="shared" ref="T262:T325" si="13">YEAR(S262)</f>
        <v>1982</v>
      </c>
      <c r="U262">
        <f t="shared" ref="U262:U325" si="14">MONTH(S262)</f>
        <v>5</v>
      </c>
      <c r="V262">
        <v>4</v>
      </c>
      <c r="W262" s="38">
        <v>13.75</v>
      </c>
      <c r="X262" s="38">
        <v>10.307764064044152</v>
      </c>
      <c r="AA262" s="47">
        <v>33134</v>
      </c>
      <c r="AB262">
        <v>1990</v>
      </c>
      <c r="AC262">
        <v>9</v>
      </c>
      <c r="AD262">
        <v>3</v>
      </c>
      <c r="AE262" s="38">
        <v>1</v>
      </c>
      <c r="AF262" s="38">
        <v>0.30000000000000016</v>
      </c>
    </row>
    <row r="263" spans="1:32" x14ac:dyDescent="0.2">
      <c r="A263" s="33" t="s">
        <v>1</v>
      </c>
      <c r="B263" s="33" t="s">
        <v>431</v>
      </c>
      <c r="C263" s="33">
        <v>1974</v>
      </c>
      <c r="D263" s="34">
        <v>27333</v>
      </c>
      <c r="E263" s="33">
        <v>10</v>
      </c>
      <c r="F263" s="33" t="s">
        <v>441</v>
      </c>
      <c r="H263" s="33" t="s">
        <v>514</v>
      </c>
      <c r="I263" s="33">
        <v>0.26</v>
      </c>
      <c r="J263" s="33">
        <f t="shared" si="12"/>
        <v>260</v>
      </c>
      <c r="L263" s="33">
        <v>0</v>
      </c>
      <c r="N263" s="36">
        <v>30111</v>
      </c>
      <c r="O263" s="19">
        <v>4</v>
      </c>
      <c r="P263" s="38">
        <v>28.25</v>
      </c>
      <c r="Q263" s="38">
        <v>25.669372151781715</v>
      </c>
      <c r="S263" s="47">
        <v>30111</v>
      </c>
      <c r="T263">
        <f t="shared" si="13"/>
        <v>1982</v>
      </c>
      <c r="U263">
        <f t="shared" si="14"/>
        <v>6</v>
      </c>
      <c r="V263">
        <v>4</v>
      </c>
      <c r="W263" s="38">
        <v>28.25</v>
      </c>
      <c r="X263" s="38">
        <v>25.669372151781715</v>
      </c>
      <c r="AA263" s="47">
        <v>33142</v>
      </c>
      <c r="AB263">
        <v>1990</v>
      </c>
      <c r="AC263">
        <v>9</v>
      </c>
      <c r="AD263">
        <v>5</v>
      </c>
      <c r="AE263" s="38">
        <v>21.56</v>
      </c>
      <c r="AF263" s="38">
        <v>7.5061974394496156</v>
      </c>
    </row>
    <row r="264" spans="1:32" x14ac:dyDescent="0.2">
      <c r="A264" s="33" t="s">
        <v>1</v>
      </c>
      <c r="B264" s="33" t="s">
        <v>431</v>
      </c>
      <c r="C264" s="33">
        <v>1974</v>
      </c>
      <c r="D264" s="34">
        <v>27305</v>
      </c>
      <c r="E264" s="33">
        <v>10</v>
      </c>
      <c r="F264" s="33" t="s">
        <v>441</v>
      </c>
      <c r="H264" s="33" t="s">
        <v>514</v>
      </c>
      <c r="I264" s="33">
        <v>0.26</v>
      </c>
      <c r="J264" s="33">
        <f t="shared" si="12"/>
        <v>260</v>
      </c>
      <c r="L264" s="33">
        <v>3</v>
      </c>
      <c r="N264" s="36">
        <v>30125</v>
      </c>
      <c r="O264" s="19">
        <v>4</v>
      </c>
      <c r="P264" s="38">
        <v>22.5</v>
      </c>
      <c r="Q264" s="38">
        <v>20.207259421636902</v>
      </c>
      <c r="S264" s="47">
        <v>30125</v>
      </c>
      <c r="T264">
        <f t="shared" si="13"/>
        <v>1982</v>
      </c>
      <c r="U264">
        <f t="shared" si="14"/>
        <v>6</v>
      </c>
      <c r="V264">
        <v>4</v>
      </c>
      <c r="W264" s="38">
        <v>22.5</v>
      </c>
      <c r="X264" s="38">
        <v>20.207259421636902</v>
      </c>
      <c r="AA264" s="47">
        <v>33401</v>
      </c>
      <c r="AB264">
        <v>1991</v>
      </c>
      <c r="AC264">
        <v>6</v>
      </c>
      <c r="AD264">
        <v>4</v>
      </c>
      <c r="AE264" s="38">
        <v>0.45</v>
      </c>
      <c r="AF264" s="38">
        <v>0.37859388972001823</v>
      </c>
    </row>
    <row r="265" spans="1:32" x14ac:dyDescent="0.2">
      <c r="A265" s="33" t="s">
        <v>1</v>
      </c>
      <c r="B265" s="33" t="s">
        <v>431</v>
      </c>
      <c r="C265" s="33">
        <v>1974</v>
      </c>
      <c r="D265" s="34">
        <v>27305</v>
      </c>
      <c r="E265" s="33">
        <v>10</v>
      </c>
      <c r="F265" s="33" t="s">
        <v>441</v>
      </c>
      <c r="H265" s="33" t="s">
        <v>514</v>
      </c>
      <c r="I265" s="33">
        <v>0.26</v>
      </c>
      <c r="J265" s="33">
        <f t="shared" si="12"/>
        <v>260</v>
      </c>
      <c r="L265" s="33">
        <v>0</v>
      </c>
      <c r="N265" s="36">
        <v>30146</v>
      </c>
      <c r="O265" s="19">
        <v>4</v>
      </c>
      <c r="P265" s="38">
        <v>22.5</v>
      </c>
      <c r="Q265" s="38">
        <v>11.902380714238083</v>
      </c>
      <c r="S265" s="47">
        <v>30146</v>
      </c>
      <c r="T265">
        <f t="shared" si="13"/>
        <v>1982</v>
      </c>
      <c r="U265">
        <f t="shared" si="14"/>
        <v>7</v>
      </c>
      <c r="V265">
        <v>4</v>
      </c>
      <c r="W265" s="38">
        <v>22.5</v>
      </c>
      <c r="X265" s="38">
        <v>11.902380714238083</v>
      </c>
      <c r="AA265" s="47">
        <v>33415</v>
      </c>
      <c r="AB265">
        <v>1991</v>
      </c>
      <c r="AC265">
        <v>6</v>
      </c>
      <c r="AD265">
        <v>4</v>
      </c>
      <c r="AE265" s="38">
        <v>1</v>
      </c>
      <c r="AF265" s="38">
        <v>0.71180521680208753</v>
      </c>
    </row>
    <row r="266" spans="1:32" x14ac:dyDescent="0.2">
      <c r="A266" s="33" t="s">
        <v>1</v>
      </c>
      <c r="B266" s="33" t="s">
        <v>431</v>
      </c>
      <c r="C266" s="33">
        <v>1974</v>
      </c>
      <c r="D266" s="34">
        <v>27291</v>
      </c>
      <c r="E266" s="33">
        <v>9</v>
      </c>
      <c r="F266" s="33" t="s">
        <v>441</v>
      </c>
      <c r="H266" s="33" t="s">
        <v>438</v>
      </c>
      <c r="I266" s="33">
        <v>0.09</v>
      </c>
      <c r="J266" s="33">
        <f t="shared" si="12"/>
        <v>90</v>
      </c>
      <c r="L266" s="33">
        <v>3</v>
      </c>
      <c r="N266" s="36">
        <v>30161</v>
      </c>
      <c r="O266" s="19">
        <v>4</v>
      </c>
      <c r="P266" s="38">
        <v>22.5</v>
      </c>
      <c r="Q266" s="38">
        <v>11.902380714238083</v>
      </c>
      <c r="S266" s="47">
        <v>30161</v>
      </c>
      <c r="T266">
        <f t="shared" si="13"/>
        <v>1982</v>
      </c>
      <c r="U266">
        <f t="shared" si="14"/>
        <v>7</v>
      </c>
      <c r="V266">
        <v>4</v>
      </c>
      <c r="W266" s="38">
        <v>22.5</v>
      </c>
      <c r="X266" s="38">
        <v>11.902380714238083</v>
      </c>
      <c r="AA266" s="47">
        <v>33436</v>
      </c>
      <c r="AB266">
        <v>1991</v>
      </c>
      <c r="AC266">
        <v>7</v>
      </c>
      <c r="AD266">
        <v>5</v>
      </c>
      <c r="AE266" s="38">
        <v>2.5466600000000001</v>
      </c>
      <c r="AF266" s="38">
        <v>4.1706421301761196</v>
      </c>
    </row>
    <row r="267" spans="1:32" x14ac:dyDescent="0.2">
      <c r="A267" s="33" t="s">
        <v>1</v>
      </c>
      <c r="B267" s="33" t="s">
        <v>431</v>
      </c>
      <c r="C267" s="33">
        <v>1974</v>
      </c>
      <c r="D267" s="34">
        <v>27291</v>
      </c>
      <c r="E267" s="33">
        <v>9</v>
      </c>
      <c r="F267" s="33" t="s">
        <v>441</v>
      </c>
      <c r="H267" s="33" t="s">
        <v>438</v>
      </c>
      <c r="I267" s="33">
        <v>0.09</v>
      </c>
      <c r="J267" s="33">
        <f t="shared" si="12"/>
        <v>90</v>
      </c>
      <c r="L267" s="33">
        <v>0</v>
      </c>
      <c r="N267" s="36">
        <v>30173</v>
      </c>
      <c r="O267" s="19">
        <v>4</v>
      </c>
      <c r="P267" s="38">
        <v>21.5</v>
      </c>
      <c r="Q267" s="38">
        <v>9.8149545762236379</v>
      </c>
      <c r="S267" s="47">
        <v>30173</v>
      </c>
      <c r="T267">
        <f t="shared" si="13"/>
        <v>1982</v>
      </c>
      <c r="U267">
        <f t="shared" si="14"/>
        <v>8</v>
      </c>
      <c r="V267">
        <v>4</v>
      </c>
      <c r="W267" s="38">
        <v>21.5</v>
      </c>
      <c r="X267" s="38">
        <v>9.8149545762236379</v>
      </c>
      <c r="AA267" s="47">
        <v>33450</v>
      </c>
      <c r="AB267">
        <v>1991</v>
      </c>
      <c r="AC267">
        <v>7</v>
      </c>
      <c r="AD267">
        <v>4</v>
      </c>
      <c r="AE267" s="38">
        <v>1.2999999999999998</v>
      </c>
      <c r="AF267" s="38">
        <v>0.80829037686547622</v>
      </c>
    </row>
    <row r="268" spans="1:32" x14ac:dyDescent="0.2">
      <c r="A268" s="33" t="s">
        <v>1</v>
      </c>
      <c r="B268" s="33" t="s">
        <v>431</v>
      </c>
      <c r="C268" s="33">
        <v>1974</v>
      </c>
      <c r="D268" s="34">
        <v>27319</v>
      </c>
      <c r="E268" s="33">
        <v>10</v>
      </c>
      <c r="F268" s="33" t="s">
        <v>441</v>
      </c>
      <c r="H268" s="33" t="s">
        <v>514</v>
      </c>
      <c r="I268" s="33">
        <v>0.26</v>
      </c>
      <c r="J268" s="33">
        <f t="shared" si="12"/>
        <v>260</v>
      </c>
      <c r="L268" s="33">
        <v>3</v>
      </c>
      <c r="N268" s="36">
        <v>30189</v>
      </c>
      <c r="O268" s="19">
        <v>4</v>
      </c>
      <c r="P268" s="38">
        <v>16.25</v>
      </c>
      <c r="Q268" s="38">
        <v>4.7871355387816905</v>
      </c>
      <c r="S268" s="47">
        <v>30189</v>
      </c>
      <c r="T268">
        <f t="shared" si="13"/>
        <v>1982</v>
      </c>
      <c r="U268">
        <f t="shared" si="14"/>
        <v>8</v>
      </c>
      <c r="V268">
        <v>4</v>
      </c>
      <c r="W268" s="38">
        <v>16.25</v>
      </c>
      <c r="X268" s="38">
        <v>4.7871355387816905</v>
      </c>
      <c r="AA268" s="47">
        <v>33464</v>
      </c>
      <c r="AB268">
        <v>1991</v>
      </c>
      <c r="AC268">
        <v>8</v>
      </c>
      <c r="AD268">
        <v>4</v>
      </c>
      <c r="AE268" s="38">
        <v>1.4332500000000001</v>
      </c>
      <c r="AF268" s="38">
        <v>0.44462221791838757</v>
      </c>
    </row>
    <row r="269" spans="1:32" x14ac:dyDescent="0.2">
      <c r="A269" s="33" t="s">
        <v>1</v>
      </c>
      <c r="B269" s="33" t="s">
        <v>431</v>
      </c>
      <c r="C269" s="33">
        <v>1974</v>
      </c>
      <c r="D269" s="34">
        <v>27144</v>
      </c>
      <c r="E269" s="33">
        <v>4</v>
      </c>
      <c r="F269" s="33" t="s">
        <v>441</v>
      </c>
      <c r="H269" s="33" t="s">
        <v>255</v>
      </c>
      <c r="I269" s="33">
        <v>0.1</v>
      </c>
      <c r="J269" s="33">
        <f t="shared" si="12"/>
        <v>100</v>
      </c>
      <c r="L269" s="33">
        <v>3</v>
      </c>
      <c r="N269" s="36">
        <v>30202</v>
      </c>
      <c r="O269" s="19">
        <v>4</v>
      </c>
      <c r="P269" s="38">
        <v>25.25</v>
      </c>
      <c r="Q269" s="38">
        <v>4.5734742446707477</v>
      </c>
      <c r="S269" s="47">
        <v>30202</v>
      </c>
      <c r="T269">
        <f t="shared" si="13"/>
        <v>1982</v>
      </c>
      <c r="U269">
        <f t="shared" si="14"/>
        <v>9</v>
      </c>
      <c r="V269">
        <v>4</v>
      </c>
      <c r="W269" s="38">
        <v>25.25</v>
      </c>
      <c r="X269" s="38">
        <v>4.5734742446707477</v>
      </c>
      <c r="AA269" s="47">
        <v>33478</v>
      </c>
      <c r="AB269">
        <v>1991</v>
      </c>
      <c r="AC269">
        <v>8</v>
      </c>
      <c r="AD269">
        <v>5</v>
      </c>
      <c r="AE269" s="38">
        <v>3.1666000000000003</v>
      </c>
      <c r="AF269" s="38">
        <v>3.8741486548659947</v>
      </c>
    </row>
    <row r="270" spans="1:32" x14ac:dyDescent="0.2">
      <c r="A270" s="33" t="s">
        <v>1</v>
      </c>
      <c r="B270" s="33" t="s">
        <v>431</v>
      </c>
      <c r="C270" s="33">
        <v>1974</v>
      </c>
      <c r="D270" s="34">
        <v>27144</v>
      </c>
      <c r="E270" s="33">
        <v>4</v>
      </c>
      <c r="F270" s="33" t="s">
        <v>441</v>
      </c>
      <c r="H270" s="33" t="s">
        <v>255</v>
      </c>
      <c r="I270" s="33">
        <v>0.1</v>
      </c>
      <c r="J270" s="33">
        <f t="shared" si="12"/>
        <v>100</v>
      </c>
      <c r="L270" s="33">
        <v>0</v>
      </c>
      <c r="N270" s="36">
        <v>30216</v>
      </c>
      <c r="O270" s="19">
        <v>4</v>
      </c>
      <c r="P270" s="38">
        <v>16.25</v>
      </c>
      <c r="Q270" s="38">
        <v>4.7871355387816905</v>
      </c>
      <c r="S270" s="47">
        <v>30216</v>
      </c>
      <c r="T270">
        <f t="shared" si="13"/>
        <v>1982</v>
      </c>
      <c r="U270">
        <f t="shared" si="14"/>
        <v>9</v>
      </c>
      <c r="V270">
        <v>4</v>
      </c>
      <c r="W270" s="38">
        <v>16.25</v>
      </c>
      <c r="X270" s="38">
        <v>4.7871355387816905</v>
      </c>
      <c r="AA270" s="47">
        <v>33492</v>
      </c>
      <c r="AB270">
        <v>1991</v>
      </c>
      <c r="AC270">
        <v>9</v>
      </c>
      <c r="AD270">
        <v>4</v>
      </c>
      <c r="AE270" s="38">
        <v>0.79167500000000013</v>
      </c>
      <c r="AF270" s="38">
        <v>0.14999074138092575</v>
      </c>
    </row>
    <row r="271" spans="1:32" x14ac:dyDescent="0.2">
      <c r="A271" s="33" t="s">
        <v>1</v>
      </c>
      <c r="B271" s="33" t="s">
        <v>431</v>
      </c>
      <c r="C271" s="33">
        <v>1974</v>
      </c>
      <c r="D271" s="34">
        <v>27130</v>
      </c>
      <c r="E271" s="33">
        <v>4</v>
      </c>
      <c r="F271" s="33" t="s">
        <v>441</v>
      </c>
      <c r="H271" s="33" t="s">
        <v>125</v>
      </c>
      <c r="I271" s="33">
        <v>0.11</v>
      </c>
      <c r="J271" s="33">
        <f t="shared" si="12"/>
        <v>110</v>
      </c>
      <c r="L271" s="33">
        <v>3</v>
      </c>
      <c r="N271" s="36">
        <v>30412</v>
      </c>
      <c r="O271" s="19">
        <v>4</v>
      </c>
      <c r="P271" s="38">
        <v>72.5</v>
      </c>
      <c r="Q271" s="38">
        <v>27.537852736430512</v>
      </c>
      <c r="S271" s="47">
        <v>30412</v>
      </c>
      <c r="T271">
        <f t="shared" si="13"/>
        <v>1983</v>
      </c>
      <c r="U271">
        <f t="shared" si="14"/>
        <v>4</v>
      </c>
      <c r="V271">
        <v>4</v>
      </c>
      <c r="W271" s="38">
        <v>72.5</v>
      </c>
      <c r="X271" s="38">
        <v>27.537852736430512</v>
      </c>
      <c r="AA271" s="47">
        <v>33506</v>
      </c>
      <c r="AB271">
        <v>1991</v>
      </c>
      <c r="AC271">
        <v>9</v>
      </c>
      <c r="AD271">
        <v>4</v>
      </c>
      <c r="AE271" s="38">
        <v>0.85</v>
      </c>
      <c r="AF271" s="38">
        <v>0.76811457478686096</v>
      </c>
    </row>
    <row r="272" spans="1:32" x14ac:dyDescent="0.2">
      <c r="A272" s="33" t="s">
        <v>1</v>
      </c>
      <c r="B272" s="33" t="s">
        <v>431</v>
      </c>
      <c r="C272" s="33">
        <v>1974</v>
      </c>
      <c r="D272" s="34">
        <v>27158</v>
      </c>
      <c r="E272" s="33">
        <v>5</v>
      </c>
      <c r="F272" s="33" t="s">
        <v>441</v>
      </c>
      <c r="H272" s="33" t="s">
        <v>135</v>
      </c>
      <c r="I272" s="33">
        <v>0.19</v>
      </c>
      <c r="J272" s="33">
        <f t="shared" si="12"/>
        <v>190</v>
      </c>
      <c r="L272" s="33">
        <v>0</v>
      </c>
      <c r="N272" s="36">
        <v>30433</v>
      </c>
      <c r="O272" s="19">
        <v>4</v>
      </c>
      <c r="P272" s="38">
        <v>40</v>
      </c>
      <c r="Q272" s="38">
        <v>40.824829046386306</v>
      </c>
      <c r="S272" s="47">
        <v>30433</v>
      </c>
      <c r="T272">
        <f t="shared" si="13"/>
        <v>1983</v>
      </c>
      <c r="U272">
        <f t="shared" si="14"/>
        <v>4</v>
      </c>
      <c r="V272">
        <v>4</v>
      </c>
      <c r="W272" s="38">
        <v>40</v>
      </c>
      <c r="X272" s="38">
        <v>40.824829046386306</v>
      </c>
      <c r="AA272" s="47">
        <v>33758</v>
      </c>
      <c r="AB272">
        <v>1992</v>
      </c>
      <c r="AC272">
        <v>6</v>
      </c>
      <c r="AD272">
        <v>1</v>
      </c>
      <c r="AE272" s="38">
        <v>7</v>
      </c>
    </row>
    <row r="273" spans="1:32" x14ac:dyDescent="0.2">
      <c r="A273" s="33" t="s">
        <v>1</v>
      </c>
      <c r="B273" s="33" t="s">
        <v>431</v>
      </c>
      <c r="C273" s="33">
        <v>1974</v>
      </c>
      <c r="D273" s="34">
        <v>27095</v>
      </c>
      <c r="E273" s="33">
        <v>3</v>
      </c>
      <c r="F273" s="33" t="s">
        <v>441</v>
      </c>
      <c r="H273" s="33" t="s">
        <v>537</v>
      </c>
      <c r="I273" s="33">
        <v>0.25</v>
      </c>
      <c r="J273" s="33">
        <f t="shared" si="12"/>
        <v>250</v>
      </c>
      <c r="L273" s="33">
        <v>3</v>
      </c>
      <c r="N273" s="36">
        <v>30454</v>
      </c>
      <c r="O273" s="19">
        <v>4</v>
      </c>
      <c r="P273" s="38">
        <v>7</v>
      </c>
      <c r="Q273" s="38">
        <v>2.4494897427831779</v>
      </c>
      <c r="S273" s="47">
        <v>30454</v>
      </c>
      <c r="T273">
        <f t="shared" si="13"/>
        <v>1983</v>
      </c>
      <c r="U273">
        <f t="shared" si="14"/>
        <v>5</v>
      </c>
      <c r="V273">
        <v>4</v>
      </c>
      <c r="W273" s="38">
        <v>7</v>
      </c>
      <c r="X273" s="38">
        <v>2.4494897427831779</v>
      </c>
      <c r="AA273" s="47">
        <v>33772</v>
      </c>
      <c r="AB273">
        <v>1992</v>
      </c>
      <c r="AC273">
        <v>6</v>
      </c>
      <c r="AD273">
        <v>1</v>
      </c>
      <c r="AE273" s="38">
        <v>1</v>
      </c>
    </row>
    <row r="274" spans="1:32" x14ac:dyDescent="0.2">
      <c r="A274" s="33" t="s">
        <v>1</v>
      </c>
      <c r="B274" s="33" t="s">
        <v>431</v>
      </c>
      <c r="C274" s="33">
        <v>1974</v>
      </c>
      <c r="D274" s="34">
        <v>27116</v>
      </c>
      <c r="E274" s="33">
        <v>3</v>
      </c>
      <c r="F274" s="33" t="s">
        <v>441</v>
      </c>
      <c r="H274" s="33" t="s">
        <v>524</v>
      </c>
      <c r="I274" s="33">
        <v>0.28000000000000003</v>
      </c>
      <c r="J274" s="33">
        <f t="shared" si="12"/>
        <v>280</v>
      </c>
      <c r="L274" s="33">
        <v>3</v>
      </c>
      <c r="N274" s="36">
        <v>30468</v>
      </c>
      <c r="O274" s="19">
        <v>4</v>
      </c>
      <c r="P274" s="38">
        <v>12.75</v>
      </c>
      <c r="Q274" s="38">
        <v>7.3654599313281173</v>
      </c>
      <c r="S274" s="47">
        <v>30468</v>
      </c>
      <c r="T274">
        <f t="shared" si="13"/>
        <v>1983</v>
      </c>
      <c r="U274">
        <f t="shared" si="14"/>
        <v>6</v>
      </c>
      <c r="V274">
        <v>4</v>
      </c>
      <c r="W274" s="38">
        <v>12.75</v>
      </c>
      <c r="X274" s="38">
        <v>7.3654599313281173</v>
      </c>
      <c r="AA274" s="47">
        <v>33786</v>
      </c>
      <c r="AB274">
        <v>1992</v>
      </c>
      <c r="AC274">
        <v>7</v>
      </c>
      <c r="AD274">
        <v>1</v>
      </c>
      <c r="AE274" s="38">
        <v>10</v>
      </c>
    </row>
    <row r="275" spans="1:32" x14ac:dyDescent="0.2">
      <c r="A275" s="33" t="s">
        <v>1</v>
      </c>
      <c r="B275" s="33" t="s">
        <v>431</v>
      </c>
      <c r="C275" s="33">
        <v>1974</v>
      </c>
      <c r="D275" s="34">
        <v>27116</v>
      </c>
      <c r="E275" s="33">
        <v>3</v>
      </c>
      <c r="F275" s="33" t="s">
        <v>441</v>
      </c>
      <c r="H275" s="33" t="s">
        <v>519</v>
      </c>
      <c r="I275" s="33">
        <v>0.27</v>
      </c>
      <c r="J275" s="33">
        <f t="shared" si="12"/>
        <v>270</v>
      </c>
      <c r="L275" s="33">
        <v>0</v>
      </c>
      <c r="N275" s="36">
        <v>30482</v>
      </c>
      <c r="O275" s="19">
        <v>4</v>
      </c>
      <c r="P275" s="38">
        <v>34.5</v>
      </c>
      <c r="Q275" s="38">
        <v>28.594871335025562</v>
      </c>
      <c r="S275" s="47">
        <v>30482</v>
      </c>
      <c r="T275">
        <f t="shared" si="13"/>
        <v>1983</v>
      </c>
      <c r="U275">
        <f t="shared" si="14"/>
        <v>6</v>
      </c>
      <c r="V275">
        <v>4</v>
      </c>
      <c r="W275" s="38">
        <v>34.5</v>
      </c>
      <c r="X275" s="38">
        <v>28.594871335025562</v>
      </c>
      <c r="AA275" s="47">
        <v>33800</v>
      </c>
      <c r="AB275">
        <v>1992</v>
      </c>
      <c r="AC275">
        <v>7</v>
      </c>
      <c r="AD275">
        <v>1</v>
      </c>
      <c r="AE275" s="38">
        <v>1</v>
      </c>
    </row>
    <row r="276" spans="1:32" x14ac:dyDescent="0.2">
      <c r="A276" s="33" t="s">
        <v>1</v>
      </c>
      <c r="B276" s="33" t="s">
        <v>431</v>
      </c>
      <c r="C276" s="33">
        <v>1974</v>
      </c>
      <c r="D276" s="34">
        <v>27095</v>
      </c>
      <c r="E276" s="33">
        <v>3</v>
      </c>
      <c r="F276" s="33" t="s">
        <v>441</v>
      </c>
      <c r="H276" s="33" t="s">
        <v>537</v>
      </c>
      <c r="I276" s="33">
        <v>0.25</v>
      </c>
      <c r="J276" s="33">
        <f t="shared" si="12"/>
        <v>250</v>
      </c>
      <c r="L276" s="33">
        <v>0</v>
      </c>
      <c r="N276" s="36">
        <v>30503</v>
      </c>
      <c r="O276" s="19">
        <v>4</v>
      </c>
      <c r="P276" s="38">
        <v>16.5</v>
      </c>
      <c r="Q276" s="38">
        <v>8.698658900466592</v>
      </c>
      <c r="S276" s="47">
        <v>30503</v>
      </c>
      <c r="T276">
        <f t="shared" si="13"/>
        <v>1983</v>
      </c>
      <c r="U276">
        <f t="shared" si="14"/>
        <v>7</v>
      </c>
      <c r="V276">
        <v>4</v>
      </c>
      <c r="W276" s="38">
        <v>16.5</v>
      </c>
      <c r="X276" s="38">
        <v>8.698658900466592</v>
      </c>
      <c r="AA276" s="47">
        <v>33814</v>
      </c>
      <c r="AB276">
        <v>1992</v>
      </c>
      <c r="AC276">
        <v>7</v>
      </c>
      <c r="AD276">
        <v>1</v>
      </c>
      <c r="AE276" s="38">
        <v>36</v>
      </c>
    </row>
    <row r="277" spans="1:32" x14ac:dyDescent="0.2">
      <c r="A277" s="33" t="s">
        <v>1</v>
      </c>
      <c r="B277" s="33" t="s">
        <v>431</v>
      </c>
      <c r="C277" s="33">
        <v>1974</v>
      </c>
      <c r="D277" s="34">
        <v>27158</v>
      </c>
      <c r="E277" s="33">
        <v>5</v>
      </c>
      <c r="F277" s="33" t="s">
        <v>441</v>
      </c>
      <c r="H277" s="33" t="s">
        <v>533</v>
      </c>
      <c r="I277" s="33">
        <v>0.2</v>
      </c>
      <c r="J277" s="33">
        <f t="shared" si="12"/>
        <v>200</v>
      </c>
      <c r="L277" s="33">
        <v>3</v>
      </c>
      <c r="N277" s="36">
        <v>30517</v>
      </c>
      <c r="O277" s="19">
        <v>4</v>
      </c>
      <c r="P277" s="38">
        <v>26.75</v>
      </c>
      <c r="Q277" s="38">
        <v>20.516253719104437</v>
      </c>
      <c r="S277" s="47">
        <v>30517</v>
      </c>
      <c r="T277">
        <f t="shared" si="13"/>
        <v>1983</v>
      </c>
      <c r="U277">
        <f t="shared" si="14"/>
        <v>7</v>
      </c>
      <c r="V277">
        <v>4</v>
      </c>
      <c r="W277" s="38">
        <v>26.75</v>
      </c>
      <c r="X277" s="38">
        <v>20.516253719104437</v>
      </c>
      <c r="AA277" s="47">
        <v>33828</v>
      </c>
      <c r="AB277">
        <v>1992</v>
      </c>
      <c r="AC277">
        <v>8</v>
      </c>
      <c r="AD277">
        <v>1</v>
      </c>
      <c r="AE277" s="38">
        <v>5</v>
      </c>
    </row>
    <row r="278" spans="1:32" x14ac:dyDescent="0.2">
      <c r="A278" s="33" t="s">
        <v>1</v>
      </c>
      <c r="B278" s="33" t="s">
        <v>431</v>
      </c>
      <c r="C278" s="33">
        <v>1974</v>
      </c>
      <c r="D278" s="34">
        <v>27130</v>
      </c>
      <c r="E278" s="33">
        <v>4</v>
      </c>
      <c r="F278" s="33" t="s">
        <v>441</v>
      </c>
      <c r="H278" s="33" t="s">
        <v>125</v>
      </c>
      <c r="I278" s="33">
        <v>0.11</v>
      </c>
      <c r="J278" s="33">
        <f t="shared" si="12"/>
        <v>110</v>
      </c>
      <c r="L278" s="33">
        <v>0</v>
      </c>
      <c r="N278" s="36">
        <v>30531</v>
      </c>
      <c r="O278" s="19">
        <v>4</v>
      </c>
      <c r="P278" s="38">
        <v>12.5</v>
      </c>
      <c r="Q278" s="38">
        <v>2.8867513459481291</v>
      </c>
      <c r="S278" s="47">
        <v>30531</v>
      </c>
      <c r="T278">
        <f t="shared" si="13"/>
        <v>1983</v>
      </c>
      <c r="U278">
        <f t="shared" si="14"/>
        <v>8</v>
      </c>
      <c r="V278">
        <v>4</v>
      </c>
      <c r="W278" s="38">
        <v>12.5</v>
      </c>
      <c r="X278" s="38">
        <v>2.8867513459481291</v>
      </c>
      <c r="AA278" s="47">
        <v>33842</v>
      </c>
      <c r="AB278">
        <v>1992</v>
      </c>
      <c r="AC278">
        <v>8</v>
      </c>
      <c r="AD278">
        <v>1</v>
      </c>
      <c r="AE278" s="38">
        <v>1</v>
      </c>
    </row>
    <row r="279" spans="1:32" x14ac:dyDescent="0.2">
      <c r="A279" s="33" t="s">
        <v>1</v>
      </c>
      <c r="B279" s="33" t="s">
        <v>431</v>
      </c>
      <c r="C279" s="33">
        <v>1974</v>
      </c>
      <c r="D279" s="34">
        <v>27221</v>
      </c>
      <c r="E279" s="33">
        <v>7</v>
      </c>
      <c r="F279" s="33" t="s">
        <v>441</v>
      </c>
      <c r="H279" s="33" t="s">
        <v>256</v>
      </c>
      <c r="I279" s="33">
        <v>0.01</v>
      </c>
      <c r="J279" s="33">
        <f t="shared" si="12"/>
        <v>10</v>
      </c>
      <c r="L279" s="33">
        <v>0</v>
      </c>
      <c r="N279" s="36">
        <v>30545</v>
      </c>
      <c r="O279" s="19">
        <v>4</v>
      </c>
      <c r="P279" s="38">
        <v>13</v>
      </c>
      <c r="Q279" s="38">
        <v>9.2736184954957039</v>
      </c>
      <c r="S279" s="47">
        <v>30545</v>
      </c>
      <c r="T279">
        <f t="shared" si="13"/>
        <v>1983</v>
      </c>
      <c r="U279">
        <f t="shared" si="14"/>
        <v>8</v>
      </c>
      <c r="V279">
        <v>4</v>
      </c>
      <c r="W279" s="38">
        <v>13</v>
      </c>
      <c r="X279" s="38">
        <v>9.2736184954957039</v>
      </c>
      <c r="AA279" s="47">
        <v>33870</v>
      </c>
      <c r="AB279">
        <v>1992</v>
      </c>
      <c r="AC279">
        <v>9</v>
      </c>
      <c r="AD279">
        <v>1</v>
      </c>
      <c r="AE279" s="38">
        <v>31</v>
      </c>
    </row>
    <row r="280" spans="1:32" x14ac:dyDescent="0.2">
      <c r="A280" s="33" t="s">
        <v>1</v>
      </c>
      <c r="B280" s="33" t="s">
        <v>431</v>
      </c>
      <c r="C280" s="33">
        <v>1974</v>
      </c>
      <c r="D280" s="34">
        <v>27221</v>
      </c>
      <c r="E280" s="33">
        <v>7</v>
      </c>
      <c r="F280" s="33" t="s">
        <v>441</v>
      </c>
      <c r="H280" s="33" t="s">
        <v>256</v>
      </c>
      <c r="I280" s="33">
        <v>0.01</v>
      </c>
      <c r="J280" s="33">
        <f t="shared" si="12"/>
        <v>10</v>
      </c>
      <c r="L280" s="33">
        <v>3</v>
      </c>
      <c r="N280" s="36">
        <v>30573</v>
      </c>
      <c r="O280" s="19">
        <v>4</v>
      </c>
      <c r="P280" s="38">
        <v>15.5</v>
      </c>
      <c r="Q280" s="38">
        <v>5.259911279353167</v>
      </c>
      <c r="S280" s="47">
        <v>30573</v>
      </c>
      <c r="T280">
        <f t="shared" si="13"/>
        <v>1983</v>
      </c>
      <c r="U280">
        <f t="shared" si="14"/>
        <v>9</v>
      </c>
      <c r="V280">
        <v>4</v>
      </c>
      <c r="W280" s="38">
        <v>15.5</v>
      </c>
      <c r="X280" s="38">
        <v>5.259911279353167</v>
      </c>
      <c r="AA280" s="47">
        <v>36312</v>
      </c>
      <c r="AB280">
        <v>1999</v>
      </c>
      <c r="AC280">
        <v>6</v>
      </c>
      <c r="AD280">
        <v>2</v>
      </c>
      <c r="AE280" s="38">
        <v>14.5</v>
      </c>
      <c r="AF280" s="38">
        <v>0.70710678118654757</v>
      </c>
    </row>
    <row r="281" spans="1:32" x14ac:dyDescent="0.2">
      <c r="A281" s="33" t="s">
        <v>1</v>
      </c>
      <c r="B281" s="33" t="s">
        <v>431</v>
      </c>
      <c r="C281" s="33">
        <v>1974</v>
      </c>
      <c r="D281" s="34">
        <v>27200</v>
      </c>
      <c r="E281" s="33">
        <v>6</v>
      </c>
      <c r="F281" s="33" t="s">
        <v>441</v>
      </c>
      <c r="H281" s="33" t="s">
        <v>256</v>
      </c>
      <c r="I281" s="33">
        <v>0.01</v>
      </c>
      <c r="J281" s="33">
        <f t="shared" si="12"/>
        <v>10</v>
      </c>
      <c r="L281" s="33">
        <v>3</v>
      </c>
      <c r="N281" s="36">
        <v>30587</v>
      </c>
      <c r="O281" s="19">
        <v>4</v>
      </c>
      <c r="P281" s="38">
        <v>8.75</v>
      </c>
      <c r="Q281" s="38">
        <v>4.7871355387816905</v>
      </c>
      <c r="S281" s="47">
        <v>30587</v>
      </c>
      <c r="T281">
        <f t="shared" si="13"/>
        <v>1983</v>
      </c>
      <c r="U281">
        <f t="shared" si="14"/>
        <v>9</v>
      </c>
      <c r="V281">
        <v>4</v>
      </c>
      <c r="W281" s="38">
        <v>8.75</v>
      </c>
      <c r="X281" s="38">
        <v>4.7871355387816905</v>
      </c>
      <c r="AA281" s="47">
        <v>36325</v>
      </c>
      <c r="AB281">
        <v>1999</v>
      </c>
      <c r="AC281">
        <v>6</v>
      </c>
      <c r="AD281">
        <v>2</v>
      </c>
      <c r="AE281" s="38">
        <v>1</v>
      </c>
      <c r="AF281" s="38">
        <v>0</v>
      </c>
    </row>
    <row r="282" spans="1:32" x14ac:dyDescent="0.2">
      <c r="A282" s="33" t="s">
        <v>1</v>
      </c>
      <c r="B282" s="33" t="s">
        <v>431</v>
      </c>
      <c r="C282" s="33">
        <v>1974</v>
      </c>
      <c r="D282" s="34">
        <v>27200</v>
      </c>
      <c r="E282" s="33">
        <v>6</v>
      </c>
      <c r="F282" s="33" t="s">
        <v>441</v>
      </c>
      <c r="H282" s="33" t="s">
        <v>256</v>
      </c>
      <c r="I282" s="33">
        <v>0.01</v>
      </c>
      <c r="J282" s="33">
        <f t="shared" si="12"/>
        <v>10</v>
      </c>
      <c r="L282" s="33">
        <v>0</v>
      </c>
      <c r="N282" s="36">
        <v>30601</v>
      </c>
      <c r="O282" s="19">
        <v>4</v>
      </c>
      <c r="P282" s="38">
        <v>21.75</v>
      </c>
      <c r="Q282" s="38">
        <v>2.3629078131263039</v>
      </c>
      <c r="S282" s="47">
        <v>30601</v>
      </c>
      <c r="T282">
        <f t="shared" si="13"/>
        <v>1983</v>
      </c>
      <c r="U282">
        <f t="shared" si="14"/>
        <v>10</v>
      </c>
      <c r="V282">
        <v>4</v>
      </c>
      <c r="W282" s="38">
        <v>21.75</v>
      </c>
      <c r="X282" s="38">
        <v>2.3629078131263039</v>
      </c>
      <c r="AA282" s="47">
        <v>36340</v>
      </c>
      <c r="AB282">
        <v>1999</v>
      </c>
      <c r="AC282">
        <v>6</v>
      </c>
      <c r="AD282">
        <v>2</v>
      </c>
      <c r="AE282" s="38">
        <v>14</v>
      </c>
      <c r="AF282" s="38">
        <v>11.313708498984761</v>
      </c>
    </row>
    <row r="283" spans="1:32" x14ac:dyDescent="0.2">
      <c r="A283" s="33" t="s">
        <v>1</v>
      </c>
      <c r="B283" s="33" t="s">
        <v>431</v>
      </c>
      <c r="C283" s="33">
        <v>1974</v>
      </c>
      <c r="D283" s="34">
        <v>27186</v>
      </c>
      <c r="E283" s="33">
        <v>6</v>
      </c>
      <c r="F283" s="33" t="s">
        <v>441</v>
      </c>
      <c r="H283" s="33" t="s">
        <v>256</v>
      </c>
      <c r="I283" s="33">
        <v>0.01</v>
      </c>
      <c r="J283" s="33">
        <f t="shared" si="12"/>
        <v>10</v>
      </c>
      <c r="L283" s="33">
        <v>3</v>
      </c>
      <c r="N283" s="36">
        <v>30614</v>
      </c>
      <c r="O283" s="19">
        <v>4</v>
      </c>
      <c r="P283" s="38">
        <v>22</v>
      </c>
      <c r="Q283" s="38">
        <v>3.5590260840104371</v>
      </c>
      <c r="S283" s="47">
        <v>30614</v>
      </c>
      <c r="T283">
        <f t="shared" si="13"/>
        <v>1983</v>
      </c>
      <c r="U283">
        <f t="shared" si="14"/>
        <v>10</v>
      </c>
      <c r="V283">
        <v>4</v>
      </c>
      <c r="W283" s="38">
        <v>22</v>
      </c>
      <c r="X283" s="38">
        <v>3.5590260840104371</v>
      </c>
      <c r="AA283" s="47">
        <v>36354</v>
      </c>
      <c r="AB283">
        <v>1999</v>
      </c>
      <c r="AC283">
        <v>7</v>
      </c>
      <c r="AD283">
        <v>2</v>
      </c>
      <c r="AE283" s="38">
        <v>1</v>
      </c>
      <c r="AF283" s="38">
        <v>0</v>
      </c>
    </row>
    <row r="284" spans="1:32" x14ac:dyDescent="0.2">
      <c r="A284" s="33" t="s">
        <v>1</v>
      </c>
      <c r="B284" s="33" t="s">
        <v>431</v>
      </c>
      <c r="C284" s="33">
        <v>1974</v>
      </c>
      <c r="D284" s="34">
        <v>27186</v>
      </c>
      <c r="E284" s="33">
        <v>6</v>
      </c>
      <c r="F284" s="33" t="s">
        <v>441</v>
      </c>
      <c r="H284" s="33" t="s">
        <v>256</v>
      </c>
      <c r="I284" s="33">
        <v>0.01</v>
      </c>
      <c r="J284" s="33">
        <f t="shared" si="12"/>
        <v>10</v>
      </c>
      <c r="L284" s="33">
        <v>0</v>
      </c>
      <c r="N284" s="36">
        <v>30635</v>
      </c>
      <c r="O284" s="19">
        <v>4</v>
      </c>
      <c r="P284" s="38">
        <v>172.5</v>
      </c>
      <c r="Q284" s="38">
        <v>18.484227510682363</v>
      </c>
      <c r="S284" s="47">
        <v>30635</v>
      </c>
      <c r="T284">
        <f t="shared" si="13"/>
        <v>1983</v>
      </c>
      <c r="U284">
        <f t="shared" si="14"/>
        <v>11</v>
      </c>
      <c r="V284">
        <v>4</v>
      </c>
      <c r="W284" s="38">
        <v>172.5</v>
      </c>
      <c r="X284" s="38">
        <v>18.484227510682363</v>
      </c>
      <c r="AA284" s="47">
        <v>36368</v>
      </c>
      <c r="AB284">
        <v>1999</v>
      </c>
      <c r="AC284">
        <v>7</v>
      </c>
      <c r="AD284">
        <v>2</v>
      </c>
      <c r="AE284" s="38">
        <v>1.5</v>
      </c>
      <c r="AF284" s="38">
        <v>0.70710678118654757</v>
      </c>
    </row>
    <row r="285" spans="1:32" x14ac:dyDescent="0.2">
      <c r="A285" s="33" t="s">
        <v>1</v>
      </c>
      <c r="B285" s="33" t="s">
        <v>431</v>
      </c>
      <c r="C285" s="33">
        <v>1974</v>
      </c>
      <c r="D285" s="34">
        <v>27172</v>
      </c>
      <c r="E285" s="33">
        <v>5</v>
      </c>
      <c r="F285" s="33" t="s">
        <v>441</v>
      </c>
      <c r="H285" s="33" t="s">
        <v>248</v>
      </c>
      <c r="I285" s="33">
        <v>0.04</v>
      </c>
      <c r="J285" s="33">
        <f t="shared" si="12"/>
        <v>40</v>
      </c>
      <c r="L285" s="33">
        <v>0</v>
      </c>
      <c r="N285" s="36">
        <v>30783</v>
      </c>
      <c r="O285" s="19">
        <v>4</v>
      </c>
      <c r="P285" s="38">
        <v>35</v>
      </c>
      <c r="Q285" s="38">
        <v>12.909944487358056</v>
      </c>
      <c r="S285" s="47">
        <v>30783</v>
      </c>
      <c r="T285">
        <f t="shared" si="13"/>
        <v>1984</v>
      </c>
      <c r="U285">
        <f t="shared" si="14"/>
        <v>4</v>
      </c>
      <c r="V285">
        <v>4</v>
      </c>
      <c r="W285" s="38">
        <v>35</v>
      </c>
      <c r="X285" s="38">
        <v>12.909944487358056</v>
      </c>
      <c r="AA285" s="47">
        <v>36382</v>
      </c>
      <c r="AB285">
        <v>1999</v>
      </c>
      <c r="AC285">
        <v>8</v>
      </c>
      <c r="AD285">
        <v>2</v>
      </c>
      <c r="AE285" s="38">
        <v>1</v>
      </c>
      <c r="AF285" s="38">
        <v>0</v>
      </c>
    </row>
    <row r="286" spans="1:32" x14ac:dyDescent="0.2">
      <c r="A286" s="33" t="s">
        <v>1</v>
      </c>
      <c r="B286" s="33" t="s">
        <v>431</v>
      </c>
      <c r="C286" s="33">
        <v>1974</v>
      </c>
      <c r="D286" s="34">
        <v>27172</v>
      </c>
      <c r="E286" s="33">
        <v>5</v>
      </c>
      <c r="F286" s="33" t="s">
        <v>441</v>
      </c>
      <c r="H286" s="33" t="s">
        <v>508</v>
      </c>
      <c r="I286" s="33">
        <v>0.14000000000000001</v>
      </c>
      <c r="J286" s="33">
        <f t="shared" si="12"/>
        <v>140</v>
      </c>
      <c r="L286" s="33">
        <v>3</v>
      </c>
      <c r="N286" s="36">
        <v>30797</v>
      </c>
      <c r="O286" s="19">
        <v>4</v>
      </c>
      <c r="P286" s="38">
        <v>20.75</v>
      </c>
      <c r="Q286" s="38">
        <v>1.5</v>
      </c>
      <c r="S286" s="47">
        <v>30797</v>
      </c>
      <c r="T286">
        <f t="shared" si="13"/>
        <v>1984</v>
      </c>
      <c r="U286">
        <f t="shared" si="14"/>
        <v>4</v>
      </c>
      <c r="V286">
        <v>4</v>
      </c>
      <c r="W286" s="38">
        <v>20.75</v>
      </c>
      <c r="X286" s="38">
        <v>1.5</v>
      </c>
      <c r="AA286" s="47">
        <v>36396</v>
      </c>
      <c r="AB286">
        <v>1999</v>
      </c>
      <c r="AC286">
        <v>8</v>
      </c>
      <c r="AD286">
        <v>2</v>
      </c>
      <c r="AE286" s="38">
        <v>1</v>
      </c>
      <c r="AF286" s="38">
        <v>0</v>
      </c>
    </row>
    <row r="287" spans="1:32" x14ac:dyDescent="0.2">
      <c r="A287" s="33" t="s">
        <v>1</v>
      </c>
      <c r="B287" s="33" t="s">
        <v>431</v>
      </c>
      <c r="C287" s="33">
        <v>1975</v>
      </c>
      <c r="D287" s="34">
        <v>27641</v>
      </c>
      <c r="E287" s="33">
        <v>9</v>
      </c>
      <c r="F287" s="33" t="s">
        <v>441</v>
      </c>
      <c r="H287" s="33" t="s">
        <v>256</v>
      </c>
      <c r="I287" s="33">
        <v>0.01</v>
      </c>
      <c r="J287" s="33">
        <f t="shared" si="12"/>
        <v>10</v>
      </c>
      <c r="L287" s="33">
        <v>0</v>
      </c>
      <c r="N287" s="36">
        <v>30811</v>
      </c>
      <c r="O287" s="19">
        <v>4</v>
      </c>
      <c r="P287" s="38">
        <v>26.25</v>
      </c>
      <c r="Q287" s="38">
        <v>2.5</v>
      </c>
      <c r="S287" s="47">
        <v>30811</v>
      </c>
      <c r="T287">
        <f t="shared" si="13"/>
        <v>1984</v>
      </c>
      <c r="U287">
        <f t="shared" si="14"/>
        <v>5</v>
      </c>
      <c r="V287">
        <v>4</v>
      </c>
      <c r="W287" s="38">
        <v>26.25</v>
      </c>
      <c r="X287" s="38">
        <v>2.5</v>
      </c>
      <c r="AA287" s="47">
        <v>36410</v>
      </c>
      <c r="AB287">
        <v>1999</v>
      </c>
      <c r="AC287">
        <v>9</v>
      </c>
      <c r="AD287">
        <v>2</v>
      </c>
      <c r="AE287" s="38">
        <v>1</v>
      </c>
      <c r="AF287" s="38">
        <v>0</v>
      </c>
    </row>
    <row r="288" spans="1:32" x14ac:dyDescent="0.2">
      <c r="A288" s="33" t="s">
        <v>1</v>
      </c>
      <c r="B288" s="33" t="s">
        <v>431</v>
      </c>
      <c r="C288" s="33">
        <v>1975</v>
      </c>
      <c r="D288" s="34">
        <v>27641</v>
      </c>
      <c r="E288" s="33">
        <v>9</v>
      </c>
      <c r="F288" s="33" t="s">
        <v>441</v>
      </c>
      <c r="H288" s="33" t="s">
        <v>433</v>
      </c>
      <c r="I288" s="33">
        <v>0.02</v>
      </c>
      <c r="J288" s="33">
        <f t="shared" si="12"/>
        <v>20</v>
      </c>
      <c r="L288" s="33">
        <v>3</v>
      </c>
      <c r="N288" s="36">
        <v>30825</v>
      </c>
      <c r="O288" s="19">
        <v>4</v>
      </c>
      <c r="P288" s="38">
        <v>40</v>
      </c>
      <c r="Q288" s="38">
        <v>4.0824829046386304</v>
      </c>
      <c r="S288" s="47">
        <v>30825</v>
      </c>
      <c r="T288">
        <f t="shared" si="13"/>
        <v>1984</v>
      </c>
      <c r="U288">
        <f t="shared" si="14"/>
        <v>5</v>
      </c>
      <c r="V288">
        <v>4</v>
      </c>
      <c r="W288" s="38">
        <v>40</v>
      </c>
      <c r="X288" s="38">
        <v>4.0824829046386304</v>
      </c>
      <c r="AA288" s="47">
        <v>36424</v>
      </c>
      <c r="AB288">
        <v>1999</v>
      </c>
      <c r="AC288">
        <v>9</v>
      </c>
      <c r="AD288">
        <v>2</v>
      </c>
      <c r="AE288" s="38">
        <v>1</v>
      </c>
      <c r="AF288" s="38">
        <v>0</v>
      </c>
    </row>
    <row r="289" spans="1:32" x14ac:dyDescent="0.2">
      <c r="A289" s="33" t="s">
        <v>1</v>
      </c>
      <c r="B289" s="33" t="s">
        <v>431</v>
      </c>
      <c r="C289" s="33">
        <v>1975</v>
      </c>
      <c r="D289" s="34">
        <v>27655</v>
      </c>
      <c r="E289" s="33">
        <v>9</v>
      </c>
      <c r="F289" s="33" t="s">
        <v>441</v>
      </c>
      <c r="H289" s="33" t="s">
        <v>529</v>
      </c>
      <c r="I289" s="33">
        <v>0.17</v>
      </c>
      <c r="J289" s="33">
        <f t="shared" si="12"/>
        <v>170</v>
      </c>
      <c r="L289" s="33">
        <v>3</v>
      </c>
      <c r="N289" s="36">
        <v>30846</v>
      </c>
      <c r="O289" s="19">
        <v>4</v>
      </c>
      <c r="P289" s="38">
        <v>58.75</v>
      </c>
      <c r="Q289" s="38">
        <v>8.5391256382996659</v>
      </c>
      <c r="S289" s="47">
        <v>30846</v>
      </c>
      <c r="T289">
        <f t="shared" si="13"/>
        <v>1984</v>
      </c>
      <c r="U289">
        <f t="shared" si="14"/>
        <v>6</v>
      </c>
      <c r="V289">
        <v>4</v>
      </c>
      <c r="W289" s="38">
        <v>58.75</v>
      </c>
      <c r="X289" s="38">
        <v>8.5391256382996659</v>
      </c>
      <c r="AA289" s="47">
        <v>36690</v>
      </c>
      <c r="AB289">
        <v>2000</v>
      </c>
      <c r="AC289">
        <v>6</v>
      </c>
      <c r="AD289">
        <v>2</v>
      </c>
      <c r="AE289" s="38">
        <v>2</v>
      </c>
      <c r="AF289" s="38">
        <v>0</v>
      </c>
    </row>
    <row r="290" spans="1:32" x14ac:dyDescent="0.2">
      <c r="A290" s="33" t="s">
        <v>1</v>
      </c>
      <c r="B290" s="33" t="s">
        <v>431</v>
      </c>
      <c r="C290" s="33">
        <v>1975</v>
      </c>
      <c r="D290" s="34">
        <v>27655</v>
      </c>
      <c r="E290" s="33">
        <v>9</v>
      </c>
      <c r="F290" s="33" t="s">
        <v>441</v>
      </c>
      <c r="H290" s="33" t="s">
        <v>511</v>
      </c>
      <c r="I290" s="33">
        <v>0.16</v>
      </c>
      <c r="J290" s="33">
        <f t="shared" si="12"/>
        <v>160</v>
      </c>
      <c r="L290" s="33">
        <v>0</v>
      </c>
      <c r="N290" s="36">
        <v>30860</v>
      </c>
      <c r="O290" s="19">
        <v>4</v>
      </c>
      <c r="P290" s="38">
        <v>36.25</v>
      </c>
      <c r="Q290" s="38">
        <v>2.5</v>
      </c>
      <c r="S290" s="47">
        <v>30860</v>
      </c>
      <c r="T290">
        <f t="shared" si="13"/>
        <v>1984</v>
      </c>
      <c r="U290">
        <f t="shared" si="14"/>
        <v>6</v>
      </c>
      <c r="V290">
        <v>4</v>
      </c>
      <c r="W290" s="38">
        <v>36.25</v>
      </c>
      <c r="X290" s="38">
        <v>2.5</v>
      </c>
      <c r="AA290" s="47">
        <v>36704</v>
      </c>
      <c r="AB290">
        <v>2000</v>
      </c>
      <c r="AC290">
        <v>6</v>
      </c>
      <c r="AD290">
        <v>2</v>
      </c>
      <c r="AE290" s="38">
        <v>10.5</v>
      </c>
      <c r="AF290" s="38">
        <v>0.70710678118654757</v>
      </c>
    </row>
    <row r="291" spans="1:32" x14ac:dyDescent="0.2">
      <c r="A291" s="33" t="s">
        <v>1</v>
      </c>
      <c r="B291" s="33" t="s">
        <v>431</v>
      </c>
      <c r="C291" s="33">
        <v>1975</v>
      </c>
      <c r="D291" s="34">
        <v>27627</v>
      </c>
      <c r="E291" s="33">
        <v>8</v>
      </c>
      <c r="F291" s="33" t="s">
        <v>441</v>
      </c>
      <c r="H291" s="33" t="s">
        <v>256</v>
      </c>
      <c r="I291" s="33">
        <v>0.01</v>
      </c>
      <c r="J291" s="33">
        <f t="shared" si="12"/>
        <v>10</v>
      </c>
      <c r="L291" s="33">
        <v>3</v>
      </c>
      <c r="N291" s="36">
        <v>30874</v>
      </c>
      <c r="O291" s="19">
        <v>4</v>
      </c>
      <c r="P291" s="38">
        <v>40</v>
      </c>
      <c r="Q291" s="38">
        <v>14.142135623730951</v>
      </c>
      <c r="S291" s="47">
        <v>30874</v>
      </c>
      <c r="T291">
        <f t="shared" si="13"/>
        <v>1984</v>
      </c>
      <c r="U291">
        <f t="shared" si="14"/>
        <v>7</v>
      </c>
      <c r="V291">
        <v>4</v>
      </c>
      <c r="W291" s="38">
        <v>40</v>
      </c>
      <c r="X291" s="38">
        <v>14.142135623730951</v>
      </c>
      <c r="AA291" s="47">
        <v>36718</v>
      </c>
      <c r="AB291">
        <v>2000</v>
      </c>
      <c r="AC291">
        <v>7</v>
      </c>
      <c r="AD291">
        <v>2</v>
      </c>
      <c r="AE291" s="38">
        <v>8.5</v>
      </c>
      <c r="AF291" s="38">
        <v>0.70710678118654757</v>
      </c>
    </row>
    <row r="292" spans="1:32" x14ac:dyDescent="0.2">
      <c r="A292" s="33" t="s">
        <v>1</v>
      </c>
      <c r="B292" s="33" t="s">
        <v>431</v>
      </c>
      <c r="C292" s="33">
        <v>1975</v>
      </c>
      <c r="D292" s="34">
        <v>27627</v>
      </c>
      <c r="E292" s="33">
        <v>8</v>
      </c>
      <c r="F292" s="33" t="s">
        <v>441</v>
      </c>
      <c r="H292" s="33" t="s">
        <v>256</v>
      </c>
      <c r="I292" s="33">
        <v>0.01</v>
      </c>
      <c r="J292" s="33">
        <f t="shared" si="12"/>
        <v>10</v>
      </c>
      <c r="L292" s="33">
        <v>0</v>
      </c>
      <c r="N292" s="36">
        <v>30888</v>
      </c>
      <c r="O292" s="19">
        <v>4</v>
      </c>
      <c r="P292" s="38">
        <v>28.75</v>
      </c>
      <c r="Q292" s="38">
        <v>4.7871355387816905</v>
      </c>
      <c r="S292" s="47">
        <v>30888</v>
      </c>
      <c r="T292">
        <f t="shared" si="13"/>
        <v>1984</v>
      </c>
      <c r="U292">
        <f t="shared" si="14"/>
        <v>7</v>
      </c>
      <c r="V292">
        <v>4</v>
      </c>
      <c r="W292" s="38">
        <v>28.75</v>
      </c>
      <c r="X292" s="38">
        <v>4.7871355387816905</v>
      </c>
      <c r="AA292" s="47">
        <v>36732</v>
      </c>
      <c r="AB292">
        <v>2000</v>
      </c>
      <c r="AC292">
        <v>7</v>
      </c>
      <c r="AD292">
        <v>2</v>
      </c>
      <c r="AE292" s="38">
        <v>1</v>
      </c>
      <c r="AF292" s="38">
        <v>0</v>
      </c>
    </row>
    <row r="293" spans="1:32" x14ac:dyDescent="0.2">
      <c r="A293" s="33" t="s">
        <v>1</v>
      </c>
      <c r="B293" s="33" t="s">
        <v>431</v>
      </c>
      <c r="C293" s="33">
        <v>1975</v>
      </c>
      <c r="D293" s="34">
        <v>27606</v>
      </c>
      <c r="E293" s="33">
        <v>7</v>
      </c>
      <c r="F293" s="33" t="s">
        <v>441</v>
      </c>
      <c r="H293" s="33" t="s">
        <v>433</v>
      </c>
      <c r="I293" s="33">
        <v>0.02</v>
      </c>
      <c r="J293" s="33">
        <f t="shared" si="12"/>
        <v>20</v>
      </c>
      <c r="L293" s="33">
        <v>3</v>
      </c>
      <c r="N293" s="36">
        <v>30909</v>
      </c>
      <c r="O293" s="19">
        <v>4</v>
      </c>
      <c r="P293" s="38">
        <v>29.5</v>
      </c>
      <c r="Q293" s="38">
        <v>1</v>
      </c>
      <c r="S293" s="47">
        <v>30909</v>
      </c>
      <c r="T293">
        <f t="shared" si="13"/>
        <v>1984</v>
      </c>
      <c r="U293">
        <f t="shared" si="14"/>
        <v>8</v>
      </c>
      <c r="V293">
        <v>4</v>
      </c>
      <c r="W293" s="38">
        <v>29.5</v>
      </c>
      <c r="X293" s="38">
        <v>1</v>
      </c>
      <c r="AA293" s="47">
        <v>36746</v>
      </c>
      <c r="AB293">
        <v>2000</v>
      </c>
      <c r="AC293">
        <v>8</v>
      </c>
      <c r="AD293">
        <v>2</v>
      </c>
      <c r="AE293" s="38">
        <v>1</v>
      </c>
      <c r="AF293" s="38">
        <v>0</v>
      </c>
    </row>
    <row r="294" spans="1:32" x14ac:dyDescent="0.2">
      <c r="A294" s="33" t="s">
        <v>1</v>
      </c>
      <c r="B294" s="33" t="s">
        <v>431</v>
      </c>
      <c r="C294" s="33">
        <v>1975</v>
      </c>
      <c r="D294" s="34">
        <v>27606</v>
      </c>
      <c r="E294" s="33">
        <v>7</v>
      </c>
      <c r="F294" s="33" t="s">
        <v>441</v>
      </c>
      <c r="H294" s="33" t="s">
        <v>256</v>
      </c>
      <c r="I294" s="33">
        <v>0.01</v>
      </c>
      <c r="J294" s="33">
        <f t="shared" si="12"/>
        <v>10</v>
      </c>
      <c r="L294" s="33">
        <v>0</v>
      </c>
      <c r="N294" s="36">
        <v>30923</v>
      </c>
      <c r="O294" s="19">
        <v>4</v>
      </c>
      <c r="P294" s="38">
        <v>38.25</v>
      </c>
      <c r="Q294" s="38">
        <v>5.6789083458002736</v>
      </c>
      <c r="S294" s="47">
        <v>30923</v>
      </c>
      <c r="T294">
        <f t="shared" si="13"/>
        <v>1984</v>
      </c>
      <c r="U294">
        <f t="shared" si="14"/>
        <v>8</v>
      </c>
      <c r="V294">
        <v>4</v>
      </c>
      <c r="W294" s="38">
        <v>38.25</v>
      </c>
      <c r="X294" s="38">
        <v>5.6789083458002736</v>
      </c>
      <c r="AA294" s="47">
        <v>36759</v>
      </c>
      <c r="AB294">
        <v>2000</v>
      </c>
      <c r="AC294">
        <v>8</v>
      </c>
      <c r="AD294">
        <v>2</v>
      </c>
      <c r="AE294" s="38">
        <v>1</v>
      </c>
      <c r="AF294" s="38">
        <v>0</v>
      </c>
    </row>
    <row r="295" spans="1:32" x14ac:dyDescent="0.2">
      <c r="A295" s="33" t="s">
        <v>1</v>
      </c>
      <c r="B295" s="33" t="s">
        <v>431</v>
      </c>
      <c r="C295" s="33">
        <v>1975</v>
      </c>
      <c r="D295" s="34">
        <v>27711</v>
      </c>
      <c r="E295" s="33">
        <v>11</v>
      </c>
      <c r="F295" s="33" t="s">
        <v>441</v>
      </c>
      <c r="H295" s="33" t="s">
        <v>534</v>
      </c>
      <c r="I295" s="33">
        <v>0.21</v>
      </c>
      <c r="J295" s="33">
        <f t="shared" si="12"/>
        <v>210</v>
      </c>
      <c r="L295" s="33">
        <v>0</v>
      </c>
      <c r="N295" s="36">
        <v>30937</v>
      </c>
      <c r="O295" s="19">
        <v>4</v>
      </c>
      <c r="P295" s="38">
        <v>17.5</v>
      </c>
      <c r="Q295" s="38">
        <v>9.574271077563381</v>
      </c>
      <c r="S295" s="47">
        <v>30937</v>
      </c>
      <c r="T295">
        <f t="shared" si="13"/>
        <v>1984</v>
      </c>
      <c r="U295">
        <f t="shared" si="14"/>
        <v>9</v>
      </c>
      <c r="V295">
        <v>4</v>
      </c>
      <c r="W295" s="38">
        <v>17.5</v>
      </c>
      <c r="X295" s="38">
        <v>9.574271077563381</v>
      </c>
      <c r="AA295" s="47">
        <v>36774</v>
      </c>
      <c r="AB295">
        <v>2000</v>
      </c>
      <c r="AC295">
        <v>9</v>
      </c>
      <c r="AD295">
        <v>2</v>
      </c>
      <c r="AE295" s="38">
        <v>1</v>
      </c>
      <c r="AF295" s="38">
        <v>0</v>
      </c>
    </row>
    <row r="296" spans="1:32" x14ac:dyDescent="0.2">
      <c r="A296" s="33" t="s">
        <v>1</v>
      </c>
      <c r="B296" s="33" t="s">
        <v>431</v>
      </c>
      <c r="C296" s="33">
        <v>1975</v>
      </c>
      <c r="D296" s="34">
        <v>27683</v>
      </c>
      <c r="E296" s="33">
        <v>10</v>
      </c>
      <c r="F296" s="33" t="s">
        <v>441</v>
      </c>
      <c r="H296" s="33" t="s">
        <v>255</v>
      </c>
      <c r="I296" s="33">
        <v>0.1</v>
      </c>
      <c r="J296" s="33">
        <f t="shared" si="12"/>
        <v>100</v>
      </c>
      <c r="L296" s="33">
        <v>0</v>
      </c>
      <c r="N296" s="36">
        <v>30952</v>
      </c>
      <c r="O296" s="19">
        <v>4</v>
      </c>
      <c r="P296" s="38">
        <v>18.75</v>
      </c>
      <c r="Q296" s="38">
        <v>11.086778913041726</v>
      </c>
      <c r="S296" s="47">
        <v>30952</v>
      </c>
      <c r="T296">
        <f t="shared" si="13"/>
        <v>1984</v>
      </c>
      <c r="U296">
        <f t="shared" si="14"/>
        <v>9</v>
      </c>
      <c r="V296">
        <v>4</v>
      </c>
      <c r="W296" s="38">
        <v>18.75</v>
      </c>
      <c r="X296" s="38">
        <v>11.086778913041726</v>
      </c>
      <c r="AA296" s="47">
        <v>36788</v>
      </c>
      <c r="AB296">
        <v>2000</v>
      </c>
      <c r="AC296">
        <v>9</v>
      </c>
      <c r="AD296">
        <v>2</v>
      </c>
      <c r="AE296" s="38">
        <v>2</v>
      </c>
      <c r="AF296" s="38">
        <v>0</v>
      </c>
    </row>
    <row r="297" spans="1:32" x14ac:dyDescent="0.2">
      <c r="A297" s="33" t="s">
        <v>1</v>
      </c>
      <c r="B297" s="33" t="s">
        <v>431</v>
      </c>
      <c r="C297" s="33">
        <v>1975</v>
      </c>
      <c r="D297" s="34">
        <v>27732</v>
      </c>
      <c r="E297" s="33">
        <v>12</v>
      </c>
      <c r="F297" s="33" t="s">
        <v>441</v>
      </c>
      <c r="H297" s="33" t="s">
        <v>523</v>
      </c>
      <c r="I297" s="33">
        <v>0.28999999999999998</v>
      </c>
      <c r="J297" s="33">
        <f t="shared" si="12"/>
        <v>290</v>
      </c>
      <c r="L297" s="33">
        <v>3</v>
      </c>
      <c r="N297" s="36">
        <v>30971</v>
      </c>
      <c r="O297" s="19">
        <v>4</v>
      </c>
      <c r="P297" s="38">
        <v>21.25</v>
      </c>
      <c r="Q297" s="38">
        <v>13.768926368215256</v>
      </c>
      <c r="S297" s="47">
        <v>30971</v>
      </c>
      <c r="T297">
        <f t="shared" si="13"/>
        <v>1984</v>
      </c>
      <c r="U297">
        <f t="shared" si="14"/>
        <v>10</v>
      </c>
      <c r="V297">
        <v>4</v>
      </c>
      <c r="W297" s="38">
        <v>21.25</v>
      </c>
      <c r="X297" s="38">
        <v>13.768926368215256</v>
      </c>
      <c r="AA297" s="47">
        <v>37054</v>
      </c>
      <c r="AB297">
        <v>2001</v>
      </c>
      <c r="AC297">
        <v>6</v>
      </c>
      <c r="AD297">
        <v>2</v>
      </c>
      <c r="AE297" s="38">
        <v>1</v>
      </c>
      <c r="AF297" s="38">
        <v>0</v>
      </c>
    </row>
    <row r="298" spans="1:32" x14ac:dyDescent="0.2">
      <c r="A298" s="33" t="s">
        <v>1</v>
      </c>
      <c r="B298" s="33" t="s">
        <v>431</v>
      </c>
      <c r="C298" s="33">
        <v>1975</v>
      </c>
      <c r="D298" s="34">
        <v>27732</v>
      </c>
      <c r="E298" s="33">
        <v>12</v>
      </c>
      <c r="F298" s="33" t="s">
        <v>441</v>
      </c>
      <c r="H298" s="33" t="s">
        <v>514</v>
      </c>
      <c r="I298" s="33">
        <v>0.26</v>
      </c>
      <c r="J298" s="33">
        <f t="shared" si="12"/>
        <v>260</v>
      </c>
      <c r="L298" s="33">
        <v>0</v>
      </c>
      <c r="N298" s="36">
        <v>30986</v>
      </c>
      <c r="O298" s="19">
        <v>4</v>
      </c>
      <c r="P298" s="38">
        <v>17.5</v>
      </c>
      <c r="Q298" s="38">
        <v>8.6602540378443873</v>
      </c>
      <c r="S298" s="47">
        <v>30986</v>
      </c>
      <c r="T298">
        <f t="shared" si="13"/>
        <v>1984</v>
      </c>
      <c r="U298">
        <f t="shared" si="14"/>
        <v>10</v>
      </c>
      <c r="V298">
        <v>4</v>
      </c>
      <c r="W298" s="38">
        <v>17.5</v>
      </c>
      <c r="X298" s="38">
        <v>8.6602540378443873</v>
      </c>
      <c r="AA298" s="47">
        <v>37068</v>
      </c>
      <c r="AB298">
        <v>2001</v>
      </c>
      <c r="AC298">
        <v>6</v>
      </c>
      <c r="AD298">
        <v>2</v>
      </c>
      <c r="AE298" s="38">
        <v>1</v>
      </c>
      <c r="AF298" s="38">
        <v>0</v>
      </c>
    </row>
    <row r="299" spans="1:32" x14ac:dyDescent="0.2">
      <c r="A299" s="33" t="s">
        <v>1</v>
      </c>
      <c r="B299" s="33" t="s">
        <v>431</v>
      </c>
      <c r="C299" s="33">
        <v>1975</v>
      </c>
      <c r="D299" s="34">
        <v>27696</v>
      </c>
      <c r="E299" s="33">
        <v>10</v>
      </c>
      <c r="F299" s="33" t="s">
        <v>441</v>
      </c>
      <c r="H299" s="33" t="s">
        <v>520</v>
      </c>
      <c r="I299" s="33">
        <v>0.54</v>
      </c>
      <c r="J299" s="33">
        <f t="shared" si="12"/>
        <v>540</v>
      </c>
      <c r="L299" s="33">
        <v>3</v>
      </c>
      <c r="N299" s="36">
        <v>31133</v>
      </c>
      <c r="O299" s="19">
        <v>2</v>
      </c>
      <c r="P299" s="38">
        <v>50</v>
      </c>
      <c r="Q299" s="38">
        <v>0</v>
      </c>
      <c r="S299" s="47">
        <v>31133</v>
      </c>
      <c r="T299">
        <f t="shared" si="13"/>
        <v>1985</v>
      </c>
      <c r="U299">
        <f t="shared" si="14"/>
        <v>3</v>
      </c>
      <c r="V299">
        <v>2</v>
      </c>
      <c r="W299" s="38">
        <v>50</v>
      </c>
      <c r="X299" s="38">
        <v>0</v>
      </c>
      <c r="AA299" s="47">
        <v>37082</v>
      </c>
      <c r="AB299">
        <v>2001</v>
      </c>
      <c r="AC299">
        <v>7</v>
      </c>
      <c r="AD299">
        <v>2</v>
      </c>
      <c r="AE299" s="38">
        <v>1</v>
      </c>
      <c r="AF299" s="38">
        <v>0</v>
      </c>
    </row>
    <row r="300" spans="1:32" x14ac:dyDescent="0.2">
      <c r="A300" s="33" t="s">
        <v>1</v>
      </c>
      <c r="B300" s="33" t="s">
        <v>431</v>
      </c>
      <c r="C300" s="33">
        <v>1975</v>
      </c>
      <c r="D300" s="34">
        <v>27696</v>
      </c>
      <c r="E300" s="33">
        <v>10</v>
      </c>
      <c r="F300" s="33" t="s">
        <v>441</v>
      </c>
      <c r="H300" s="33" t="s">
        <v>538</v>
      </c>
      <c r="I300" s="33">
        <v>0.56000000000000005</v>
      </c>
      <c r="J300" s="33">
        <f t="shared" si="12"/>
        <v>560</v>
      </c>
      <c r="L300" s="33">
        <v>0</v>
      </c>
      <c r="N300" s="36">
        <v>31147</v>
      </c>
      <c r="O300" s="19">
        <v>2</v>
      </c>
      <c r="P300" s="38">
        <v>48</v>
      </c>
      <c r="Q300" s="38">
        <v>0</v>
      </c>
      <c r="S300" s="47">
        <v>31147</v>
      </c>
      <c r="T300">
        <f t="shared" si="13"/>
        <v>1985</v>
      </c>
      <c r="U300">
        <f t="shared" si="14"/>
        <v>4</v>
      </c>
      <c r="V300">
        <v>2</v>
      </c>
      <c r="W300" s="38">
        <v>48</v>
      </c>
      <c r="X300" s="38">
        <v>0</v>
      </c>
      <c r="AA300" s="47">
        <v>37096</v>
      </c>
      <c r="AB300">
        <v>2001</v>
      </c>
      <c r="AC300">
        <v>7</v>
      </c>
      <c r="AD300">
        <v>2</v>
      </c>
      <c r="AE300" s="38">
        <v>1</v>
      </c>
      <c r="AF300" s="38">
        <v>0</v>
      </c>
    </row>
    <row r="301" spans="1:32" x14ac:dyDescent="0.2">
      <c r="A301" s="33" t="s">
        <v>1</v>
      </c>
      <c r="B301" s="33" t="s">
        <v>431</v>
      </c>
      <c r="C301" s="33">
        <v>1975</v>
      </c>
      <c r="D301" s="34">
        <v>27683</v>
      </c>
      <c r="E301" s="33">
        <v>10</v>
      </c>
      <c r="F301" s="33" t="s">
        <v>441</v>
      </c>
      <c r="H301" s="33" t="s">
        <v>320</v>
      </c>
      <c r="I301" s="33">
        <v>0.12</v>
      </c>
      <c r="J301" s="33">
        <f t="shared" si="12"/>
        <v>120</v>
      </c>
      <c r="L301" s="33">
        <v>3</v>
      </c>
      <c r="N301" s="36">
        <v>31161</v>
      </c>
      <c r="O301" s="19">
        <v>2</v>
      </c>
      <c r="P301" s="38">
        <v>39</v>
      </c>
      <c r="Q301" s="38">
        <v>8.4852813742385695</v>
      </c>
      <c r="S301" s="47">
        <v>31161</v>
      </c>
      <c r="T301">
        <f t="shared" si="13"/>
        <v>1985</v>
      </c>
      <c r="U301">
        <f t="shared" si="14"/>
        <v>4</v>
      </c>
      <c r="V301">
        <v>2</v>
      </c>
      <c r="W301" s="38">
        <v>39</v>
      </c>
      <c r="X301" s="38">
        <v>8.4852813742385695</v>
      </c>
      <c r="AA301" s="47">
        <v>37110</v>
      </c>
      <c r="AB301">
        <v>2001</v>
      </c>
      <c r="AC301">
        <v>8</v>
      </c>
      <c r="AD301">
        <v>2</v>
      </c>
      <c r="AE301" s="38">
        <v>1</v>
      </c>
      <c r="AF301" s="38">
        <v>0</v>
      </c>
    </row>
    <row r="302" spans="1:32" x14ac:dyDescent="0.2">
      <c r="A302" s="33" t="s">
        <v>1</v>
      </c>
      <c r="B302" s="33" t="s">
        <v>431</v>
      </c>
      <c r="C302" s="33">
        <v>1975</v>
      </c>
      <c r="D302" s="34">
        <v>27711</v>
      </c>
      <c r="E302" s="33">
        <v>11</v>
      </c>
      <c r="F302" s="33" t="s">
        <v>441</v>
      </c>
      <c r="H302" s="33" t="s">
        <v>539</v>
      </c>
      <c r="I302" s="33">
        <v>0.23</v>
      </c>
      <c r="J302" s="33">
        <f t="shared" si="12"/>
        <v>230</v>
      </c>
      <c r="L302" s="33">
        <v>3</v>
      </c>
      <c r="N302" s="36">
        <v>31175</v>
      </c>
      <c r="O302" s="19">
        <v>2</v>
      </c>
      <c r="P302" s="38">
        <v>52.5</v>
      </c>
      <c r="Q302" s="38">
        <v>10.606601717798213</v>
      </c>
      <c r="S302" s="47">
        <v>31175</v>
      </c>
      <c r="T302">
        <f t="shared" si="13"/>
        <v>1985</v>
      </c>
      <c r="U302">
        <f t="shared" si="14"/>
        <v>5</v>
      </c>
      <c r="V302">
        <v>2</v>
      </c>
      <c r="W302" s="38">
        <v>52.5</v>
      </c>
      <c r="X302" s="38">
        <v>10.606601717798213</v>
      </c>
      <c r="AA302" s="47">
        <v>37123</v>
      </c>
      <c r="AB302">
        <v>2001</v>
      </c>
      <c r="AC302">
        <v>8</v>
      </c>
      <c r="AD302">
        <v>2</v>
      </c>
      <c r="AE302" s="38">
        <v>1</v>
      </c>
      <c r="AF302" s="38">
        <v>0</v>
      </c>
    </row>
    <row r="303" spans="1:32" x14ac:dyDescent="0.2">
      <c r="A303" s="33" t="s">
        <v>1</v>
      </c>
      <c r="B303" s="33" t="s">
        <v>431</v>
      </c>
      <c r="C303" s="33">
        <v>1975</v>
      </c>
      <c r="D303" s="34">
        <v>27508</v>
      </c>
      <c r="E303" s="33">
        <v>4</v>
      </c>
      <c r="F303" s="33" t="s">
        <v>441</v>
      </c>
      <c r="H303" s="33" t="s">
        <v>512</v>
      </c>
      <c r="I303" s="33">
        <v>0.22</v>
      </c>
      <c r="J303" s="33">
        <f t="shared" si="12"/>
        <v>220</v>
      </c>
      <c r="L303" s="33">
        <v>3</v>
      </c>
      <c r="N303" s="36">
        <v>31197</v>
      </c>
      <c r="O303" s="19">
        <v>2</v>
      </c>
      <c r="P303" s="38">
        <v>27.5</v>
      </c>
      <c r="Q303" s="38">
        <v>3.5355339059327378</v>
      </c>
      <c r="S303" s="47">
        <v>31197</v>
      </c>
      <c r="T303">
        <f t="shared" si="13"/>
        <v>1985</v>
      </c>
      <c r="U303">
        <f t="shared" si="14"/>
        <v>5</v>
      </c>
      <c r="V303">
        <v>2</v>
      </c>
      <c r="W303" s="38">
        <v>27.5</v>
      </c>
      <c r="X303" s="38">
        <v>3.5355339059327378</v>
      </c>
      <c r="AA303" s="47">
        <v>37138</v>
      </c>
      <c r="AB303">
        <v>2001</v>
      </c>
      <c r="AC303">
        <v>9</v>
      </c>
      <c r="AD303">
        <v>2</v>
      </c>
      <c r="AE303" s="38">
        <v>1</v>
      </c>
      <c r="AF303" s="38">
        <v>0</v>
      </c>
    </row>
    <row r="304" spans="1:32" x14ac:dyDescent="0.2">
      <c r="A304" s="33" t="s">
        <v>1</v>
      </c>
      <c r="B304" s="33" t="s">
        <v>431</v>
      </c>
      <c r="C304" s="33">
        <v>1975</v>
      </c>
      <c r="D304" s="34">
        <v>27508</v>
      </c>
      <c r="E304" s="33">
        <v>4</v>
      </c>
      <c r="F304" s="33" t="s">
        <v>441</v>
      </c>
      <c r="H304" s="33" t="s">
        <v>539</v>
      </c>
      <c r="I304" s="33">
        <v>0.23</v>
      </c>
      <c r="J304" s="33">
        <f t="shared" si="12"/>
        <v>230</v>
      </c>
      <c r="L304" s="33">
        <v>0</v>
      </c>
      <c r="N304" s="36">
        <v>31211</v>
      </c>
      <c r="O304" s="19">
        <v>2</v>
      </c>
      <c r="P304" s="38">
        <v>32.5</v>
      </c>
      <c r="Q304" s="38">
        <v>3.5355339059327378</v>
      </c>
      <c r="S304" s="47">
        <v>31211</v>
      </c>
      <c r="T304">
        <f t="shared" si="13"/>
        <v>1985</v>
      </c>
      <c r="U304">
        <f t="shared" si="14"/>
        <v>6</v>
      </c>
      <c r="V304">
        <v>2</v>
      </c>
      <c r="W304" s="38">
        <v>32.5</v>
      </c>
      <c r="X304" s="38">
        <v>3.5355339059327378</v>
      </c>
      <c r="AA304" s="47">
        <v>37152</v>
      </c>
      <c r="AB304">
        <v>2001</v>
      </c>
      <c r="AC304">
        <v>9</v>
      </c>
      <c r="AD304">
        <v>2</v>
      </c>
      <c r="AE304" s="38">
        <v>1</v>
      </c>
      <c r="AF304" s="38">
        <v>0</v>
      </c>
    </row>
    <row r="305" spans="1:32" x14ac:dyDescent="0.2">
      <c r="A305" s="33" t="s">
        <v>1</v>
      </c>
      <c r="B305" s="33" t="s">
        <v>431</v>
      </c>
      <c r="C305" s="33">
        <v>1975</v>
      </c>
      <c r="D305" s="34">
        <v>27494</v>
      </c>
      <c r="E305" s="33">
        <v>4</v>
      </c>
      <c r="F305" s="33" t="s">
        <v>441</v>
      </c>
      <c r="H305" s="33" t="s">
        <v>524</v>
      </c>
      <c r="I305" s="33">
        <v>0.28000000000000003</v>
      </c>
      <c r="J305" s="33">
        <f t="shared" si="12"/>
        <v>280</v>
      </c>
      <c r="L305" s="33">
        <v>3</v>
      </c>
      <c r="N305" s="36">
        <v>31224</v>
      </c>
      <c r="O305" s="19">
        <v>2</v>
      </c>
      <c r="P305" s="38">
        <v>35</v>
      </c>
      <c r="Q305" s="38">
        <v>7.0710678118654755</v>
      </c>
      <c r="S305" s="47">
        <v>31224</v>
      </c>
      <c r="T305">
        <f t="shared" si="13"/>
        <v>1985</v>
      </c>
      <c r="U305">
        <f t="shared" si="14"/>
        <v>6</v>
      </c>
      <c r="V305">
        <v>2</v>
      </c>
      <c r="W305" s="38">
        <v>35</v>
      </c>
      <c r="X305" s="38">
        <v>7.0710678118654755</v>
      </c>
      <c r="AA305" s="47">
        <v>37418</v>
      </c>
      <c r="AB305">
        <v>2002</v>
      </c>
      <c r="AC305">
        <v>6</v>
      </c>
      <c r="AD305">
        <v>2</v>
      </c>
      <c r="AE305" s="38">
        <v>2</v>
      </c>
      <c r="AF305" s="38">
        <v>0</v>
      </c>
    </row>
    <row r="306" spans="1:32" x14ac:dyDescent="0.2">
      <c r="A306" s="33" t="s">
        <v>1</v>
      </c>
      <c r="B306" s="33" t="s">
        <v>431</v>
      </c>
      <c r="C306" s="33">
        <v>1975</v>
      </c>
      <c r="D306" s="34">
        <v>27466</v>
      </c>
      <c r="E306" s="33">
        <v>3</v>
      </c>
      <c r="F306" s="33" t="s">
        <v>441</v>
      </c>
      <c r="H306" s="33" t="s">
        <v>523</v>
      </c>
      <c r="I306" s="33">
        <v>0.28999999999999998</v>
      </c>
      <c r="J306" s="33">
        <f t="shared" si="12"/>
        <v>290</v>
      </c>
      <c r="L306" s="33">
        <v>3</v>
      </c>
      <c r="N306" s="36">
        <v>31245</v>
      </c>
      <c r="O306" s="19">
        <v>2</v>
      </c>
      <c r="P306" s="38">
        <v>37.5</v>
      </c>
      <c r="Q306" s="38">
        <v>3.5355339059327378</v>
      </c>
      <c r="S306" s="47">
        <v>31245</v>
      </c>
      <c r="T306">
        <f t="shared" si="13"/>
        <v>1985</v>
      </c>
      <c r="U306">
        <f t="shared" si="14"/>
        <v>7</v>
      </c>
      <c r="V306">
        <v>2</v>
      </c>
      <c r="W306" s="38">
        <v>37.5</v>
      </c>
      <c r="X306" s="38">
        <v>3.5355339059327378</v>
      </c>
      <c r="AA306" s="47">
        <v>37432</v>
      </c>
      <c r="AB306">
        <v>2002</v>
      </c>
      <c r="AC306">
        <v>6</v>
      </c>
      <c r="AD306">
        <v>2</v>
      </c>
      <c r="AE306" s="38">
        <v>2</v>
      </c>
      <c r="AF306" s="38">
        <v>0</v>
      </c>
    </row>
    <row r="307" spans="1:32" x14ac:dyDescent="0.2">
      <c r="A307" s="33" t="s">
        <v>1</v>
      </c>
      <c r="B307" s="33" t="s">
        <v>431</v>
      </c>
      <c r="C307" s="33">
        <v>1975</v>
      </c>
      <c r="D307" s="34">
        <v>27466</v>
      </c>
      <c r="E307" s="33">
        <v>3</v>
      </c>
      <c r="F307" s="33" t="s">
        <v>441</v>
      </c>
      <c r="H307" s="33" t="s">
        <v>523</v>
      </c>
      <c r="I307" s="33">
        <v>0.28999999999999998</v>
      </c>
      <c r="J307" s="33">
        <f t="shared" si="12"/>
        <v>290</v>
      </c>
      <c r="L307" s="33">
        <v>0</v>
      </c>
      <c r="N307" s="36">
        <v>31259</v>
      </c>
      <c r="O307" s="19">
        <v>2</v>
      </c>
      <c r="P307" s="38">
        <v>47.5</v>
      </c>
      <c r="Q307" s="38">
        <v>10.606601717798213</v>
      </c>
      <c r="S307" s="47">
        <v>31259</v>
      </c>
      <c r="T307">
        <f t="shared" si="13"/>
        <v>1985</v>
      </c>
      <c r="U307">
        <f t="shared" si="14"/>
        <v>7</v>
      </c>
      <c r="V307">
        <v>2</v>
      </c>
      <c r="W307" s="38">
        <v>47.5</v>
      </c>
      <c r="X307" s="38">
        <v>10.606601717798213</v>
      </c>
      <c r="AA307" s="47">
        <v>37445</v>
      </c>
      <c r="AB307">
        <v>2002</v>
      </c>
      <c r="AC307">
        <v>7</v>
      </c>
      <c r="AD307">
        <v>2</v>
      </c>
      <c r="AE307" s="38">
        <v>1</v>
      </c>
      <c r="AF307" s="38">
        <v>0</v>
      </c>
    </row>
    <row r="308" spans="1:32" x14ac:dyDescent="0.2">
      <c r="A308" s="33" t="s">
        <v>1</v>
      </c>
      <c r="B308" s="33" t="s">
        <v>431</v>
      </c>
      <c r="C308" s="33">
        <v>1975</v>
      </c>
      <c r="D308" s="34">
        <v>27403</v>
      </c>
      <c r="E308" s="33">
        <v>1</v>
      </c>
      <c r="F308" s="33" t="s">
        <v>441</v>
      </c>
      <c r="H308" s="33" t="s">
        <v>530</v>
      </c>
      <c r="I308" s="33">
        <v>0.36</v>
      </c>
      <c r="J308" s="33">
        <f t="shared" si="12"/>
        <v>360</v>
      </c>
      <c r="L308" s="33">
        <v>3</v>
      </c>
      <c r="N308" s="36">
        <v>31273</v>
      </c>
      <c r="O308" s="19">
        <v>2</v>
      </c>
      <c r="P308" s="38">
        <v>22.5</v>
      </c>
      <c r="Q308" s="38">
        <v>3.5355339059327378</v>
      </c>
      <c r="S308" s="47">
        <v>31273</v>
      </c>
      <c r="T308">
        <f t="shared" si="13"/>
        <v>1985</v>
      </c>
      <c r="U308">
        <f t="shared" si="14"/>
        <v>8</v>
      </c>
      <c r="V308">
        <v>2</v>
      </c>
      <c r="W308" s="38">
        <v>22.5</v>
      </c>
      <c r="X308" s="38">
        <v>3.5355339059327378</v>
      </c>
      <c r="AA308" s="47">
        <v>37461</v>
      </c>
      <c r="AB308">
        <v>2002</v>
      </c>
      <c r="AC308">
        <v>7</v>
      </c>
      <c r="AD308">
        <v>2</v>
      </c>
      <c r="AE308" s="38">
        <v>1</v>
      </c>
      <c r="AF308" s="38">
        <v>0</v>
      </c>
    </row>
    <row r="309" spans="1:32" x14ac:dyDescent="0.2">
      <c r="A309" s="33" t="s">
        <v>1</v>
      </c>
      <c r="B309" s="33" t="s">
        <v>431</v>
      </c>
      <c r="C309" s="33">
        <v>1975</v>
      </c>
      <c r="D309" s="34">
        <v>27403</v>
      </c>
      <c r="E309" s="33">
        <v>1</v>
      </c>
      <c r="F309" s="33" t="s">
        <v>441</v>
      </c>
      <c r="H309" s="33" t="s">
        <v>531</v>
      </c>
      <c r="I309" s="33">
        <v>0.34</v>
      </c>
      <c r="J309" s="33">
        <f t="shared" si="12"/>
        <v>340</v>
      </c>
      <c r="L309" s="33">
        <v>0</v>
      </c>
      <c r="N309" s="36">
        <v>31287</v>
      </c>
      <c r="O309" s="19">
        <v>2</v>
      </c>
      <c r="P309" s="38">
        <v>26.5</v>
      </c>
      <c r="Q309" s="38">
        <v>0.70710678118654757</v>
      </c>
      <c r="S309" s="47">
        <v>31287</v>
      </c>
      <c r="T309">
        <f t="shared" si="13"/>
        <v>1985</v>
      </c>
      <c r="U309">
        <f t="shared" si="14"/>
        <v>8</v>
      </c>
      <c r="V309">
        <v>2</v>
      </c>
      <c r="W309" s="38">
        <v>26.5</v>
      </c>
      <c r="X309" s="38">
        <v>0.70710678118654757</v>
      </c>
      <c r="AA309" s="47">
        <v>37474</v>
      </c>
      <c r="AB309">
        <v>2002</v>
      </c>
      <c r="AC309">
        <v>8</v>
      </c>
      <c r="AD309">
        <v>2</v>
      </c>
      <c r="AE309" s="38">
        <v>1</v>
      </c>
      <c r="AF309" s="38">
        <v>0</v>
      </c>
    </row>
    <row r="310" spans="1:32" x14ac:dyDescent="0.2">
      <c r="A310" s="33" t="s">
        <v>1</v>
      </c>
      <c r="B310" s="33" t="s">
        <v>431</v>
      </c>
      <c r="C310" s="33">
        <v>1975</v>
      </c>
      <c r="D310" s="34">
        <v>27494</v>
      </c>
      <c r="E310" s="33">
        <v>4</v>
      </c>
      <c r="F310" s="33" t="s">
        <v>441</v>
      </c>
      <c r="H310" s="33" t="s">
        <v>535</v>
      </c>
      <c r="I310" s="33">
        <v>0.3</v>
      </c>
      <c r="J310" s="33">
        <f t="shared" si="12"/>
        <v>300</v>
      </c>
      <c r="L310" s="33">
        <v>0</v>
      </c>
      <c r="N310" s="36">
        <v>31301</v>
      </c>
      <c r="O310" s="19">
        <v>2</v>
      </c>
      <c r="P310" s="38">
        <v>32.5</v>
      </c>
      <c r="Q310" s="38">
        <v>17.677669529663689</v>
      </c>
      <c r="S310" s="47">
        <v>31301</v>
      </c>
      <c r="T310">
        <f t="shared" si="13"/>
        <v>1985</v>
      </c>
      <c r="U310">
        <f t="shared" si="14"/>
        <v>9</v>
      </c>
      <c r="V310">
        <v>2</v>
      </c>
      <c r="W310" s="38">
        <v>32.5</v>
      </c>
      <c r="X310" s="38">
        <v>17.677669529663689</v>
      </c>
      <c r="AA310" s="47">
        <v>37488</v>
      </c>
      <c r="AB310">
        <v>2002</v>
      </c>
      <c r="AC310">
        <v>8</v>
      </c>
      <c r="AD310">
        <v>2</v>
      </c>
      <c r="AE310" s="38">
        <v>2.5</v>
      </c>
      <c r="AF310" s="38">
        <v>2.1213203435596424</v>
      </c>
    </row>
    <row r="311" spans="1:32" x14ac:dyDescent="0.2">
      <c r="A311" s="33" t="s">
        <v>1</v>
      </c>
      <c r="B311" s="33" t="s">
        <v>431</v>
      </c>
      <c r="C311" s="33">
        <v>1975</v>
      </c>
      <c r="D311" s="34">
        <v>27550</v>
      </c>
      <c r="E311" s="33">
        <v>6</v>
      </c>
      <c r="F311" s="33" t="s">
        <v>441</v>
      </c>
      <c r="H311" s="33" t="s">
        <v>256</v>
      </c>
      <c r="I311" s="33">
        <v>0.01</v>
      </c>
      <c r="J311" s="33">
        <f t="shared" si="12"/>
        <v>10</v>
      </c>
      <c r="L311" s="33">
        <v>3</v>
      </c>
      <c r="N311" s="36">
        <v>31315</v>
      </c>
      <c r="O311" s="19">
        <v>2</v>
      </c>
      <c r="P311" s="38">
        <v>30</v>
      </c>
      <c r="Q311" s="38">
        <v>0</v>
      </c>
      <c r="S311" s="47">
        <v>31315</v>
      </c>
      <c r="T311">
        <f t="shared" si="13"/>
        <v>1985</v>
      </c>
      <c r="U311">
        <f t="shared" si="14"/>
        <v>9</v>
      </c>
      <c r="V311">
        <v>2</v>
      </c>
      <c r="W311" s="38">
        <v>30</v>
      </c>
      <c r="X311" s="38">
        <v>0</v>
      </c>
      <c r="AA311" s="47">
        <v>37503</v>
      </c>
      <c r="AB311">
        <v>2002</v>
      </c>
      <c r="AC311">
        <v>9</v>
      </c>
      <c r="AD311">
        <v>2</v>
      </c>
      <c r="AE311" s="38">
        <v>1</v>
      </c>
      <c r="AF311" s="38">
        <v>0</v>
      </c>
    </row>
    <row r="312" spans="1:32" x14ac:dyDescent="0.2">
      <c r="A312" s="33" t="s">
        <v>1</v>
      </c>
      <c r="B312" s="33" t="s">
        <v>431</v>
      </c>
      <c r="C312" s="33">
        <v>1975</v>
      </c>
      <c r="D312" s="34">
        <v>27564</v>
      </c>
      <c r="E312" s="33">
        <v>6</v>
      </c>
      <c r="F312" s="33" t="s">
        <v>441</v>
      </c>
      <c r="H312" s="33" t="s">
        <v>256</v>
      </c>
      <c r="I312" s="33">
        <v>0.01</v>
      </c>
      <c r="J312" s="33">
        <f t="shared" si="12"/>
        <v>10</v>
      </c>
      <c r="L312" s="33">
        <v>0</v>
      </c>
      <c r="N312" s="36">
        <v>31329</v>
      </c>
      <c r="O312" s="19">
        <v>2</v>
      </c>
      <c r="P312" s="38">
        <v>30</v>
      </c>
      <c r="Q312" s="38">
        <v>7.0710678118654755</v>
      </c>
      <c r="S312" s="47">
        <v>31329</v>
      </c>
      <c r="T312">
        <f t="shared" si="13"/>
        <v>1985</v>
      </c>
      <c r="U312">
        <f t="shared" si="14"/>
        <v>10</v>
      </c>
      <c r="V312">
        <v>2</v>
      </c>
      <c r="W312" s="38">
        <v>30</v>
      </c>
      <c r="X312" s="38">
        <v>7.0710678118654755</v>
      </c>
      <c r="AA312" s="47">
        <v>37516</v>
      </c>
      <c r="AB312">
        <v>2002</v>
      </c>
      <c r="AC312">
        <v>9</v>
      </c>
      <c r="AD312">
        <v>2</v>
      </c>
      <c r="AE312" s="38">
        <v>1.5</v>
      </c>
      <c r="AF312" s="38">
        <v>0.70710678118654757</v>
      </c>
    </row>
    <row r="313" spans="1:32" x14ac:dyDescent="0.2">
      <c r="A313" s="33" t="s">
        <v>1</v>
      </c>
      <c r="B313" s="33" t="s">
        <v>431</v>
      </c>
      <c r="C313" s="33">
        <v>1975</v>
      </c>
      <c r="D313" s="34">
        <v>27550</v>
      </c>
      <c r="E313" s="33">
        <v>6</v>
      </c>
      <c r="F313" s="33" t="s">
        <v>441</v>
      </c>
      <c r="H313" s="33" t="s">
        <v>256</v>
      </c>
      <c r="I313" s="33">
        <v>0.01</v>
      </c>
      <c r="J313" s="33">
        <f t="shared" si="12"/>
        <v>10</v>
      </c>
      <c r="L313" s="33">
        <v>0</v>
      </c>
      <c r="N313" s="36">
        <v>31343</v>
      </c>
      <c r="O313" s="19">
        <v>2</v>
      </c>
      <c r="P313" s="38">
        <v>55</v>
      </c>
      <c r="Q313" s="38">
        <v>0</v>
      </c>
      <c r="S313" s="47">
        <v>31343</v>
      </c>
      <c r="T313">
        <f t="shared" si="13"/>
        <v>1985</v>
      </c>
      <c r="U313">
        <f t="shared" si="14"/>
        <v>10</v>
      </c>
      <c r="V313">
        <v>2</v>
      </c>
      <c r="W313" s="38">
        <v>55</v>
      </c>
      <c r="X313" s="38">
        <v>0</v>
      </c>
      <c r="AA313" s="47">
        <v>37782</v>
      </c>
      <c r="AB313">
        <v>2003</v>
      </c>
      <c r="AC313">
        <v>6</v>
      </c>
      <c r="AD313">
        <v>2</v>
      </c>
      <c r="AE313" s="38">
        <v>3</v>
      </c>
      <c r="AF313" s="38">
        <v>2.8284271247461903</v>
      </c>
    </row>
    <row r="314" spans="1:32" x14ac:dyDescent="0.2">
      <c r="A314" s="33" t="s">
        <v>1</v>
      </c>
      <c r="B314" s="33" t="s">
        <v>431</v>
      </c>
      <c r="C314" s="33">
        <v>1975</v>
      </c>
      <c r="D314" s="34">
        <v>27522</v>
      </c>
      <c r="E314" s="33">
        <v>5</v>
      </c>
      <c r="F314" s="33" t="s">
        <v>441</v>
      </c>
      <c r="H314" s="33" t="s">
        <v>514</v>
      </c>
      <c r="I314" s="33">
        <v>0.26</v>
      </c>
      <c r="J314" s="33">
        <f t="shared" si="12"/>
        <v>260</v>
      </c>
      <c r="L314" s="33">
        <v>0</v>
      </c>
      <c r="N314" s="36">
        <v>31372</v>
      </c>
      <c r="O314" s="19">
        <v>2</v>
      </c>
      <c r="P314" s="38">
        <v>98</v>
      </c>
      <c r="Q314" s="38">
        <v>0</v>
      </c>
      <c r="S314" s="47">
        <v>31372</v>
      </c>
      <c r="T314">
        <f t="shared" si="13"/>
        <v>1985</v>
      </c>
      <c r="U314">
        <f t="shared" si="14"/>
        <v>11</v>
      </c>
      <c r="V314">
        <v>2</v>
      </c>
      <c r="W314" s="38">
        <v>98</v>
      </c>
      <c r="X314" s="38">
        <v>0</v>
      </c>
      <c r="AA314" s="47">
        <v>37796</v>
      </c>
      <c r="AB314">
        <v>2003</v>
      </c>
      <c r="AC314">
        <v>6</v>
      </c>
      <c r="AD314">
        <v>2</v>
      </c>
      <c r="AE314" s="38">
        <v>8.5</v>
      </c>
      <c r="AF314" s="38">
        <v>3.5355339059327378</v>
      </c>
    </row>
    <row r="315" spans="1:32" x14ac:dyDescent="0.2">
      <c r="A315" s="33" t="s">
        <v>1</v>
      </c>
      <c r="B315" s="33" t="s">
        <v>431</v>
      </c>
      <c r="C315" s="33">
        <v>1975</v>
      </c>
      <c r="D315" s="34">
        <v>27578</v>
      </c>
      <c r="E315" s="33">
        <v>7</v>
      </c>
      <c r="F315" s="33" t="s">
        <v>441</v>
      </c>
      <c r="H315" s="33" t="s">
        <v>256</v>
      </c>
      <c r="I315" s="33">
        <v>0.01</v>
      </c>
      <c r="J315" s="33">
        <f t="shared" si="12"/>
        <v>10</v>
      </c>
      <c r="L315" s="33">
        <v>3</v>
      </c>
      <c r="N315" s="36">
        <v>31385</v>
      </c>
      <c r="O315" s="19">
        <v>2</v>
      </c>
      <c r="P315" s="38">
        <v>105</v>
      </c>
      <c r="Q315" s="38">
        <v>0</v>
      </c>
      <c r="S315" s="47">
        <v>31385</v>
      </c>
      <c r="T315">
        <f t="shared" si="13"/>
        <v>1985</v>
      </c>
      <c r="U315">
        <f t="shared" si="14"/>
        <v>12</v>
      </c>
      <c r="V315">
        <v>2</v>
      </c>
      <c r="W315" s="38">
        <v>105</v>
      </c>
      <c r="X315" s="38">
        <v>0</v>
      </c>
      <c r="AA315" s="47">
        <v>37810</v>
      </c>
      <c r="AB315">
        <v>2003</v>
      </c>
      <c r="AC315">
        <v>7</v>
      </c>
      <c r="AD315">
        <v>2</v>
      </c>
      <c r="AE315" s="38">
        <v>1</v>
      </c>
      <c r="AF315" s="38">
        <v>0</v>
      </c>
    </row>
    <row r="316" spans="1:32" x14ac:dyDescent="0.2">
      <c r="A316" s="33" t="s">
        <v>1</v>
      </c>
      <c r="B316" s="33" t="s">
        <v>431</v>
      </c>
      <c r="C316" s="33">
        <v>1975</v>
      </c>
      <c r="D316" s="34">
        <v>27578</v>
      </c>
      <c r="E316" s="33">
        <v>7</v>
      </c>
      <c r="F316" s="33" t="s">
        <v>441</v>
      </c>
      <c r="H316" s="33" t="s">
        <v>256</v>
      </c>
      <c r="I316" s="33">
        <v>0.01</v>
      </c>
      <c r="J316" s="33">
        <f t="shared" si="12"/>
        <v>10</v>
      </c>
      <c r="L316" s="33">
        <v>0</v>
      </c>
      <c r="N316" s="36">
        <v>31502</v>
      </c>
      <c r="O316" s="19">
        <v>4</v>
      </c>
      <c r="P316" s="38">
        <v>95</v>
      </c>
      <c r="Q316" s="38">
        <v>10</v>
      </c>
      <c r="S316" s="47">
        <v>31502</v>
      </c>
      <c r="T316">
        <f t="shared" si="13"/>
        <v>1986</v>
      </c>
      <c r="U316">
        <f t="shared" si="14"/>
        <v>3</v>
      </c>
      <c r="V316">
        <v>4</v>
      </c>
      <c r="W316" s="38">
        <v>95</v>
      </c>
      <c r="X316" s="38">
        <v>10</v>
      </c>
      <c r="AA316" s="47">
        <v>37824</v>
      </c>
      <c r="AB316">
        <v>2003</v>
      </c>
      <c r="AC316">
        <v>7</v>
      </c>
      <c r="AD316">
        <v>2</v>
      </c>
      <c r="AE316" s="38">
        <v>1</v>
      </c>
      <c r="AF316" s="38">
        <v>0</v>
      </c>
    </row>
    <row r="317" spans="1:32" x14ac:dyDescent="0.2">
      <c r="A317" s="33" t="s">
        <v>1</v>
      </c>
      <c r="B317" s="33" t="s">
        <v>431</v>
      </c>
      <c r="C317" s="33">
        <v>1975</v>
      </c>
      <c r="D317" s="34">
        <v>27564</v>
      </c>
      <c r="E317" s="33">
        <v>6</v>
      </c>
      <c r="F317" s="33" t="s">
        <v>441</v>
      </c>
      <c r="H317" s="33" t="s">
        <v>256</v>
      </c>
      <c r="I317" s="33">
        <v>0.01</v>
      </c>
      <c r="J317" s="33">
        <f t="shared" si="12"/>
        <v>10</v>
      </c>
      <c r="L317" s="33">
        <v>3</v>
      </c>
      <c r="N317" s="36">
        <v>31504</v>
      </c>
      <c r="O317" s="19">
        <v>2</v>
      </c>
      <c r="P317" s="38">
        <v>98</v>
      </c>
      <c r="Q317" s="38">
        <v>0</v>
      </c>
      <c r="S317" s="47">
        <v>31504</v>
      </c>
      <c r="T317">
        <f t="shared" si="13"/>
        <v>1986</v>
      </c>
      <c r="U317">
        <f t="shared" si="14"/>
        <v>4</v>
      </c>
      <c r="V317">
        <v>2</v>
      </c>
      <c r="W317" s="38">
        <v>98</v>
      </c>
      <c r="X317" s="38">
        <v>0</v>
      </c>
      <c r="AA317" s="47">
        <v>37838</v>
      </c>
      <c r="AB317">
        <v>2003</v>
      </c>
      <c r="AC317">
        <v>8</v>
      </c>
      <c r="AD317">
        <v>2</v>
      </c>
      <c r="AE317" s="38">
        <v>7.5</v>
      </c>
      <c r="AF317" s="38">
        <v>2.1213203435596424</v>
      </c>
    </row>
    <row r="318" spans="1:32" x14ac:dyDescent="0.2">
      <c r="A318" s="33" t="s">
        <v>1</v>
      </c>
      <c r="B318" s="33" t="s">
        <v>431</v>
      </c>
      <c r="C318" s="33">
        <v>1975</v>
      </c>
      <c r="D318" s="34">
        <v>27536</v>
      </c>
      <c r="E318" s="33">
        <v>5</v>
      </c>
      <c r="F318" s="33" t="s">
        <v>441</v>
      </c>
      <c r="H318" s="33" t="s">
        <v>137</v>
      </c>
      <c r="I318" s="33">
        <v>7.0000000000000007E-2</v>
      </c>
      <c r="J318" s="33">
        <f t="shared" si="12"/>
        <v>70</v>
      </c>
      <c r="L318" s="33">
        <v>3</v>
      </c>
      <c r="N318" s="36">
        <v>31509</v>
      </c>
      <c r="O318" s="19">
        <v>4</v>
      </c>
      <c r="P318" s="38">
        <v>89.167500000000004</v>
      </c>
      <c r="Q318" s="38">
        <v>1.6649999999998211</v>
      </c>
      <c r="S318" s="47">
        <v>31509</v>
      </c>
      <c r="T318">
        <f t="shared" si="13"/>
        <v>1986</v>
      </c>
      <c r="U318">
        <f t="shared" si="14"/>
        <v>4</v>
      </c>
      <c r="V318">
        <v>4</v>
      </c>
      <c r="W318" s="38">
        <v>89.167500000000004</v>
      </c>
      <c r="X318" s="38">
        <v>1.6649999999998211</v>
      </c>
      <c r="AA318" s="47">
        <v>37852</v>
      </c>
      <c r="AB318">
        <v>2003</v>
      </c>
      <c r="AC318">
        <v>8</v>
      </c>
      <c r="AD318">
        <v>2</v>
      </c>
      <c r="AE318" s="38">
        <v>1</v>
      </c>
      <c r="AF318" s="38">
        <v>0</v>
      </c>
    </row>
    <row r="319" spans="1:32" x14ac:dyDescent="0.2">
      <c r="A319" s="33" t="s">
        <v>1</v>
      </c>
      <c r="B319" s="33" t="s">
        <v>431</v>
      </c>
      <c r="C319" s="33">
        <v>1975</v>
      </c>
      <c r="D319" s="34">
        <v>27522</v>
      </c>
      <c r="E319" s="33">
        <v>5</v>
      </c>
      <c r="F319" s="33" t="s">
        <v>441</v>
      </c>
      <c r="H319" s="33" t="s">
        <v>514</v>
      </c>
      <c r="I319" s="33">
        <v>0.26</v>
      </c>
      <c r="J319" s="33">
        <f t="shared" si="12"/>
        <v>260</v>
      </c>
      <c r="L319" s="33">
        <v>3</v>
      </c>
      <c r="N319" s="36">
        <v>31516</v>
      </c>
      <c r="O319" s="19">
        <v>4</v>
      </c>
      <c r="P319" s="38">
        <v>90</v>
      </c>
      <c r="Q319" s="38">
        <v>0</v>
      </c>
      <c r="S319" s="47">
        <v>31516</v>
      </c>
      <c r="T319">
        <f t="shared" si="13"/>
        <v>1986</v>
      </c>
      <c r="U319">
        <f t="shared" si="14"/>
        <v>4</v>
      </c>
      <c r="V319">
        <v>4</v>
      </c>
      <c r="W319" s="38">
        <v>90</v>
      </c>
      <c r="X319" s="38">
        <v>0</v>
      </c>
      <c r="AA319" s="47">
        <v>37867</v>
      </c>
      <c r="AB319">
        <v>2003</v>
      </c>
      <c r="AC319">
        <v>9</v>
      </c>
      <c r="AD319">
        <v>2</v>
      </c>
      <c r="AE319" s="38">
        <v>5</v>
      </c>
      <c r="AF319" s="38">
        <v>4.2426406871192848</v>
      </c>
    </row>
    <row r="320" spans="1:32" x14ac:dyDescent="0.2">
      <c r="A320" s="33" t="s">
        <v>1</v>
      </c>
      <c r="B320" s="33" t="s">
        <v>431</v>
      </c>
      <c r="C320" s="33">
        <v>1975</v>
      </c>
      <c r="D320" s="34">
        <v>27536</v>
      </c>
      <c r="E320" s="33">
        <v>5</v>
      </c>
      <c r="F320" s="33" t="s">
        <v>441</v>
      </c>
      <c r="H320" s="33" t="s">
        <v>434</v>
      </c>
      <c r="I320" s="33">
        <v>0.03</v>
      </c>
      <c r="J320" s="33">
        <f t="shared" si="12"/>
        <v>30</v>
      </c>
      <c r="L320" s="33">
        <v>0</v>
      </c>
      <c r="N320" s="36">
        <v>31518</v>
      </c>
      <c r="O320" s="19">
        <v>2</v>
      </c>
      <c r="P320" s="38">
        <v>82.5</v>
      </c>
      <c r="Q320" s="38">
        <v>3.5355339059327378</v>
      </c>
      <c r="S320" s="47">
        <v>31518</v>
      </c>
      <c r="T320">
        <f t="shared" si="13"/>
        <v>1986</v>
      </c>
      <c r="U320">
        <f t="shared" si="14"/>
        <v>4</v>
      </c>
      <c r="V320">
        <v>2</v>
      </c>
      <c r="W320" s="38">
        <v>82.5</v>
      </c>
      <c r="X320" s="38">
        <v>3.5355339059327378</v>
      </c>
      <c r="AA320" s="47">
        <v>37880</v>
      </c>
      <c r="AB320">
        <v>2003</v>
      </c>
      <c r="AC320">
        <v>9</v>
      </c>
      <c r="AD320">
        <v>2</v>
      </c>
      <c r="AE320" s="38">
        <v>1</v>
      </c>
      <c r="AF320" s="38">
        <v>0</v>
      </c>
    </row>
    <row r="321" spans="1:32" x14ac:dyDescent="0.2">
      <c r="A321" s="33" t="s">
        <v>1</v>
      </c>
      <c r="B321" s="33" t="s">
        <v>431</v>
      </c>
      <c r="C321" s="33">
        <v>1976</v>
      </c>
      <c r="D321" s="34">
        <v>27991</v>
      </c>
      <c r="E321" s="33">
        <v>8</v>
      </c>
      <c r="F321" s="33" t="s">
        <v>540</v>
      </c>
      <c r="H321" s="33" t="s">
        <v>433</v>
      </c>
      <c r="I321" s="33">
        <v>0.02</v>
      </c>
      <c r="J321" s="33">
        <f t="shared" si="12"/>
        <v>20</v>
      </c>
      <c r="L321" s="33">
        <v>0</v>
      </c>
      <c r="N321" s="36">
        <v>31525</v>
      </c>
      <c r="O321" s="19">
        <v>4</v>
      </c>
      <c r="P321" s="38">
        <v>17</v>
      </c>
      <c r="Q321" s="38">
        <v>0</v>
      </c>
      <c r="S321" s="47">
        <v>31525</v>
      </c>
      <c r="T321">
        <f t="shared" si="13"/>
        <v>1986</v>
      </c>
      <c r="U321">
        <f t="shared" si="14"/>
        <v>4</v>
      </c>
      <c r="V321">
        <v>4</v>
      </c>
      <c r="W321" s="38">
        <v>17</v>
      </c>
      <c r="X321" s="38">
        <v>0</v>
      </c>
      <c r="AA321" s="47">
        <v>37894</v>
      </c>
      <c r="AB321">
        <v>2003</v>
      </c>
      <c r="AC321">
        <v>9</v>
      </c>
      <c r="AD321">
        <v>2</v>
      </c>
      <c r="AE321" s="38">
        <v>63.5</v>
      </c>
      <c r="AF321" s="38">
        <v>0.70710678118654757</v>
      </c>
    </row>
    <row r="322" spans="1:32" x14ac:dyDescent="0.2">
      <c r="A322" s="33" t="s">
        <v>1</v>
      </c>
      <c r="B322" s="33" t="s">
        <v>431</v>
      </c>
      <c r="C322" s="33">
        <v>1976</v>
      </c>
      <c r="D322" s="34">
        <v>27991</v>
      </c>
      <c r="E322" s="33">
        <v>8</v>
      </c>
      <c r="F322" s="33" t="s">
        <v>441</v>
      </c>
      <c r="H322" s="33" t="s">
        <v>248</v>
      </c>
      <c r="I322" s="33">
        <v>0.04</v>
      </c>
      <c r="J322" s="33">
        <f t="shared" si="12"/>
        <v>40</v>
      </c>
      <c r="L322" s="33">
        <v>0</v>
      </c>
      <c r="N322" s="36">
        <v>31530</v>
      </c>
      <c r="O322" s="19">
        <v>4</v>
      </c>
      <c r="P322" s="38">
        <v>12</v>
      </c>
      <c r="Q322" s="38">
        <v>2</v>
      </c>
      <c r="S322" s="47">
        <v>31530</v>
      </c>
      <c r="T322">
        <f t="shared" si="13"/>
        <v>1986</v>
      </c>
      <c r="U322">
        <f t="shared" si="14"/>
        <v>4</v>
      </c>
      <c r="V322">
        <v>4</v>
      </c>
      <c r="W322" s="38">
        <v>12</v>
      </c>
      <c r="X322" s="38">
        <v>2</v>
      </c>
      <c r="AA322" s="47">
        <v>38140</v>
      </c>
      <c r="AB322">
        <v>2004</v>
      </c>
      <c r="AC322">
        <v>6</v>
      </c>
      <c r="AD322">
        <v>2</v>
      </c>
      <c r="AE322" s="38">
        <v>1</v>
      </c>
      <c r="AF322" s="38">
        <v>0</v>
      </c>
    </row>
    <row r="323" spans="1:32" x14ac:dyDescent="0.2">
      <c r="A323" s="33" t="s">
        <v>1</v>
      </c>
      <c r="B323" s="33" t="s">
        <v>431</v>
      </c>
      <c r="C323" s="33">
        <v>1976</v>
      </c>
      <c r="D323" s="34">
        <v>27991</v>
      </c>
      <c r="E323" s="33">
        <v>8</v>
      </c>
      <c r="F323" s="33" t="s">
        <v>441</v>
      </c>
      <c r="H323" s="33" t="s">
        <v>248</v>
      </c>
      <c r="I323" s="33">
        <v>0.04</v>
      </c>
      <c r="J323" s="33">
        <f t="shared" si="12"/>
        <v>40</v>
      </c>
      <c r="L323" s="33">
        <v>3</v>
      </c>
      <c r="N323" s="36">
        <v>31537</v>
      </c>
      <c r="O323" s="19">
        <v>4</v>
      </c>
      <c r="P323" s="38">
        <v>5</v>
      </c>
      <c r="Q323" s="38">
        <v>0</v>
      </c>
      <c r="S323" s="47">
        <v>31537</v>
      </c>
      <c r="T323">
        <f t="shared" si="13"/>
        <v>1986</v>
      </c>
      <c r="U323">
        <f t="shared" si="14"/>
        <v>5</v>
      </c>
      <c r="V323">
        <v>4</v>
      </c>
      <c r="W323" s="38">
        <v>5</v>
      </c>
      <c r="X323" s="38">
        <v>0</v>
      </c>
      <c r="AA323" s="47">
        <v>38146</v>
      </c>
      <c r="AB323">
        <v>2004</v>
      </c>
      <c r="AC323">
        <v>6</v>
      </c>
      <c r="AD323">
        <v>2</v>
      </c>
      <c r="AE323" s="38">
        <v>2</v>
      </c>
      <c r="AF323" s="38">
        <v>0</v>
      </c>
    </row>
    <row r="324" spans="1:32" x14ac:dyDescent="0.2">
      <c r="A324" s="33" t="s">
        <v>1</v>
      </c>
      <c r="B324" s="33" t="s">
        <v>431</v>
      </c>
      <c r="C324" s="33">
        <v>1976</v>
      </c>
      <c r="D324" s="34">
        <v>27991</v>
      </c>
      <c r="E324" s="33">
        <v>8</v>
      </c>
      <c r="F324" s="33" t="s">
        <v>540</v>
      </c>
      <c r="H324" s="33" t="s">
        <v>434</v>
      </c>
      <c r="I324" s="33">
        <v>0.03</v>
      </c>
      <c r="J324" s="33">
        <f t="shared" si="12"/>
        <v>30</v>
      </c>
      <c r="L324" s="33">
        <v>3</v>
      </c>
      <c r="N324" s="36">
        <v>31539</v>
      </c>
      <c r="O324" s="19">
        <v>2</v>
      </c>
      <c r="P324" s="38">
        <v>40</v>
      </c>
      <c r="Q324" s="38">
        <v>7.0710678118654755</v>
      </c>
      <c r="S324" s="47">
        <v>31539</v>
      </c>
      <c r="T324">
        <f t="shared" si="13"/>
        <v>1986</v>
      </c>
      <c r="U324">
        <f t="shared" si="14"/>
        <v>5</v>
      </c>
      <c r="V324">
        <v>2</v>
      </c>
      <c r="W324" s="38">
        <v>40</v>
      </c>
      <c r="X324" s="38">
        <v>7.0710678118654755</v>
      </c>
      <c r="AA324" s="47">
        <v>38160</v>
      </c>
      <c r="AB324">
        <v>2004</v>
      </c>
      <c r="AC324">
        <v>6</v>
      </c>
      <c r="AD324">
        <v>2</v>
      </c>
      <c r="AE324" s="38">
        <v>24</v>
      </c>
      <c r="AF324" s="38">
        <v>22.627416997969522</v>
      </c>
    </row>
    <row r="325" spans="1:32" x14ac:dyDescent="0.2">
      <c r="A325" s="33" t="s">
        <v>1</v>
      </c>
      <c r="B325" s="33" t="s">
        <v>431</v>
      </c>
      <c r="C325" s="33">
        <v>1976</v>
      </c>
      <c r="D325" s="34">
        <v>27949</v>
      </c>
      <c r="E325" s="33">
        <v>7</v>
      </c>
      <c r="F325" s="33" t="s">
        <v>441</v>
      </c>
      <c r="H325" s="33" t="s">
        <v>256</v>
      </c>
      <c r="I325" s="33">
        <v>0.01</v>
      </c>
      <c r="J325" s="33">
        <f t="shared" si="12"/>
        <v>10</v>
      </c>
      <c r="L325" s="33">
        <v>0</v>
      </c>
      <c r="N325" s="36">
        <v>31544</v>
      </c>
      <c r="O325" s="19">
        <v>4</v>
      </c>
      <c r="P325" s="38">
        <v>38.5</v>
      </c>
      <c r="Q325" s="38">
        <v>1</v>
      </c>
      <c r="S325" s="47">
        <v>31544</v>
      </c>
      <c r="T325">
        <f t="shared" si="13"/>
        <v>1986</v>
      </c>
      <c r="U325">
        <f t="shared" si="14"/>
        <v>5</v>
      </c>
      <c r="V325">
        <v>4</v>
      </c>
      <c r="W325" s="38">
        <v>38.5</v>
      </c>
      <c r="X325" s="38">
        <v>1</v>
      </c>
      <c r="AA325" s="47">
        <v>38175</v>
      </c>
      <c r="AB325">
        <v>2004</v>
      </c>
      <c r="AC325">
        <v>7</v>
      </c>
      <c r="AD325">
        <v>2</v>
      </c>
      <c r="AE325" s="38">
        <v>28</v>
      </c>
      <c r="AF325" s="38">
        <v>31.11269837220809</v>
      </c>
    </row>
    <row r="326" spans="1:32" x14ac:dyDescent="0.2">
      <c r="A326" s="33" t="s">
        <v>1</v>
      </c>
      <c r="B326" s="33" t="s">
        <v>431</v>
      </c>
      <c r="C326" s="33">
        <v>1976</v>
      </c>
      <c r="D326" s="34">
        <v>27949</v>
      </c>
      <c r="E326" s="33">
        <v>7</v>
      </c>
      <c r="F326" s="33" t="s">
        <v>441</v>
      </c>
      <c r="H326" s="33" t="s">
        <v>256</v>
      </c>
      <c r="I326" s="33">
        <v>0.01</v>
      </c>
      <c r="J326" s="33">
        <f t="shared" ref="J326:J389" si="15">I326*1000</f>
        <v>10</v>
      </c>
      <c r="L326" s="33">
        <v>3</v>
      </c>
      <c r="N326" s="36">
        <v>31552</v>
      </c>
      <c r="O326" s="19">
        <v>2</v>
      </c>
      <c r="P326" s="38">
        <v>38.5</v>
      </c>
      <c r="Q326" s="38">
        <v>4.9497474683058327</v>
      </c>
      <c r="S326" s="47">
        <v>31552</v>
      </c>
      <c r="T326">
        <f t="shared" ref="T326:T389" si="16">YEAR(S326)</f>
        <v>1986</v>
      </c>
      <c r="U326">
        <f t="shared" ref="U326:U389" si="17">MONTH(S326)</f>
        <v>5</v>
      </c>
      <c r="V326">
        <v>2</v>
      </c>
      <c r="W326" s="38">
        <v>38.5</v>
      </c>
      <c r="X326" s="38">
        <v>4.9497474683058327</v>
      </c>
      <c r="AA326" s="47">
        <v>38188</v>
      </c>
      <c r="AB326">
        <v>2004</v>
      </c>
      <c r="AC326">
        <v>7</v>
      </c>
      <c r="AD326">
        <v>2</v>
      </c>
      <c r="AE326" s="38">
        <v>2</v>
      </c>
      <c r="AF326" s="38">
        <v>1.4142135623730951</v>
      </c>
    </row>
    <row r="327" spans="1:32" x14ac:dyDescent="0.2">
      <c r="A327" s="33" t="s">
        <v>1</v>
      </c>
      <c r="B327" s="33" t="s">
        <v>431</v>
      </c>
      <c r="C327" s="33">
        <v>1976</v>
      </c>
      <c r="D327" s="34">
        <v>27963</v>
      </c>
      <c r="E327" s="33">
        <v>7</v>
      </c>
      <c r="F327" s="33" t="s">
        <v>441</v>
      </c>
      <c r="H327" s="33" t="s">
        <v>248</v>
      </c>
      <c r="I327" s="33">
        <v>0.04</v>
      </c>
      <c r="J327" s="33">
        <f t="shared" si="15"/>
        <v>40</v>
      </c>
      <c r="L327" s="33">
        <v>0</v>
      </c>
      <c r="N327" s="36">
        <v>31559</v>
      </c>
      <c r="O327" s="19">
        <v>4</v>
      </c>
      <c r="P327" s="38">
        <v>16.552</v>
      </c>
      <c r="Q327" s="38">
        <v>11.257122900634956</v>
      </c>
      <c r="S327" s="47">
        <v>31559</v>
      </c>
      <c r="T327">
        <f t="shared" si="16"/>
        <v>1986</v>
      </c>
      <c r="U327">
        <f t="shared" si="17"/>
        <v>5</v>
      </c>
      <c r="V327">
        <v>4</v>
      </c>
      <c r="W327" s="38">
        <v>16.552</v>
      </c>
      <c r="X327" s="38">
        <v>11.257122900634956</v>
      </c>
      <c r="AA327" s="47">
        <v>38202</v>
      </c>
      <c r="AB327">
        <v>2004</v>
      </c>
      <c r="AC327">
        <v>8</v>
      </c>
      <c r="AD327">
        <v>2</v>
      </c>
      <c r="AE327" s="38">
        <v>1</v>
      </c>
      <c r="AF327" s="38">
        <v>0</v>
      </c>
    </row>
    <row r="328" spans="1:32" x14ac:dyDescent="0.2">
      <c r="A328" s="33" t="s">
        <v>1</v>
      </c>
      <c r="B328" s="33" t="s">
        <v>431</v>
      </c>
      <c r="C328" s="33">
        <v>1976</v>
      </c>
      <c r="D328" s="34">
        <v>27963</v>
      </c>
      <c r="E328" s="33">
        <v>7</v>
      </c>
      <c r="F328" s="33" t="s">
        <v>540</v>
      </c>
      <c r="H328" s="33" t="s">
        <v>433</v>
      </c>
      <c r="I328" s="33">
        <v>0.02</v>
      </c>
      <c r="J328" s="33">
        <f t="shared" si="15"/>
        <v>20</v>
      </c>
      <c r="L328" s="33">
        <v>0</v>
      </c>
      <c r="N328" s="36">
        <v>31565</v>
      </c>
      <c r="O328" s="19">
        <v>4</v>
      </c>
      <c r="P328" s="38">
        <v>16</v>
      </c>
      <c r="Q328" s="38">
        <v>11.284207253207171</v>
      </c>
      <c r="S328" s="47">
        <v>31565</v>
      </c>
      <c r="T328">
        <f t="shared" si="16"/>
        <v>1986</v>
      </c>
      <c r="U328">
        <f t="shared" si="17"/>
        <v>6</v>
      </c>
      <c r="V328">
        <v>4</v>
      </c>
      <c r="W328" s="38">
        <v>16</v>
      </c>
      <c r="X328" s="38">
        <v>11.284207253207171</v>
      </c>
      <c r="AA328" s="47">
        <v>38216</v>
      </c>
      <c r="AB328">
        <v>2004</v>
      </c>
      <c r="AC328">
        <v>8</v>
      </c>
      <c r="AD328">
        <v>2</v>
      </c>
      <c r="AE328" s="38">
        <v>2.5</v>
      </c>
      <c r="AF328" s="38">
        <v>0.70710678118654757</v>
      </c>
    </row>
    <row r="329" spans="1:32" x14ac:dyDescent="0.2">
      <c r="A329" s="33" t="s">
        <v>1</v>
      </c>
      <c r="B329" s="33" t="s">
        <v>431</v>
      </c>
      <c r="C329" s="33">
        <v>1976</v>
      </c>
      <c r="D329" s="34">
        <v>27963</v>
      </c>
      <c r="E329" s="33">
        <v>7</v>
      </c>
      <c r="F329" s="33" t="s">
        <v>441</v>
      </c>
      <c r="H329" s="33" t="s">
        <v>536</v>
      </c>
      <c r="I329" s="33">
        <v>0.05</v>
      </c>
      <c r="J329" s="33">
        <f t="shared" si="15"/>
        <v>50</v>
      </c>
      <c r="L329" s="33">
        <v>3</v>
      </c>
      <c r="N329" s="36">
        <v>31567</v>
      </c>
      <c r="O329" s="19">
        <v>2</v>
      </c>
      <c r="P329" s="38">
        <v>32</v>
      </c>
      <c r="Q329" s="38">
        <v>0</v>
      </c>
      <c r="S329" s="47">
        <v>31567</v>
      </c>
      <c r="T329">
        <f t="shared" si="16"/>
        <v>1986</v>
      </c>
      <c r="U329">
        <f t="shared" si="17"/>
        <v>6</v>
      </c>
      <c r="V329">
        <v>2</v>
      </c>
      <c r="W329" s="38">
        <v>32</v>
      </c>
      <c r="X329" s="38">
        <v>0</v>
      </c>
      <c r="AA329" s="47">
        <v>38230</v>
      </c>
      <c r="AB329">
        <v>2004</v>
      </c>
      <c r="AC329">
        <v>8</v>
      </c>
      <c r="AD329">
        <v>2</v>
      </c>
      <c r="AE329" s="38">
        <v>32</v>
      </c>
      <c r="AF329" s="38">
        <v>1.4142135623730951</v>
      </c>
    </row>
    <row r="330" spans="1:32" x14ac:dyDescent="0.2">
      <c r="A330" s="33" t="s">
        <v>1</v>
      </c>
      <c r="B330" s="33" t="s">
        <v>431</v>
      </c>
      <c r="C330" s="33">
        <v>1976</v>
      </c>
      <c r="D330" s="34">
        <v>27963</v>
      </c>
      <c r="E330" s="33">
        <v>7</v>
      </c>
      <c r="F330" s="33" t="s">
        <v>540</v>
      </c>
      <c r="H330" s="33" t="s">
        <v>248</v>
      </c>
      <c r="I330" s="33">
        <v>0.04</v>
      </c>
      <c r="J330" s="33">
        <f t="shared" si="15"/>
        <v>40</v>
      </c>
      <c r="L330" s="33">
        <v>3</v>
      </c>
      <c r="N330" s="36">
        <v>31581</v>
      </c>
      <c r="O330" s="19">
        <v>2</v>
      </c>
      <c r="P330" s="38">
        <v>45</v>
      </c>
      <c r="Q330" s="38">
        <v>0</v>
      </c>
      <c r="S330" s="47">
        <v>31581</v>
      </c>
      <c r="T330">
        <f t="shared" si="16"/>
        <v>1986</v>
      </c>
      <c r="U330">
        <f t="shared" si="17"/>
        <v>6</v>
      </c>
      <c r="V330">
        <v>2</v>
      </c>
      <c r="W330" s="38">
        <v>45</v>
      </c>
      <c r="X330" s="38">
        <v>0</v>
      </c>
      <c r="AA330" s="47">
        <v>38244</v>
      </c>
      <c r="AB330">
        <v>2004</v>
      </c>
      <c r="AC330">
        <v>9</v>
      </c>
      <c r="AD330">
        <v>2</v>
      </c>
      <c r="AE330" s="38">
        <v>1</v>
      </c>
      <c r="AF330" s="38">
        <v>0</v>
      </c>
    </row>
    <row r="331" spans="1:32" x14ac:dyDescent="0.2">
      <c r="A331" s="33" t="s">
        <v>1</v>
      </c>
      <c r="B331" s="33" t="s">
        <v>431</v>
      </c>
      <c r="C331" s="33">
        <v>1976</v>
      </c>
      <c r="D331" s="34">
        <v>28019</v>
      </c>
      <c r="E331" s="33">
        <v>9</v>
      </c>
      <c r="F331" s="33" t="s">
        <v>441</v>
      </c>
      <c r="H331" s="33" t="s">
        <v>320</v>
      </c>
      <c r="I331" s="33">
        <v>0.12</v>
      </c>
      <c r="J331" s="33">
        <f t="shared" si="15"/>
        <v>120</v>
      </c>
      <c r="L331" s="33">
        <v>3</v>
      </c>
      <c r="N331" s="36">
        <v>31590</v>
      </c>
      <c r="O331" s="19">
        <v>4</v>
      </c>
      <c r="P331" s="38">
        <v>59.924999999999997</v>
      </c>
      <c r="Q331" s="38">
        <v>82.405637954369766</v>
      </c>
      <c r="S331" s="47">
        <v>31590</v>
      </c>
      <c r="T331">
        <f t="shared" si="16"/>
        <v>1986</v>
      </c>
      <c r="U331">
        <f t="shared" si="17"/>
        <v>6</v>
      </c>
      <c r="V331">
        <v>4</v>
      </c>
      <c r="W331" s="38">
        <v>59.924999999999997</v>
      </c>
      <c r="X331" s="38">
        <v>82.405637954369766</v>
      </c>
      <c r="AA331" s="47">
        <v>38258</v>
      </c>
      <c r="AB331">
        <v>2004</v>
      </c>
      <c r="AC331">
        <v>9</v>
      </c>
      <c r="AD331">
        <v>2</v>
      </c>
      <c r="AE331" s="38">
        <v>5.5</v>
      </c>
      <c r="AF331" s="38">
        <v>0.70710678118654757</v>
      </c>
    </row>
    <row r="332" spans="1:32" x14ac:dyDescent="0.2">
      <c r="A332" s="33" t="s">
        <v>1</v>
      </c>
      <c r="B332" s="33" t="s">
        <v>431</v>
      </c>
      <c r="C332" s="33">
        <v>1976</v>
      </c>
      <c r="D332" s="34">
        <v>28039</v>
      </c>
      <c r="E332" s="33">
        <v>10</v>
      </c>
      <c r="F332" s="33" t="s">
        <v>441</v>
      </c>
      <c r="H332" s="33" t="s">
        <v>534</v>
      </c>
      <c r="I332" s="33">
        <v>0.21</v>
      </c>
      <c r="J332" s="33">
        <f t="shared" si="15"/>
        <v>210</v>
      </c>
      <c r="L332" s="33">
        <v>0</v>
      </c>
      <c r="N332" s="36">
        <v>31600</v>
      </c>
      <c r="O332" s="19">
        <v>4</v>
      </c>
      <c r="P332" s="38">
        <v>9</v>
      </c>
      <c r="Q332" s="38">
        <v>4</v>
      </c>
      <c r="S332" s="47">
        <v>31600</v>
      </c>
      <c r="T332">
        <f t="shared" si="16"/>
        <v>1986</v>
      </c>
      <c r="U332">
        <f t="shared" si="17"/>
        <v>7</v>
      </c>
      <c r="V332">
        <v>4</v>
      </c>
      <c r="W332" s="38">
        <v>9</v>
      </c>
      <c r="X332" s="38">
        <v>4</v>
      </c>
      <c r="AA332" s="47">
        <v>38510</v>
      </c>
      <c r="AB332">
        <v>2005</v>
      </c>
      <c r="AC332">
        <v>6</v>
      </c>
      <c r="AD332">
        <v>2</v>
      </c>
      <c r="AE332" s="38">
        <v>3</v>
      </c>
      <c r="AF332" s="38">
        <v>0</v>
      </c>
    </row>
    <row r="333" spans="1:32" x14ac:dyDescent="0.2">
      <c r="A333" s="33" t="s">
        <v>1</v>
      </c>
      <c r="B333" s="33" t="s">
        <v>431</v>
      </c>
      <c r="C333" s="33">
        <v>1976</v>
      </c>
      <c r="D333" s="34">
        <v>28039</v>
      </c>
      <c r="E333" s="33">
        <v>10</v>
      </c>
      <c r="F333" s="33" t="s">
        <v>441</v>
      </c>
      <c r="H333" s="33" t="s">
        <v>534</v>
      </c>
      <c r="I333" s="33">
        <v>0.21</v>
      </c>
      <c r="J333" s="33">
        <f t="shared" si="15"/>
        <v>210</v>
      </c>
      <c r="L333" s="33">
        <v>3</v>
      </c>
      <c r="N333" s="36">
        <v>31602</v>
      </c>
      <c r="O333" s="19">
        <v>2</v>
      </c>
      <c r="P333" s="38">
        <v>40</v>
      </c>
      <c r="Q333" s="38">
        <v>7.0710678118654755</v>
      </c>
      <c r="S333" s="47">
        <v>31602</v>
      </c>
      <c r="T333">
        <f t="shared" si="16"/>
        <v>1986</v>
      </c>
      <c r="U333">
        <f t="shared" si="17"/>
        <v>7</v>
      </c>
      <c r="V333">
        <v>2</v>
      </c>
      <c r="W333" s="38">
        <v>40</v>
      </c>
      <c r="X333" s="38">
        <v>7.0710678118654755</v>
      </c>
      <c r="AA333" s="47">
        <v>38525</v>
      </c>
      <c r="AB333">
        <v>2005</v>
      </c>
      <c r="AC333">
        <v>6</v>
      </c>
      <c r="AD333">
        <v>2</v>
      </c>
      <c r="AE333" s="38">
        <v>3.5</v>
      </c>
      <c r="AF333" s="38">
        <v>0.70710678118654757</v>
      </c>
    </row>
    <row r="334" spans="1:32" x14ac:dyDescent="0.2">
      <c r="A334" s="33" t="s">
        <v>1</v>
      </c>
      <c r="B334" s="33" t="s">
        <v>431</v>
      </c>
      <c r="C334" s="33">
        <v>1976</v>
      </c>
      <c r="D334" s="34">
        <v>28067</v>
      </c>
      <c r="E334" s="33">
        <v>11</v>
      </c>
      <c r="F334" s="33" t="s">
        <v>441</v>
      </c>
      <c r="H334" s="33" t="s">
        <v>519</v>
      </c>
      <c r="I334" s="33">
        <v>0.27</v>
      </c>
      <c r="J334" s="33">
        <f t="shared" si="15"/>
        <v>270</v>
      </c>
      <c r="L334" s="33">
        <v>0</v>
      </c>
      <c r="N334" s="36">
        <v>31609</v>
      </c>
      <c r="O334" s="19">
        <v>4</v>
      </c>
      <c r="P334" s="38">
        <v>14.5</v>
      </c>
      <c r="Q334" s="38">
        <v>12.124355652982141</v>
      </c>
      <c r="S334" s="47">
        <v>31609</v>
      </c>
      <c r="T334">
        <f t="shared" si="16"/>
        <v>1986</v>
      </c>
      <c r="U334">
        <f t="shared" si="17"/>
        <v>7</v>
      </c>
      <c r="V334">
        <v>4</v>
      </c>
      <c r="W334" s="38">
        <v>14.5</v>
      </c>
      <c r="X334" s="38">
        <v>12.124355652982141</v>
      </c>
      <c r="AA334" s="47">
        <v>38539</v>
      </c>
      <c r="AB334">
        <v>2005</v>
      </c>
      <c r="AC334">
        <v>7</v>
      </c>
      <c r="AD334">
        <v>2</v>
      </c>
      <c r="AE334" s="38">
        <v>3</v>
      </c>
      <c r="AF334" s="38">
        <v>0</v>
      </c>
    </row>
    <row r="335" spans="1:32" x14ac:dyDescent="0.2">
      <c r="A335" s="33" t="s">
        <v>1</v>
      </c>
      <c r="B335" s="33" t="s">
        <v>431</v>
      </c>
      <c r="C335" s="33">
        <v>1976</v>
      </c>
      <c r="D335" s="34">
        <v>28067</v>
      </c>
      <c r="E335" s="33">
        <v>11</v>
      </c>
      <c r="F335" s="33" t="s">
        <v>441</v>
      </c>
      <c r="H335" s="33" t="s">
        <v>524</v>
      </c>
      <c r="I335" s="33">
        <v>0.28000000000000003</v>
      </c>
      <c r="J335" s="33">
        <f t="shared" si="15"/>
        <v>280</v>
      </c>
      <c r="L335" s="33">
        <v>3</v>
      </c>
      <c r="N335" s="36">
        <v>31614</v>
      </c>
      <c r="O335" s="19">
        <v>4</v>
      </c>
      <c r="P335" s="38">
        <v>6</v>
      </c>
      <c r="Q335" s="38">
        <v>0</v>
      </c>
      <c r="S335" s="47">
        <v>31614</v>
      </c>
      <c r="T335">
        <f t="shared" si="16"/>
        <v>1986</v>
      </c>
      <c r="U335">
        <f t="shared" si="17"/>
        <v>7</v>
      </c>
      <c r="V335">
        <v>4</v>
      </c>
      <c r="W335" s="38">
        <v>6</v>
      </c>
      <c r="X335" s="38">
        <v>0</v>
      </c>
      <c r="AA335" s="47">
        <v>38552</v>
      </c>
      <c r="AB335">
        <v>2005</v>
      </c>
      <c r="AC335">
        <v>7</v>
      </c>
      <c r="AD335">
        <v>2</v>
      </c>
      <c r="AE335" s="38">
        <v>3</v>
      </c>
      <c r="AF335" s="38">
        <v>0</v>
      </c>
    </row>
    <row r="336" spans="1:32" x14ac:dyDescent="0.2">
      <c r="A336" s="33" t="s">
        <v>1</v>
      </c>
      <c r="B336" s="33" t="s">
        <v>431</v>
      </c>
      <c r="C336" s="33">
        <v>1976</v>
      </c>
      <c r="D336" s="34">
        <v>28019</v>
      </c>
      <c r="E336" s="33">
        <v>9</v>
      </c>
      <c r="F336" s="33" t="s">
        <v>441</v>
      </c>
      <c r="H336" s="33" t="s">
        <v>533</v>
      </c>
      <c r="I336" s="33">
        <v>0.2</v>
      </c>
      <c r="J336" s="33">
        <f t="shared" si="15"/>
        <v>200</v>
      </c>
      <c r="L336" s="33">
        <v>0</v>
      </c>
      <c r="N336" s="36">
        <v>31616</v>
      </c>
      <c r="O336" s="19">
        <v>2</v>
      </c>
      <c r="P336" s="38">
        <v>45</v>
      </c>
      <c r="Q336" s="38">
        <v>9.8994949366116654</v>
      </c>
      <c r="S336" s="47">
        <v>31616</v>
      </c>
      <c r="T336">
        <f t="shared" si="16"/>
        <v>1986</v>
      </c>
      <c r="U336">
        <f t="shared" si="17"/>
        <v>7</v>
      </c>
      <c r="V336">
        <v>2</v>
      </c>
      <c r="W336" s="38">
        <v>45</v>
      </c>
      <c r="X336" s="38">
        <v>9.8994949366116654</v>
      </c>
      <c r="AA336" s="47">
        <v>38566</v>
      </c>
      <c r="AB336">
        <v>2005</v>
      </c>
      <c r="AC336">
        <v>8</v>
      </c>
      <c r="AD336">
        <v>2</v>
      </c>
      <c r="AE336" s="38">
        <v>3</v>
      </c>
      <c r="AF336" s="38">
        <v>0</v>
      </c>
    </row>
    <row r="337" spans="1:32" x14ac:dyDescent="0.2">
      <c r="A337" s="33" t="s">
        <v>1</v>
      </c>
      <c r="B337" s="33" t="s">
        <v>431</v>
      </c>
      <c r="C337" s="33">
        <v>1976</v>
      </c>
      <c r="D337" s="34">
        <v>28005</v>
      </c>
      <c r="E337" s="33">
        <v>9</v>
      </c>
      <c r="F337" s="33" t="s">
        <v>441</v>
      </c>
      <c r="H337" s="33" t="s">
        <v>438</v>
      </c>
      <c r="I337" s="33">
        <v>0.09</v>
      </c>
      <c r="J337" s="33">
        <f t="shared" si="15"/>
        <v>90</v>
      </c>
      <c r="L337" s="33">
        <v>0</v>
      </c>
      <c r="N337" s="36">
        <v>31622</v>
      </c>
      <c r="O337" s="19">
        <v>4</v>
      </c>
      <c r="P337" s="38">
        <v>17.25</v>
      </c>
      <c r="Q337" s="38">
        <v>13.573871960498227</v>
      </c>
      <c r="S337" s="47">
        <v>31622</v>
      </c>
      <c r="T337">
        <f t="shared" si="16"/>
        <v>1986</v>
      </c>
      <c r="U337">
        <f t="shared" si="17"/>
        <v>7</v>
      </c>
      <c r="V337">
        <v>4</v>
      </c>
      <c r="W337" s="38">
        <v>17.25</v>
      </c>
      <c r="X337" s="38">
        <v>13.573871960498227</v>
      </c>
      <c r="AA337" s="47">
        <v>38581</v>
      </c>
      <c r="AB337">
        <v>2005</v>
      </c>
      <c r="AC337">
        <v>8</v>
      </c>
      <c r="AD337">
        <v>2</v>
      </c>
      <c r="AE337" s="38">
        <v>3</v>
      </c>
      <c r="AF337" s="38">
        <v>0</v>
      </c>
    </row>
    <row r="338" spans="1:32" x14ac:dyDescent="0.2">
      <c r="A338" s="33" t="s">
        <v>1</v>
      </c>
      <c r="B338" s="33" t="s">
        <v>431</v>
      </c>
      <c r="C338" s="33">
        <v>1976</v>
      </c>
      <c r="D338" s="34">
        <v>28005</v>
      </c>
      <c r="E338" s="33">
        <v>9</v>
      </c>
      <c r="F338" s="33" t="s">
        <v>441</v>
      </c>
      <c r="H338" s="33" t="s">
        <v>255</v>
      </c>
      <c r="I338" s="33">
        <v>0.1</v>
      </c>
      <c r="J338" s="33">
        <f t="shared" si="15"/>
        <v>100</v>
      </c>
      <c r="L338" s="33">
        <v>3</v>
      </c>
      <c r="N338" s="36">
        <v>31628</v>
      </c>
      <c r="O338" s="19">
        <v>4</v>
      </c>
      <c r="P338" s="38">
        <v>8</v>
      </c>
      <c r="Q338" s="38">
        <v>2.3094010767585029</v>
      </c>
      <c r="S338" s="47">
        <v>31628</v>
      </c>
      <c r="T338">
        <f t="shared" si="16"/>
        <v>1986</v>
      </c>
      <c r="U338">
        <f t="shared" si="17"/>
        <v>8</v>
      </c>
      <c r="V338">
        <v>4</v>
      </c>
      <c r="W338" s="38">
        <v>8</v>
      </c>
      <c r="X338" s="38">
        <v>2.3094010767585029</v>
      </c>
      <c r="AA338" s="47">
        <v>38594</v>
      </c>
      <c r="AB338">
        <v>2005</v>
      </c>
      <c r="AC338">
        <v>8</v>
      </c>
      <c r="AD338">
        <v>2</v>
      </c>
      <c r="AE338" s="38">
        <v>3</v>
      </c>
      <c r="AF338" s="38">
        <v>0</v>
      </c>
    </row>
    <row r="339" spans="1:32" x14ac:dyDescent="0.2">
      <c r="A339" s="33" t="s">
        <v>1</v>
      </c>
      <c r="B339" s="33" t="s">
        <v>431</v>
      </c>
      <c r="C339" s="33">
        <v>1976</v>
      </c>
      <c r="D339" s="34">
        <v>28019</v>
      </c>
      <c r="E339" s="33">
        <v>9</v>
      </c>
      <c r="F339" s="33" t="s">
        <v>540</v>
      </c>
      <c r="H339" s="33" t="s">
        <v>511</v>
      </c>
      <c r="I339" s="33">
        <v>0.16</v>
      </c>
      <c r="J339" s="33">
        <f t="shared" si="15"/>
        <v>160</v>
      </c>
      <c r="L339" s="33">
        <v>0</v>
      </c>
      <c r="N339" s="36">
        <v>31630</v>
      </c>
      <c r="O339" s="19">
        <v>2</v>
      </c>
      <c r="P339" s="38">
        <v>40</v>
      </c>
      <c r="Q339" s="38">
        <v>0</v>
      </c>
      <c r="S339" s="47">
        <v>31630</v>
      </c>
      <c r="T339">
        <f t="shared" si="16"/>
        <v>1986</v>
      </c>
      <c r="U339">
        <f t="shared" si="17"/>
        <v>8</v>
      </c>
      <c r="V339">
        <v>2</v>
      </c>
      <c r="W339" s="38">
        <v>40</v>
      </c>
      <c r="X339" s="38">
        <v>0</v>
      </c>
      <c r="AA339" s="47">
        <v>38608</v>
      </c>
      <c r="AB339">
        <v>2005</v>
      </c>
      <c r="AC339">
        <v>9</v>
      </c>
      <c r="AD339">
        <v>2</v>
      </c>
      <c r="AE339" s="38">
        <v>3</v>
      </c>
      <c r="AF339" s="38">
        <v>0</v>
      </c>
    </row>
    <row r="340" spans="1:32" x14ac:dyDescent="0.2">
      <c r="A340" s="33" t="s">
        <v>1</v>
      </c>
      <c r="B340" s="33" t="s">
        <v>431</v>
      </c>
      <c r="C340" s="33">
        <v>1976</v>
      </c>
      <c r="D340" s="34">
        <v>28019</v>
      </c>
      <c r="E340" s="33">
        <v>9</v>
      </c>
      <c r="F340" s="33" t="s">
        <v>540</v>
      </c>
      <c r="H340" s="33" t="s">
        <v>320</v>
      </c>
      <c r="I340" s="33">
        <v>0.12</v>
      </c>
      <c r="J340" s="33">
        <f t="shared" si="15"/>
        <v>120</v>
      </c>
      <c r="L340" s="33">
        <v>3</v>
      </c>
      <c r="N340" s="36">
        <v>31636</v>
      </c>
      <c r="O340" s="19">
        <v>4</v>
      </c>
      <c r="P340" s="38">
        <v>48.25</v>
      </c>
      <c r="Q340" s="38">
        <v>41.15316917727398</v>
      </c>
      <c r="S340" s="47">
        <v>31636</v>
      </c>
      <c r="T340">
        <f t="shared" si="16"/>
        <v>1986</v>
      </c>
      <c r="U340">
        <f t="shared" si="17"/>
        <v>8</v>
      </c>
      <c r="V340">
        <v>4</v>
      </c>
      <c r="W340" s="38">
        <v>48.25</v>
      </c>
      <c r="X340" s="38">
        <v>41.15316917727398</v>
      </c>
      <c r="AA340" s="47">
        <v>38622</v>
      </c>
      <c r="AB340">
        <v>2005</v>
      </c>
      <c r="AC340">
        <v>9</v>
      </c>
      <c r="AD340">
        <v>2</v>
      </c>
      <c r="AE340" s="38">
        <v>3</v>
      </c>
      <c r="AF340" s="38">
        <v>0</v>
      </c>
    </row>
    <row r="341" spans="1:32" x14ac:dyDescent="0.2">
      <c r="A341" s="33" t="s">
        <v>1</v>
      </c>
      <c r="B341" s="33" t="s">
        <v>431</v>
      </c>
      <c r="C341" s="33">
        <v>1976</v>
      </c>
      <c r="D341" s="34">
        <v>27879</v>
      </c>
      <c r="E341" s="33">
        <v>4</v>
      </c>
      <c r="F341" s="33" t="s">
        <v>441</v>
      </c>
      <c r="H341" s="33" t="s">
        <v>122</v>
      </c>
      <c r="I341" s="33">
        <v>0.08</v>
      </c>
      <c r="J341" s="33">
        <f t="shared" si="15"/>
        <v>80</v>
      </c>
      <c r="L341" s="33">
        <v>0</v>
      </c>
      <c r="N341" s="36">
        <v>31642</v>
      </c>
      <c r="O341" s="19">
        <v>4</v>
      </c>
      <c r="P341" s="38">
        <v>5.5</v>
      </c>
      <c r="Q341" s="38">
        <v>2.8867513459481291</v>
      </c>
      <c r="S341" s="47">
        <v>31642</v>
      </c>
      <c r="T341">
        <f t="shared" si="16"/>
        <v>1986</v>
      </c>
      <c r="U341">
        <f t="shared" si="17"/>
        <v>8</v>
      </c>
      <c r="V341">
        <v>4</v>
      </c>
      <c r="W341" s="38">
        <v>5.5</v>
      </c>
      <c r="X341" s="38">
        <v>2.8867513459481291</v>
      </c>
      <c r="AA341" s="47">
        <v>38874</v>
      </c>
      <c r="AB341">
        <v>2006</v>
      </c>
      <c r="AC341">
        <v>6</v>
      </c>
      <c r="AD341">
        <v>2</v>
      </c>
      <c r="AE341" s="38">
        <v>1</v>
      </c>
      <c r="AF341" s="38">
        <v>0</v>
      </c>
    </row>
    <row r="342" spans="1:32" x14ac:dyDescent="0.2">
      <c r="A342" s="33" t="s">
        <v>1</v>
      </c>
      <c r="B342" s="33" t="s">
        <v>431</v>
      </c>
      <c r="C342" s="33">
        <v>1976</v>
      </c>
      <c r="D342" s="34">
        <v>27879</v>
      </c>
      <c r="E342" s="33">
        <v>4</v>
      </c>
      <c r="F342" s="33" t="s">
        <v>540</v>
      </c>
      <c r="H342" s="33" t="s">
        <v>139</v>
      </c>
      <c r="I342" s="33">
        <v>0.06</v>
      </c>
      <c r="J342" s="33">
        <f t="shared" si="15"/>
        <v>60</v>
      </c>
      <c r="L342" s="33">
        <v>0</v>
      </c>
      <c r="N342" s="36">
        <v>31649</v>
      </c>
      <c r="O342" s="19">
        <v>4</v>
      </c>
      <c r="P342" s="38">
        <v>9</v>
      </c>
      <c r="Q342" s="38">
        <v>0</v>
      </c>
      <c r="S342" s="47">
        <v>31649</v>
      </c>
      <c r="T342">
        <f t="shared" si="16"/>
        <v>1986</v>
      </c>
      <c r="U342">
        <f t="shared" si="17"/>
        <v>8</v>
      </c>
      <c r="V342">
        <v>4</v>
      </c>
      <c r="W342" s="38">
        <v>9</v>
      </c>
      <c r="X342" s="38">
        <v>0</v>
      </c>
      <c r="AA342" s="47">
        <v>38888</v>
      </c>
      <c r="AB342">
        <v>2006</v>
      </c>
      <c r="AC342">
        <v>6</v>
      </c>
      <c r="AD342">
        <v>2</v>
      </c>
      <c r="AE342" s="38">
        <v>1</v>
      </c>
      <c r="AF342" s="38">
        <v>0</v>
      </c>
    </row>
    <row r="343" spans="1:32" x14ac:dyDescent="0.2">
      <c r="A343" s="33" t="s">
        <v>1</v>
      </c>
      <c r="B343" s="33" t="s">
        <v>431</v>
      </c>
      <c r="C343" s="33">
        <v>1976</v>
      </c>
      <c r="D343" s="34">
        <v>27879</v>
      </c>
      <c r="E343" s="33">
        <v>4</v>
      </c>
      <c r="F343" s="33" t="s">
        <v>441</v>
      </c>
      <c r="H343" s="33" t="s">
        <v>438</v>
      </c>
      <c r="I343" s="33">
        <v>0.09</v>
      </c>
      <c r="J343" s="33">
        <f t="shared" si="15"/>
        <v>90</v>
      </c>
      <c r="L343" s="33">
        <v>3</v>
      </c>
      <c r="N343" s="36">
        <v>31657</v>
      </c>
      <c r="O343" s="19">
        <v>4</v>
      </c>
      <c r="P343" s="38">
        <v>21.8325</v>
      </c>
      <c r="Q343" s="38">
        <v>8.1575460975303962</v>
      </c>
      <c r="S343" s="47">
        <v>31657</v>
      </c>
      <c r="T343">
        <f t="shared" si="16"/>
        <v>1986</v>
      </c>
      <c r="U343">
        <f t="shared" si="17"/>
        <v>9</v>
      </c>
      <c r="V343">
        <v>4</v>
      </c>
      <c r="W343" s="38">
        <v>21.8325</v>
      </c>
      <c r="X343" s="38">
        <v>8.1575460975303962</v>
      </c>
      <c r="AA343" s="47">
        <v>38904</v>
      </c>
      <c r="AB343">
        <v>2006</v>
      </c>
      <c r="AC343">
        <v>7</v>
      </c>
      <c r="AD343">
        <v>2</v>
      </c>
      <c r="AE343" s="38">
        <v>1</v>
      </c>
      <c r="AF343" s="38">
        <v>0</v>
      </c>
    </row>
    <row r="344" spans="1:32" x14ac:dyDescent="0.2">
      <c r="A344" s="33" t="s">
        <v>1</v>
      </c>
      <c r="B344" s="33" t="s">
        <v>431</v>
      </c>
      <c r="C344" s="33">
        <v>1976</v>
      </c>
      <c r="D344" s="34">
        <v>27879</v>
      </c>
      <c r="E344" s="33">
        <v>4</v>
      </c>
      <c r="F344" s="33" t="s">
        <v>540</v>
      </c>
      <c r="H344" s="33" t="s">
        <v>137</v>
      </c>
      <c r="I344" s="33">
        <v>7.0000000000000007E-2</v>
      </c>
      <c r="J344" s="33">
        <f t="shared" si="15"/>
        <v>70</v>
      </c>
      <c r="L344" s="33">
        <v>3</v>
      </c>
      <c r="N344" s="36">
        <v>31664</v>
      </c>
      <c r="O344" s="19">
        <v>4</v>
      </c>
      <c r="P344" s="38">
        <v>13</v>
      </c>
      <c r="Q344" s="38">
        <v>0</v>
      </c>
      <c r="S344" s="47">
        <v>31664</v>
      </c>
      <c r="T344">
        <f t="shared" si="16"/>
        <v>1986</v>
      </c>
      <c r="U344">
        <f t="shared" si="17"/>
        <v>9</v>
      </c>
      <c r="V344">
        <v>4</v>
      </c>
      <c r="W344" s="38">
        <v>13</v>
      </c>
      <c r="X344" s="38">
        <v>0</v>
      </c>
      <c r="AA344" s="47">
        <v>38916</v>
      </c>
      <c r="AB344">
        <v>2006</v>
      </c>
      <c r="AC344">
        <v>7</v>
      </c>
      <c r="AD344">
        <v>2</v>
      </c>
      <c r="AE344" s="38">
        <v>1</v>
      </c>
      <c r="AF344" s="38">
        <v>0</v>
      </c>
    </row>
    <row r="345" spans="1:32" x14ac:dyDescent="0.2">
      <c r="A345" s="33" t="s">
        <v>1</v>
      </c>
      <c r="B345" s="33" t="s">
        <v>431</v>
      </c>
      <c r="C345" s="33">
        <v>1976</v>
      </c>
      <c r="D345" s="34">
        <v>27886</v>
      </c>
      <c r="E345" s="33">
        <v>5</v>
      </c>
      <c r="F345" s="33" t="s">
        <v>441</v>
      </c>
      <c r="H345" s="33" t="s">
        <v>255</v>
      </c>
      <c r="I345" s="33">
        <v>0.1</v>
      </c>
      <c r="J345" s="33">
        <f t="shared" si="15"/>
        <v>100</v>
      </c>
      <c r="L345" s="33">
        <v>0</v>
      </c>
      <c r="N345" s="36">
        <v>31668</v>
      </c>
      <c r="O345" s="19">
        <v>4</v>
      </c>
      <c r="P345" s="38">
        <v>27</v>
      </c>
      <c r="Q345" s="38">
        <v>0</v>
      </c>
      <c r="S345" s="47">
        <v>31668</v>
      </c>
      <c r="T345">
        <f t="shared" si="16"/>
        <v>1986</v>
      </c>
      <c r="U345">
        <f t="shared" si="17"/>
        <v>9</v>
      </c>
      <c r="V345">
        <v>4</v>
      </c>
      <c r="W345" s="38">
        <v>27</v>
      </c>
      <c r="X345" s="38">
        <v>0</v>
      </c>
      <c r="AA345" s="47">
        <v>38930</v>
      </c>
      <c r="AB345">
        <v>2006</v>
      </c>
      <c r="AC345">
        <v>8</v>
      </c>
      <c r="AD345">
        <v>2</v>
      </c>
      <c r="AE345" s="38">
        <v>2</v>
      </c>
      <c r="AF345" s="38">
        <v>0</v>
      </c>
    </row>
    <row r="346" spans="1:32" x14ac:dyDescent="0.2">
      <c r="A346" s="33" t="s">
        <v>1</v>
      </c>
      <c r="B346" s="33" t="s">
        <v>431</v>
      </c>
      <c r="C346" s="33">
        <v>1976</v>
      </c>
      <c r="D346" s="34">
        <v>27866</v>
      </c>
      <c r="E346" s="33">
        <v>4</v>
      </c>
      <c r="F346" s="33" t="s">
        <v>441</v>
      </c>
      <c r="H346" s="33" t="s">
        <v>513</v>
      </c>
      <c r="I346" s="33">
        <v>0.15</v>
      </c>
      <c r="J346" s="33">
        <f t="shared" si="15"/>
        <v>150</v>
      </c>
      <c r="L346" s="33">
        <v>0</v>
      </c>
      <c r="N346" s="36">
        <v>31672</v>
      </c>
      <c r="O346" s="19">
        <v>2</v>
      </c>
      <c r="P346" s="38">
        <v>51</v>
      </c>
      <c r="Q346" s="38">
        <v>1.4142135623730951</v>
      </c>
      <c r="S346" s="47">
        <v>31672</v>
      </c>
      <c r="T346">
        <f t="shared" si="16"/>
        <v>1986</v>
      </c>
      <c r="U346">
        <f t="shared" si="17"/>
        <v>9</v>
      </c>
      <c r="V346">
        <v>2</v>
      </c>
      <c r="W346" s="38">
        <v>51</v>
      </c>
      <c r="X346" s="38">
        <v>1.4142135623730951</v>
      </c>
      <c r="AA346" s="47">
        <v>38944</v>
      </c>
      <c r="AB346">
        <v>2006</v>
      </c>
      <c r="AC346">
        <v>8</v>
      </c>
      <c r="AD346">
        <v>2</v>
      </c>
      <c r="AE346" s="38">
        <v>1</v>
      </c>
      <c r="AF346" s="38">
        <v>0</v>
      </c>
    </row>
    <row r="347" spans="1:32" x14ac:dyDescent="0.2">
      <c r="A347" s="33" t="s">
        <v>1</v>
      </c>
      <c r="B347" s="33" t="s">
        <v>431</v>
      </c>
      <c r="C347" s="33">
        <v>1976</v>
      </c>
      <c r="D347" s="34">
        <v>27844</v>
      </c>
      <c r="E347" s="33">
        <v>3</v>
      </c>
      <c r="F347" s="33" t="s">
        <v>441</v>
      </c>
      <c r="H347" s="33" t="s">
        <v>511</v>
      </c>
      <c r="I347" s="33">
        <v>0.16</v>
      </c>
      <c r="J347" s="33">
        <f t="shared" si="15"/>
        <v>160</v>
      </c>
      <c r="L347" s="33">
        <v>0</v>
      </c>
      <c r="N347" s="36">
        <v>31684</v>
      </c>
      <c r="O347" s="19">
        <v>4</v>
      </c>
      <c r="P347" s="38">
        <v>33</v>
      </c>
      <c r="Q347" s="38">
        <v>0</v>
      </c>
      <c r="S347" s="47">
        <v>31684</v>
      </c>
      <c r="T347">
        <f t="shared" si="16"/>
        <v>1986</v>
      </c>
      <c r="U347">
        <f t="shared" si="17"/>
        <v>9</v>
      </c>
      <c r="V347">
        <v>4</v>
      </c>
      <c r="W347" s="38">
        <v>33</v>
      </c>
      <c r="X347" s="38">
        <v>0</v>
      </c>
      <c r="AA347" s="47">
        <v>38958</v>
      </c>
      <c r="AB347">
        <v>2006</v>
      </c>
      <c r="AC347">
        <v>8</v>
      </c>
      <c r="AD347">
        <v>2</v>
      </c>
      <c r="AE347" s="38">
        <v>1</v>
      </c>
      <c r="AF347" s="38">
        <v>0</v>
      </c>
    </row>
    <row r="348" spans="1:32" x14ac:dyDescent="0.2">
      <c r="A348" s="33" t="s">
        <v>1</v>
      </c>
      <c r="B348" s="33" t="s">
        <v>431</v>
      </c>
      <c r="C348" s="33">
        <v>1976</v>
      </c>
      <c r="D348" s="34">
        <v>27844</v>
      </c>
      <c r="E348" s="33">
        <v>3</v>
      </c>
      <c r="F348" s="33" t="s">
        <v>540</v>
      </c>
      <c r="H348" s="33" t="s">
        <v>320</v>
      </c>
      <c r="I348" s="33">
        <v>0.12</v>
      </c>
      <c r="J348" s="33">
        <f t="shared" si="15"/>
        <v>120</v>
      </c>
      <c r="L348" s="33">
        <v>0</v>
      </c>
      <c r="N348" s="36">
        <v>31692</v>
      </c>
      <c r="O348" s="19">
        <v>4</v>
      </c>
      <c r="P348" s="38">
        <v>77</v>
      </c>
      <c r="Q348" s="38">
        <v>0</v>
      </c>
      <c r="S348" s="47">
        <v>31692</v>
      </c>
      <c r="T348">
        <f t="shared" si="16"/>
        <v>1986</v>
      </c>
      <c r="U348">
        <f t="shared" si="17"/>
        <v>10</v>
      </c>
      <c r="V348">
        <v>4</v>
      </c>
      <c r="W348" s="38">
        <v>77</v>
      </c>
      <c r="X348" s="38">
        <v>0</v>
      </c>
      <c r="AA348" s="47">
        <v>38972</v>
      </c>
      <c r="AB348">
        <v>2006</v>
      </c>
      <c r="AC348">
        <v>9</v>
      </c>
      <c r="AD348">
        <v>2</v>
      </c>
      <c r="AE348" s="38">
        <v>1</v>
      </c>
      <c r="AF348" s="38">
        <v>0</v>
      </c>
    </row>
    <row r="349" spans="1:32" x14ac:dyDescent="0.2">
      <c r="A349" s="33" t="s">
        <v>1</v>
      </c>
      <c r="B349" s="33" t="s">
        <v>431</v>
      </c>
      <c r="C349" s="33">
        <v>1976</v>
      </c>
      <c r="D349" s="34">
        <v>27844</v>
      </c>
      <c r="E349" s="33">
        <v>3</v>
      </c>
      <c r="F349" s="33" t="s">
        <v>441</v>
      </c>
      <c r="H349" s="33" t="s">
        <v>511</v>
      </c>
      <c r="I349" s="33">
        <v>0.16</v>
      </c>
      <c r="J349" s="33">
        <f t="shared" si="15"/>
        <v>160</v>
      </c>
      <c r="L349" s="33">
        <v>3</v>
      </c>
      <c r="N349" s="36">
        <v>31693</v>
      </c>
      <c r="O349" s="19">
        <v>2</v>
      </c>
      <c r="P349" s="38">
        <v>59</v>
      </c>
      <c r="Q349" s="38">
        <v>1.4142135623730951</v>
      </c>
      <c r="S349" s="47">
        <v>31693</v>
      </c>
      <c r="T349">
        <f t="shared" si="16"/>
        <v>1986</v>
      </c>
      <c r="U349">
        <f t="shared" si="17"/>
        <v>10</v>
      </c>
      <c r="V349">
        <v>2</v>
      </c>
      <c r="W349" s="38">
        <v>59</v>
      </c>
      <c r="X349" s="38">
        <v>1.4142135623730951</v>
      </c>
      <c r="AA349" s="47">
        <v>38986</v>
      </c>
      <c r="AB349">
        <v>2006</v>
      </c>
      <c r="AC349">
        <v>9</v>
      </c>
      <c r="AD349">
        <v>2</v>
      </c>
      <c r="AE349" s="38">
        <v>1</v>
      </c>
      <c r="AF349" s="38">
        <v>0</v>
      </c>
    </row>
    <row r="350" spans="1:32" x14ac:dyDescent="0.2">
      <c r="A350" s="33" t="s">
        <v>1</v>
      </c>
      <c r="B350" s="33" t="s">
        <v>431</v>
      </c>
      <c r="C350" s="33">
        <v>1976</v>
      </c>
      <c r="D350" s="34">
        <v>27844</v>
      </c>
      <c r="E350" s="33">
        <v>3</v>
      </c>
      <c r="F350" s="33" t="s">
        <v>540</v>
      </c>
      <c r="H350" s="33" t="s">
        <v>508</v>
      </c>
      <c r="I350" s="33">
        <v>0.14000000000000001</v>
      </c>
      <c r="J350" s="33">
        <f t="shared" si="15"/>
        <v>140</v>
      </c>
      <c r="L350" s="33">
        <v>3</v>
      </c>
      <c r="N350" s="36">
        <v>31698</v>
      </c>
      <c r="O350" s="19">
        <v>4</v>
      </c>
      <c r="P350" s="38">
        <v>97.16749999999999</v>
      </c>
      <c r="Q350" s="38">
        <v>9.6650000000000009</v>
      </c>
      <c r="S350" s="47">
        <v>31698</v>
      </c>
      <c r="T350">
        <f t="shared" si="16"/>
        <v>1986</v>
      </c>
      <c r="U350">
        <f t="shared" si="17"/>
        <v>10</v>
      </c>
      <c r="V350">
        <v>4</v>
      </c>
      <c r="W350" s="38">
        <v>97.16749999999999</v>
      </c>
      <c r="X350" s="38">
        <v>9.6650000000000009</v>
      </c>
      <c r="AA350" s="47">
        <v>39238</v>
      </c>
      <c r="AB350">
        <v>2007</v>
      </c>
      <c r="AC350">
        <v>6</v>
      </c>
      <c r="AD350">
        <v>2</v>
      </c>
      <c r="AE350" s="38">
        <v>1</v>
      </c>
      <c r="AF350" s="38">
        <v>0</v>
      </c>
    </row>
    <row r="351" spans="1:32" x14ac:dyDescent="0.2">
      <c r="A351" s="33" t="s">
        <v>1</v>
      </c>
      <c r="B351" s="33" t="s">
        <v>431</v>
      </c>
      <c r="C351" s="33">
        <v>1976</v>
      </c>
      <c r="D351" s="34">
        <v>27929</v>
      </c>
      <c r="E351" s="33">
        <v>6</v>
      </c>
      <c r="F351" s="33" t="s">
        <v>441</v>
      </c>
      <c r="H351" s="33" t="s">
        <v>536</v>
      </c>
      <c r="I351" s="33">
        <v>0.05</v>
      </c>
      <c r="J351" s="33">
        <f t="shared" si="15"/>
        <v>50</v>
      </c>
      <c r="L351" s="33">
        <v>3</v>
      </c>
      <c r="N351" s="36">
        <v>31707</v>
      </c>
      <c r="O351" s="19">
        <v>2</v>
      </c>
      <c r="P351" s="38">
        <v>115</v>
      </c>
      <c r="Q351" s="38">
        <v>21.213203435596427</v>
      </c>
      <c r="S351" s="47">
        <v>31707</v>
      </c>
      <c r="T351">
        <f t="shared" si="16"/>
        <v>1986</v>
      </c>
      <c r="U351">
        <f t="shared" si="17"/>
        <v>10</v>
      </c>
      <c r="V351">
        <v>2</v>
      </c>
      <c r="W351" s="38">
        <v>115</v>
      </c>
      <c r="X351" s="38">
        <v>21.213203435596427</v>
      </c>
      <c r="AA351" s="47">
        <v>39252</v>
      </c>
      <c r="AB351">
        <v>2007</v>
      </c>
      <c r="AC351">
        <v>6</v>
      </c>
      <c r="AD351">
        <v>2</v>
      </c>
      <c r="AE351" s="38">
        <v>1</v>
      </c>
      <c r="AF351" s="38">
        <v>0</v>
      </c>
    </row>
    <row r="352" spans="1:32" x14ac:dyDescent="0.2">
      <c r="A352" s="33" t="s">
        <v>1</v>
      </c>
      <c r="B352" s="33" t="s">
        <v>431</v>
      </c>
      <c r="C352" s="33">
        <v>1976</v>
      </c>
      <c r="D352" s="34">
        <v>27914</v>
      </c>
      <c r="E352" s="33">
        <v>6</v>
      </c>
      <c r="F352" s="33" t="s">
        <v>441</v>
      </c>
      <c r="H352" s="33" t="s">
        <v>248</v>
      </c>
      <c r="I352" s="33">
        <v>0.04</v>
      </c>
      <c r="J352" s="33">
        <f t="shared" si="15"/>
        <v>40</v>
      </c>
      <c r="L352" s="33">
        <v>0</v>
      </c>
      <c r="N352" s="36">
        <v>31708</v>
      </c>
      <c r="O352" s="19">
        <v>4</v>
      </c>
      <c r="P352" s="38">
        <v>131.75</v>
      </c>
      <c r="Q352" s="38">
        <v>7.5</v>
      </c>
      <c r="S352" s="47">
        <v>31708</v>
      </c>
      <c r="T352">
        <f t="shared" si="16"/>
        <v>1986</v>
      </c>
      <c r="U352">
        <f t="shared" si="17"/>
        <v>10</v>
      </c>
      <c r="V352">
        <v>4</v>
      </c>
      <c r="W352" s="38">
        <v>131.75</v>
      </c>
      <c r="X352" s="38">
        <v>7.5</v>
      </c>
      <c r="AA352" s="47">
        <v>39266</v>
      </c>
      <c r="AB352">
        <v>2007</v>
      </c>
      <c r="AC352">
        <v>7</v>
      </c>
      <c r="AD352">
        <v>2</v>
      </c>
      <c r="AE352" s="38">
        <v>1</v>
      </c>
      <c r="AF352" s="38">
        <v>0</v>
      </c>
    </row>
    <row r="353" spans="1:32" x14ac:dyDescent="0.2">
      <c r="A353" s="33" t="s">
        <v>1</v>
      </c>
      <c r="B353" s="33" t="s">
        <v>431</v>
      </c>
      <c r="C353" s="33">
        <v>1976</v>
      </c>
      <c r="D353" s="34">
        <v>27914</v>
      </c>
      <c r="E353" s="33">
        <v>6</v>
      </c>
      <c r="F353" s="33" t="s">
        <v>441</v>
      </c>
      <c r="H353" s="33" t="s">
        <v>137</v>
      </c>
      <c r="I353" s="33">
        <v>7.0000000000000007E-2</v>
      </c>
      <c r="J353" s="33">
        <f t="shared" si="15"/>
        <v>70</v>
      </c>
      <c r="L353" s="33">
        <v>3</v>
      </c>
      <c r="N353" s="36">
        <v>31712</v>
      </c>
      <c r="O353" s="19">
        <v>4</v>
      </c>
      <c r="P353" s="38">
        <v>147</v>
      </c>
      <c r="Q353" s="38">
        <v>0</v>
      </c>
      <c r="S353" s="47">
        <v>31712</v>
      </c>
      <c r="T353">
        <f t="shared" si="16"/>
        <v>1986</v>
      </c>
      <c r="U353">
        <f t="shared" si="17"/>
        <v>10</v>
      </c>
      <c r="V353">
        <v>4</v>
      </c>
      <c r="W353" s="38">
        <v>147</v>
      </c>
      <c r="X353" s="38">
        <v>0</v>
      </c>
      <c r="AA353" s="47">
        <v>39280</v>
      </c>
      <c r="AB353">
        <v>2007</v>
      </c>
      <c r="AC353">
        <v>7</v>
      </c>
      <c r="AD353">
        <v>2</v>
      </c>
      <c r="AE353" s="38">
        <v>1</v>
      </c>
      <c r="AF353" s="38">
        <v>0</v>
      </c>
    </row>
    <row r="354" spans="1:32" x14ac:dyDescent="0.2">
      <c r="A354" s="33" t="s">
        <v>1</v>
      </c>
      <c r="B354" s="33" t="s">
        <v>431</v>
      </c>
      <c r="C354" s="33">
        <v>1976</v>
      </c>
      <c r="D354" s="34">
        <v>27929</v>
      </c>
      <c r="E354" s="33">
        <v>6</v>
      </c>
      <c r="F354" s="33" t="s">
        <v>540</v>
      </c>
      <c r="H354" s="33" t="s">
        <v>434</v>
      </c>
      <c r="I354" s="33">
        <v>0.03</v>
      </c>
      <c r="J354" s="33">
        <f t="shared" si="15"/>
        <v>30</v>
      </c>
      <c r="L354" s="33">
        <v>0</v>
      </c>
      <c r="N354" s="36">
        <v>31719</v>
      </c>
      <c r="O354" s="19">
        <v>4</v>
      </c>
      <c r="P354" s="38">
        <v>159.125</v>
      </c>
      <c r="Q354" s="38">
        <v>7.4428377204755272</v>
      </c>
      <c r="S354" s="47">
        <v>31719</v>
      </c>
      <c r="T354">
        <f t="shared" si="16"/>
        <v>1986</v>
      </c>
      <c r="U354">
        <f t="shared" si="17"/>
        <v>11</v>
      </c>
      <c r="V354">
        <v>4</v>
      </c>
      <c r="W354" s="38">
        <v>159.125</v>
      </c>
      <c r="X354" s="38">
        <v>7.4428377204755272</v>
      </c>
      <c r="AA354" s="47">
        <v>39294</v>
      </c>
      <c r="AB354">
        <v>2007</v>
      </c>
      <c r="AC354">
        <v>7</v>
      </c>
      <c r="AD354">
        <v>2</v>
      </c>
      <c r="AE354" s="38">
        <v>1</v>
      </c>
      <c r="AF354" s="38">
        <v>0</v>
      </c>
    </row>
    <row r="355" spans="1:32" x14ac:dyDescent="0.2">
      <c r="A355" s="33" t="s">
        <v>1</v>
      </c>
      <c r="B355" s="33" t="s">
        <v>431</v>
      </c>
      <c r="C355" s="33">
        <v>1976</v>
      </c>
      <c r="D355" s="34">
        <v>27929</v>
      </c>
      <c r="E355" s="33">
        <v>6</v>
      </c>
      <c r="F355" s="33" t="s">
        <v>540</v>
      </c>
      <c r="H355" s="33" t="s">
        <v>434</v>
      </c>
      <c r="I355" s="33">
        <v>0.03</v>
      </c>
      <c r="J355" s="33">
        <f t="shared" si="15"/>
        <v>30</v>
      </c>
      <c r="L355" s="33">
        <v>3</v>
      </c>
      <c r="N355" s="36">
        <v>31721</v>
      </c>
      <c r="O355" s="19">
        <v>2</v>
      </c>
      <c r="P355" s="38">
        <v>125</v>
      </c>
      <c r="Q355" s="38">
        <v>0</v>
      </c>
      <c r="S355" s="47">
        <v>31721</v>
      </c>
      <c r="T355">
        <f t="shared" si="16"/>
        <v>1986</v>
      </c>
      <c r="U355">
        <f t="shared" si="17"/>
        <v>11</v>
      </c>
      <c r="V355">
        <v>2</v>
      </c>
      <c r="W355" s="38">
        <v>125</v>
      </c>
      <c r="X355" s="38">
        <v>0</v>
      </c>
      <c r="AA355" s="47">
        <v>39308</v>
      </c>
      <c r="AB355">
        <v>2007</v>
      </c>
      <c r="AC355">
        <v>8</v>
      </c>
      <c r="AD355">
        <v>2</v>
      </c>
      <c r="AE355" s="38">
        <v>1.5</v>
      </c>
      <c r="AF355" s="38">
        <v>0.70710678118654757</v>
      </c>
    </row>
    <row r="356" spans="1:32" x14ac:dyDescent="0.2">
      <c r="A356" s="33" t="s">
        <v>1</v>
      </c>
      <c r="B356" s="33" t="s">
        <v>431</v>
      </c>
      <c r="C356" s="33">
        <v>1976</v>
      </c>
      <c r="D356" s="34">
        <v>27886</v>
      </c>
      <c r="E356" s="33">
        <v>5</v>
      </c>
      <c r="F356" s="33" t="s">
        <v>441</v>
      </c>
      <c r="H356" s="33" t="s">
        <v>122</v>
      </c>
      <c r="I356" s="33">
        <v>0.08</v>
      </c>
      <c r="J356" s="33">
        <f t="shared" si="15"/>
        <v>80</v>
      </c>
      <c r="L356" s="33">
        <v>3</v>
      </c>
      <c r="N356" s="36">
        <v>31727</v>
      </c>
      <c r="O356" s="19">
        <v>4</v>
      </c>
      <c r="P356" s="38">
        <v>145.67500000000001</v>
      </c>
      <c r="Q356" s="38">
        <v>3.5340015091481538</v>
      </c>
      <c r="S356" s="47">
        <v>31727</v>
      </c>
      <c r="T356">
        <f t="shared" si="16"/>
        <v>1986</v>
      </c>
      <c r="U356">
        <f t="shared" si="17"/>
        <v>11</v>
      </c>
      <c r="V356">
        <v>4</v>
      </c>
      <c r="W356" s="38">
        <v>145.67500000000001</v>
      </c>
      <c r="X356" s="38">
        <v>3.5340015091481538</v>
      </c>
      <c r="AA356" s="47">
        <v>39322</v>
      </c>
      <c r="AB356">
        <v>2007</v>
      </c>
      <c r="AC356">
        <v>8</v>
      </c>
      <c r="AD356">
        <v>1</v>
      </c>
      <c r="AE356" s="38">
        <v>1</v>
      </c>
    </row>
    <row r="357" spans="1:32" x14ac:dyDescent="0.2">
      <c r="A357" s="33" t="s">
        <v>1</v>
      </c>
      <c r="B357" s="33" t="s">
        <v>431</v>
      </c>
      <c r="C357" s="33">
        <v>1976</v>
      </c>
      <c r="D357" s="34">
        <v>27866</v>
      </c>
      <c r="E357" s="33">
        <v>4</v>
      </c>
      <c r="F357" s="33" t="s">
        <v>441</v>
      </c>
      <c r="H357" s="33" t="s">
        <v>508</v>
      </c>
      <c r="I357" s="33">
        <v>0.14000000000000001</v>
      </c>
      <c r="J357" s="33">
        <f t="shared" si="15"/>
        <v>140</v>
      </c>
      <c r="L357" s="33">
        <v>3</v>
      </c>
      <c r="N357" s="36">
        <v>31733</v>
      </c>
      <c r="O357" s="19">
        <v>3</v>
      </c>
      <c r="P357" s="38">
        <v>236.66666666666666</v>
      </c>
      <c r="Q357" s="38">
        <v>2.3094010767574527</v>
      </c>
      <c r="S357" s="47">
        <v>31733</v>
      </c>
      <c r="T357">
        <f t="shared" si="16"/>
        <v>1986</v>
      </c>
      <c r="U357">
        <f t="shared" si="17"/>
        <v>11</v>
      </c>
      <c r="V357">
        <v>3</v>
      </c>
      <c r="W357" s="38">
        <v>236.66666666666666</v>
      </c>
      <c r="X357" s="38">
        <v>2.3094010767574527</v>
      </c>
      <c r="AA357" s="47">
        <v>39336</v>
      </c>
      <c r="AB357">
        <v>2007</v>
      </c>
      <c r="AC357">
        <v>9</v>
      </c>
      <c r="AD357">
        <v>2</v>
      </c>
      <c r="AE357" s="38">
        <v>3</v>
      </c>
      <c r="AF357" s="38">
        <v>0</v>
      </c>
    </row>
    <row r="358" spans="1:32" x14ac:dyDescent="0.2">
      <c r="A358" s="33" t="s">
        <v>1</v>
      </c>
      <c r="B358" s="33" t="s">
        <v>431</v>
      </c>
      <c r="C358" s="33">
        <v>1976</v>
      </c>
      <c r="D358" s="34">
        <v>27929</v>
      </c>
      <c r="E358" s="33">
        <v>6</v>
      </c>
      <c r="F358" s="33" t="s">
        <v>441</v>
      </c>
      <c r="H358" s="33" t="s">
        <v>139</v>
      </c>
      <c r="I358" s="33">
        <v>0.06</v>
      </c>
      <c r="J358" s="33">
        <f t="shared" si="15"/>
        <v>60</v>
      </c>
      <c r="L358" s="33">
        <v>0</v>
      </c>
      <c r="N358" s="36">
        <v>31735</v>
      </c>
      <c r="O358" s="19">
        <v>2</v>
      </c>
      <c r="P358" s="38">
        <v>197.5</v>
      </c>
      <c r="Q358" s="38">
        <v>17.677669529663689</v>
      </c>
      <c r="S358" s="47">
        <v>31735</v>
      </c>
      <c r="T358">
        <f t="shared" si="16"/>
        <v>1986</v>
      </c>
      <c r="U358">
        <f t="shared" si="17"/>
        <v>11</v>
      </c>
      <c r="V358">
        <v>2</v>
      </c>
      <c r="W358" s="38">
        <v>197.5</v>
      </c>
      <c r="X358" s="38">
        <v>17.677669529663689</v>
      </c>
      <c r="AA358" s="47">
        <v>39350</v>
      </c>
      <c r="AB358">
        <v>2007</v>
      </c>
      <c r="AC358">
        <v>9</v>
      </c>
      <c r="AD358">
        <v>2</v>
      </c>
      <c r="AE358" s="38">
        <v>1</v>
      </c>
      <c r="AF358" s="38">
        <v>0</v>
      </c>
    </row>
    <row r="359" spans="1:32" x14ac:dyDescent="0.2">
      <c r="A359" s="33" t="s">
        <v>1</v>
      </c>
      <c r="B359" s="33" t="s">
        <v>431</v>
      </c>
      <c r="C359" s="33">
        <v>1976</v>
      </c>
      <c r="D359" s="34">
        <v>27900</v>
      </c>
      <c r="E359" s="33">
        <v>5</v>
      </c>
      <c r="F359" s="33" t="s">
        <v>441</v>
      </c>
      <c r="H359" s="33" t="s">
        <v>433</v>
      </c>
      <c r="I359" s="33">
        <v>0.02</v>
      </c>
      <c r="J359" s="33">
        <f t="shared" si="15"/>
        <v>20</v>
      </c>
      <c r="L359" s="33">
        <v>0</v>
      </c>
      <c r="N359" s="36">
        <v>31762</v>
      </c>
      <c r="O359" s="19">
        <v>2</v>
      </c>
      <c r="P359" s="38">
        <v>150</v>
      </c>
      <c r="Q359" s="38">
        <v>7.0710678118654755</v>
      </c>
      <c r="S359" s="47">
        <v>31762</v>
      </c>
      <c r="T359">
        <f t="shared" si="16"/>
        <v>1986</v>
      </c>
      <c r="U359">
        <f t="shared" si="17"/>
        <v>12</v>
      </c>
      <c r="V359">
        <v>2</v>
      </c>
      <c r="W359" s="38">
        <v>150</v>
      </c>
      <c r="X359" s="38">
        <v>7.0710678118654755</v>
      </c>
      <c r="AA359" s="47">
        <v>39602</v>
      </c>
      <c r="AB359">
        <v>2008</v>
      </c>
      <c r="AC359">
        <v>6</v>
      </c>
      <c r="AD359">
        <v>2</v>
      </c>
      <c r="AE359" s="38">
        <v>4</v>
      </c>
      <c r="AF359" s="38">
        <v>0</v>
      </c>
    </row>
    <row r="360" spans="1:32" x14ac:dyDescent="0.2">
      <c r="A360" s="33" t="s">
        <v>1</v>
      </c>
      <c r="B360" s="33" t="s">
        <v>431</v>
      </c>
      <c r="C360" s="33">
        <v>1976</v>
      </c>
      <c r="D360" s="34">
        <v>27900</v>
      </c>
      <c r="E360" s="33">
        <v>5</v>
      </c>
      <c r="F360" s="33" t="s">
        <v>540</v>
      </c>
      <c r="H360" s="33" t="s">
        <v>433</v>
      </c>
      <c r="I360" s="33">
        <v>0.02</v>
      </c>
      <c r="J360" s="33">
        <f t="shared" si="15"/>
        <v>20</v>
      </c>
      <c r="L360" s="33">
        <v>0</v>
      </c>
      <c r="N360" s="36">
        <v>31875</v>
      </c>
      <c r="O360" s="19">
        <v>2</v>
      </c>
      <c r="P360" s="38">
        <v>92.5</v>
      </c>
      <c r="Q360" s="38">
        <v>10.606601717798213</v>
      </c>
      <c r="S360" s="47">
        <v>31875</v>
      </c>
      <c r="T360">
        <f t="shared" si="16"/>
        <v>1987</v>
      </c>
      <c r="U360">
        <f t="shared" si="17"/>
        <v>4</v>
      </c>
      <c r="V360">
        <v>2</v>
      </c>
      <c r="W360" s="38">
        <v>92.5</v>
      </c>
      <c r="X360" s="38">
        <v>10.606601717798213</v>
      </c>
      <c r="AA360" s="47">
        <v>39616</v>
      </c>
      <c r="AB360">
        <v>2008</v>
      </c>
      <c r="AC360">
        <v>6</v>
      </c>
      <c r="AD360">
        <v>2</v>
      </c>
      <c r="AE360" s="38">
        <v>1</v>
      </c>
      <c r="AF360" s="38">
        <v>0</v>
      </c>
    </row>
    <row r="361" spans="1:32" x14ac:dyDescent="0.2">
      <c r="A361" s="33" t="s">
        <v>1</v>
      </c>
      <c r="B361" s="33" t="s">
        <v>431</v>
      </c>
      <c r="C361" s="33">
        <v>1976</v>
      </c>
      <c r="D361" s="34">
        <v>27900</v>
      </c>
      <c r="E361" s="33">
        <v>5</v>
      </c>
      <c r="F361" s="33" t="s">
        <v>441</v>
      </c>
      <c r="H361" s="33" t="s">
        <v>433</v>
      </c>
      <c r="I361" s="33">
        <v>0.02</v>
      </c>
      <c r="J361" s="33">
        <f t="shared" si="15"/>
        <v>20</v>
      </c>
      <c r="L361" s="33">
        <v>3</v>
      </c>
      <c r="N361" s="36">
        <v>31889</v>
      </c>
      <c r="O361" s="19">
        <v>2</v>
      </c>
      <c r="P361" s="38">
        <v>27</v>
      </c>
      <c r="Q361" s="38">
        <v>7.0710678118654755</v>
      </c>
      <c r="S361" s="47">
        <v>31889</v>
      </c>
      <c r="T361">
        <f t="shared" si="16"/>
        <v>1987</v>
      </c>
      <c r="U361">
        <f t="shared" si="17"/>
        <v>4</v>
      </c>
      <c r="V361">
        <v>2</v>
      </c>
      <c r="W361" s="38">
        <v>27</v>
      </c>
      <c r="X361" s="38">
        <v>7.0710678118654755</v>
      </c>
      <c r="AA361" s="47">
        <v>39630</v>
      </c>
      <c r="AB361">
        <v>2008</v>
      </c>
      <c r="AC361">
        <v>7</v>
      </c>
      <c r="AD361">
        <v>2</v>
      </c>
      <c r="AE361" s="38">
        <v>1</v>
      </c>
      <c r="AF361" s="38">
        <v>0</v>
      </c>
    </row>
    <row r="362" spans="1:32" x14ac:dyDescent="0.2">
      <c r="A362" s="33" t="s">
        <v>1</v>
      </c>
      <c r="B362" s="33" t="s">
        <v>431</v>
      </c>
      <c r="C362" s="33">
        <v>1976</v>
      </c>
      <c r="D362" s="34">
        <v>27900</v>
      </c>
      <c r="E362" s="33">
        <v>5</v>
      </c>
      <c r="F362" s="33" t="s">
        <v>540</v>
      </c>
      <c r="H362" s="33" t="s">
        <v>256</v>
      </c>
      <c r="I362" s="33">
        <v>0.01</v>
      </c>
      <c r="J362" s="33">
        <f t="shared" si="15"/>
        <v>10</v>
      </c>
      <c r="L362" s="33">
        <v>3</v>
      </c>
      <c r="N362" s="36">
        <v>31910</v>
      </c>
      <c r="O362" s="19">
        <v>6</v>
      </c>
      <c r="P362" s="38">
        <v>13.709999999999999</v>
      </c>
      <c r="Q362" s="38">
        <v>13.445757695273258</v>
      </c>
      <c r="S362" s="47">
        <v>31910</v>
      </c>
      <c r="T362">
        <f t="shared" si="16"/>
        <v>1987</v>
      </c>
      <c r="U362">
        <f t="shared" si="17"/>
        <v>5</v>
      </c>
      <c r="V362">
        <v>6</v>
      </c>
      <c r="W362" s="38">
        <v>13.709999999999999</v>
      </c>
      <c r="X362" s="38">
        <v>13.445757695273258</v>
      </c>
      <c r="AA362" s="47">
        <v>39644</v>
      </c>
      <c r="AB362">
        <v>2008</v>
      </c>
      <c r="AC362">
        <v>7</v>
      </c>
      <c r="AD362">
        <v>2</v>
      </c>
      <c r="AE362" s="38">
        <v>1.5</v>
      </c>
      <c r="AF362" s="38">
        <v>0.70710678118654757</v>
      </c>
    </row>
    <row r="363" spans="1:32" x14ac:dyDescent="0.2">
      <c r="A363" s="33" t="s">
        <v>1</v>
      </c>
      <c r="B363" s="33" t="s">
        <v>431</v>
      </c>
      <c r="C363" s="33">
        <v>1977</v>
      </c>
      <c r="D363" s="34">
        <v>28361</v>
      </c>
      <c r="E363" s="33">
        <v>8</v>
      </c>
      <c r="F363" s="33" t="s">
        <v>441</v>
      </c>
      <c r="H363" s="33" t="s">
        <v>438</v>
      </c>
      <c r="I363" s="33">
        <v>0.09</v>
      </c>
      <c r="J363" s="33">
        <f t="shared" si="15"/>
        <v>90</v>
      </c>
      <c r="L363" s="33">
        <v>3</v>
      </c>
      <c r="N363" s="36">
        <v>31916</v>
      </c>
      <c r="O363" s="19">
        <v>4</v>
      </c>
      <c r="P363" s="38">
        <v>3.2625000000000002</v>
      </c>
      <c r="Q363" s="38">
        <v>0.89849411053532469</v>
      </c>
      <c r="S363" s="47">
        <v>31916</v>
      </c>
      <c r="T363">
        <f t="shared" si="16"/>
        <v>1987</v>
      </c>
      <c r="U363">
        <f t="shared" si="17"/>
        <v>5</v>
      </c>
      <c r="V363">
        <v>4</v>
      </c>
      <c r="W363" s="38">
        <v>3.2625000000000002</v>
      </c>
      <c r="X363" s="38">
        <v>0.89849411053532469</v>
      </c>
      <c r="AA363" s="47">
        <v>39658</v>
      </c>
      <c r="AB363">
        <v>2008</v>
      </c>
      <c r="AC363">
        <v>7</v>
      </c>
      <c r="AD363">
        <v>2</v>
      </c>
      <c r="AE363" s="38">
        <v>1</v>
      </c>
      <c r="AF363" s="38">
        <v>0</v>
      </c>
    </row>
    <row r="364" spans="1:32" x14ac:dyDescent="0.2">
      <c r="A364" s="33" t="s">
        <v>1</v>
      </c>
      <c r="B364" s="33" t="s">
        <v>431</v>
      </c>
      <c r="C364" s="33">
        <v>1977</v>
      </c>
      <c r="D364" s="34">
        <v>28361</v>
      </c>
      <c r="E364" s="33">
        <v>8</v>
      </c>
      <c r="F364" s="33" t="s">
        <v>441</v>
      </c>
      <c r="H364" s="33" t="s">
        <v>137</v>
      </c>
      <c r="I364" s="33">
        <v>7.0000000000000007E-2</v>
      </c>
      <c r="J364" s="33">
        <f t="shared" si="15"/>
        <v>70</v>
      </c>
      <c r="L364" s="33">
        <v>0</v>
      </c>
      <c r="N364" s="36">
        <v>31924</v>
      </c>
      <c r="O364" s="19">
        <v>4</v>
      </c>
      <c r="P364" s="38">
        <v>5.9375</v>
      </c>
      <c r="Q364" s="38">
        <v>6.6413320701999732</v>
      </c>
      <c r="S364" s="47">
        <v>31924</v>
      </c>
      <c r="T364">
        <f t="shared" si="16"/>
        <v>1987</v>
      </c>
      <c r="U364">
        <f t="shared" si="17"/>
        <v>5</v>
      </c>
      <c r="V364">
        <v>4</v>
      </c>
      <c r="W364" s="38">
        <v>5.9375</v>
      </c>
      <c r="X364" s="38">
        <v>6.6413320701999732</v>
      </c>
      <c r="AA364" s="47">
        <v>39672</v>
      </c>
      <c r="AB364">
        <v>2008</v>
      </c>
      <c r="AC364">
        <v>8</v>
      </c>
      <c r="AD364">
        <v>2</v>
      </c>
      <c r="AE364" s="38">
        <v>1</v>
      </c>
      <c r="AF364" s="38">
        <v>0</v>
      </c>
    </row>
    <row r="365" spans="1:32" x14ac:dyDescent="0.2">
      <c r="A365" s="33" t="s">
        <v>1</v>
      </c>
      <c r="B365" s="33" t="s">
        <v>431</v>
      </c>
      <c r="C365" s="33">
        <v>1977</v>
      </c>
      <c r="D365" s="34">
        <v>28375</v>
      </c>
      <c r="E365" s="33">
        <v>9</v>
      </c>
      <c r="F365" s="33" t="s">
        <v>441</v>
      </c>
      <c r="H365" s="33" t="s">
        <v>256</v>
      </c>
      <c r="I365" s="33">
        <v>0.01</v>
      </c>
      <c r="J365" s="33">
        <f t="shared" si="15"/>
        <v>10</v>
      </c>
      <c r="L365" s="33">
        <v>0</v>
      </c>
      <c r="N365" s="36">
        <v>31929</v>
      </c>
      <c r="O365" s="19">
        <v>4</v>
      </c>
      <c r="P365" s="38">
        <v>2.9000000000000004</v>
      </c>
      <c r="Q365" s="38">
        <v>1.5226074127408329</v>
      </c>
      <c r="S365" s="47">
        <v>31929</v>
      </c>
      <c r="T365">
        <f t="shared" si="16"/>
        <v>1987</v>
      </c>
      <c r="U365">
        <f t="shared" si="17"/>
        <v>6</v>
      </c>
      <c r="V365">
        <v>4</v>
      </c>
      <c r="W365" s="38">
        <v>2.9000000000000004</v>
      </c>
      <c r="X365" s="38">
        <v>1.5226074127408329</v>
      </c>
      <c r="AA365" s="47">
        <v>39686</v>
      </c>
      <c r="AB365">
        <v>2008</v>
      </c>
      <c r="AC365">
        <v>8</v>
      </c>
      <c r="AD365">
        <v>2</v>
      </c>
      <c r="AE365" s="38">
        <v>1</v>
      </c>
      <c r="AF365" s="38">
        <v>0</v>
      </c>
    </row>
    <row r="366" spans="1:32" x14ac:dyDescent="0.2">
      <c r="A366" s="33" t="s">
        <v>1</v>
      </c>
      <c r="B366" s="33" t="s">
        <v>431</v>
      </c>
      <c r="C366" s="33">
        <v>1977</v>
      </c>
      <c r="D366" s="34">
        <v>28375</v>
      </c>
      <c r="E366" s="33">
        <v>9</v>
      </c>
      <c r="F366" s="33" t="s">
        <v>441</v>
      </c>
      <c r="H366" s="33" t="s">
        <v>433</v>
      </c>
      <c r="I366" s="33">
        <v>0.02</v>
      </c>
      <c r="J366" s="33">
        <f t="shared" si="15"/>
        <v>20</v>
      </c>
      <c r="L366" s="33">
        <v>3</v>
      </c>
      <c r="N366" s="36">
        <v>31931</v>
      </c>
      <c r="O366" s="19">
        <v>2</v>
      </c>
      <c r="P366" s="38">
        <v>35</v>
      </c>
      <c r="Q366" s="38">
        <v>7.0710678118654755</v>
      </c>
      <c r="S366" s="47">
        <v>31931</v>
      </c>
      <c r="T366">
        <f t="shared" si="16"/>
        <v>1987</v>
      </c>
      <c r="U366">
        <f t="shared" si="17"/>
        <v>6</v>
      </c>
      <c r="V366">
        <v>2</v>
      </c>
      <c r="W366" s="38">
        <v>35</v>
      </c>
      <c r="X366" s="38">
        <v>7.0710678118654755</v>
      </c>
      <c r="AA366" s="47">
        <v>39700</v>
      </c>
      <c r="AB366">
        <v>2008</v>
      </c>
      <c r="AC366">
        <v>9</v>
      </c>
      <c r="AD366">
        <v>2</v>
      </c>
      <c r="AE366" s="38">
        <v>1</v>
      </c>
      <c r="AF366" s="38">
        <v>0</v>
      </c>
    </row>
    <row r="367" spans="1:32" x14ac:dyDescent="0.2">
      <c r="A367" s="33" t="s">
        <v>1</v>
      </c>
      <c r="B367" s="33" t="s">
        <v>431</v>
      </c>
      <c r="C367" s="33">
        <v>1977</v>
      </c>
      <c r="D367" s="34">
        <v>28346</v>
      </c>
      <c r="E367" s="33">
        <v>8</v>
      </c>
      <c r="F367" s="33" t="s">
        <v>540</v>
      </c>
      <c r="H367" s="33" t="s">
        <v>438</v>
      </c>
      <c r="I367" s="33">
        <v>0.09</v>
      </c>
      <c r="J367" s="33">
        <f t="shared" si="15"/>
        <v>90</v>
      </c>
      <c r="L367" s="33">
        <v>0</v>
      </c>
      <c r="N367" s="36">
        <v>31936</v>
      </c>
      <c r="O367" s="19">
        <v>4</v>
      </c>
      <c r="P367" s="38">
        <v>4.7250000000000005</v>
      </c>
      <c r="Q367" s="38">
        <v>3.4589256520871712</v>
      </c>
      <c r="S367" s="47">
        <v>31936</v>
      </c>
      <c r="T367">
        <f t="shared" si="16"/>
        <v>1987</v>
      </c>
      <c r="U367">
        <f t="shared" si="17"/>
        <v>6</v>
      </c>
      <c r="V367">
        <v>4</v>
      </c>
      <c r="W367" s="38">
        <v>4.7250000000000005</v>
      </c>
      <c r="X367" s="38">
        <v>3.4589256520871712</v>
      </c>
      <c r="AA367" s="47">
        <v>39714</v>
      </c>
      <c r="AB367">
        <v>2008</v>
      </c>
      <c r="AC367">
        <v>9</v>
      </c>
      <c r="AD367">
        <v>2</v>
      </c>
      <c r="AE367" s="38">
        <v>1</v>
      </c>
      <c r="AF367" s="38">
        <v>0</v>
      </c>
    </row>
    <row r="368" spans="1:32" x14ac:dyDescent="0.2">
      <c r="A368" s="33" t="s">
        <v>1</v>
      </c>
      <c r="B368" s="33" t="s">
        <v>431</v>
      </c>
      <c r="C368" s="33">
        <v>1977</v>
      </c>
      <c r="D368" s="34">
        <v>28389</v>
      </c>
      <c r="E368" s="33">
        <v>9</v>
      </c>
      <c r="F368" s="33" t="s">
        <v>441</v>
      </c>
      <c r="H368" s="33" t="s">
        <v>125</v>
      </c>
      <c r="I368" s="33">
        <v>0.11</v>
      </c>
      <c r="J368" s="33">
        <f t="shared" si="15"/>
        <v>110</v>
      </c>
      <c r="L368" s="33">
        <v>0</v>
      </c>
      <c r="N368" s="36">
        <v>31944</v>
      </c>
      <c r="O368" s="19">
        <v>4</v>
      </c>
      <c r="P368" s="38">
        <v>0.72500000000000009</v>
      </c>
      <c r="Q368" s="38">
        <v>0.51234753829797985</v>
      </c>
      <c r="S368" s="47">
        <v>31944</v>
      </c>
      <c r="T368">
        <f t="shared" si="16"/>
        <v>1987</v>
      </c>
      <c r="U368">
        <f t="shared" si="17"/>
        <v>6</v>
      </c>
      <c r="V368">
        <v>4</v>
      </c>
      <c r="W368" s="38">
        <v>0.72500000000000009</v>
      </c>
      <c r="X368" s="38">
        <v>0.51234753829797985</v>
      </c>
      <c r="AA368" s="47">
        <v>39966</v>
      </c>
      <c r="AB368">
        <v>2009</v>
      </c>
      <c r="AC368">
        <v>6</v>
      </c>
      <c r="AD368">
        <v>2</v>
      </c>
      <c r="AE368" s="38">
        <v>1.5</v>
      </c>
      <c r="AF368" s="38">
        <v>0.70710678118654757</v>
      </c>
    </row>
    <row r="369" spans="1:32" x14ac:dyDescent="0.2">
      <c r="A369" s="33" t="s">
        <v>1</v>
      </c>
      <c r="B369" s="33" t="s">
        <v>431</v>
      </c>
      <c r="C369" s="33">
        <v>1977</v>
      </c>
      <c r="D369" s="34">
        <v>28346</v>
      </c>
      <c r="E369" s="33">
        <v>8</v>
      </c>
      <c r="F369" s="33" t="s">
        <v>441</v>
      </c>
      <c r="H369" s="33" t="s">
        <v>438</v>
      </c>
      <c r="I369" s="33">
        <v>0.09</v>
      </c>
      <c r="J369" s="33">
        <f t="shared" si="15"/>
        <v>90</v>
      </c>
      <c r="L369" s="33">
        <v>0</v>
      </c>
      <c r="N369" s="36">
        <v>31945</v>
      </c>
      <c r="O369" s="19">
        <v>2</v>
      </c>
      <c r="P369" s="38">
        <v>30</v>
      </c>
      <c r="Q369" s="38">
        <v>2.8284271247461903</v>
      </c>
      <c r="S369" s="47">
        <v>31945</v>
      </c>
      <c r="T369">
        <f t="shared" si="16"/>
        <v>1987</v>
      </c>
      <c r="U369">
        <f t="shared" si="17"/>
        <v>6</v>
      </c>
      <c r="V369">
        <v>2</v>
      </c>
      <c r="W369" s="38">
        <v>30</v>
      </c>
      <c r="X369" s="38">
        <v>2.8284271247461903</v>
      </c>
      <c r="AA369" s="47">
        <v>39980</v>
      </c>
      <c r="AB369">
        <v>2009</v>
      </c>
      <c r="AC369">
        <v>6</v>
      </c>
      <c r="AD369">
        <v>2</v>
      </c>
      <c r="AE369" s="38">
        <v>1</v>
      </c>
      <c r="AF369" s="38">
        <v>0</v>
      </c>
    </row>
    <row r="370" spans="1:32" x14ac:dyDescent="0.2">
      <c r="A370" s="33" t="s">
        <v>1</v>
      </c>
      <c r="B370" s="33" t="s">
        <v>431</v>
      </c>
      <c r="C370" s="33">
        <v>1977</v>
      </c>
      <c r="D370" s="34">
        <v>28346</v>
      </c>
      <c r="E370" s="33">
        <v>8</v>
      </c>
      <c r="F370" s="33" t="s">
        <v>441</v>
      </c>
      <c r="H370" s="33" t="s">
        <v>255</v>
      </c>
      <c r="I370" s="33">
        <v>0.1</v>
      </c>
      <c r="J370" s="33">
        <f t="shared" si="15"/>
        <v>100</v>
      </c>
      <c r="L370" s="33">
        <v>3</v>
      </c>
      <c r="N370" s="36">
        <v>31950</v>
      </c>
      <c r="O370" s="19">
        <v>4</v>
      </c>
      <c r="P370" s="38">
        <v>0.41</v>
      </c>
      <c r="Q370" s="38">
        <v>0.28621087796704492</v>
      </c>
      <c r="S370" s="47">
        <v>31950</v>
      </c>
      <c r="T370">
        <f t="shared" si="16"/>
        <v>1987</v>
      </c>
      <c r="U370">
        <f t="shared" si="17"/>
        <v>6</v>
      </c>
      <c r="V370">
        <v>4</v>
      </c>
      <c r="W370" s="38">
        <v>0.41</v>
      </c>
      <c r="X370" s="38">
        <v>0.28621087796704492</v>
      </c>
      <c r="AA370" s="47">
        <v>39993</v>
      </c>
      <c r="AB370">
        <v>2009</v>
      </c>
      <c r="AC370">
        <v>6</v>
      </c>
      <c r="AD370">
        <v>2</v>
      </c>
      <c r="AE370" s="38">
        <v>2</v>
      </c>
      <c r="AF370" s="38">
        <v>0</v>
      </c>
    </row>
    <row r="371" spans="1:32" x14ac:dyDescent="0.2">
      <c r="A371" s="33" t="s">
        <v>1</v>
      </c>
      <c r="B371" s="33" t="s">
        <v>431</v>
      </c>
      <c r="C371" s="33">
        <v>1977</v>
      </c>
      <c r="D371" s="34">
        <v>28346</v>
      </c>
      <c r="E371" s="33">
        <v>8</v>
      </c>
      <c r="F371" s="33" t="s">
        <v>540</v>
      </c>
      <c r="H371" s="33" t="s">
        <v>438</v>
      </c>
      <c r="I371" s="33">
        <v>0.09</v>
      </c>
      <c r="J371" s="33">
        <f t="shared" si="15"/>
        <v>90</v>
      </c>
      <c r="L371" s="33">
        <v>3</v>
      </c>
      <c r="N371" s="36">
        <v>31957</v>
      </c>
      <c r="O371" s="19">
        <v>4</v>
      </c>
      <c r="P371" s="38">
        <v>0.36249999999999999</v>
      </c>
      <c r="Q371" s="38">
        <v>0.52658490926598589</v>
      </c>
      <c r="S371" s="47">
        <v>31957</v>
      </c>
      <c r="T371">
        <f t="shared" si="16"/>
        <v>1987</v>
      </c>
      <c r="U371">
        <f t="shared" si="17"/>
        <v>6</v>
      </c>
      <c r="V371">
        <v>4</v>
      </c>
      <c r="W371" s="38">
        <v>0.36249999999999999</v>
      </c>
      <c r="X371" s="38">
        <v>0.52658490926598589</v>
      </c>
      <c r="AA371" s="47">
        <v>40008</v>
      </c>
      <c r="AB371">
        <v>2009</v>
      </c>
      <c r="AC371">
        <v>7</v>
      </c>
      <c r="AD371">
        <v>2</v>
      </c>
      <c r="AE371" s="38">
        <v>1</v>
      </c>
      <c r="AF371" s="38">
        <v>0</v>
      </c>
    </row>
    <row r="372" spans="1:32" x14ac:dyDescent="0.2">
      <c r="A372" s="33" t="s">
        <v>1</v>
      </c>
      <c r="B372" s="33" t="s">
        <v>431</v>
      </c>
      <c r="C372" s="33">
        <v>1977</v>
      </c>
      <c r="D372" s="34">
        <v>28424</v>
      </c>
      <c r="E372" s="33">
        <v>10</v>
      </c>
      <c r="F372" s="33" t="s">
        <v>441</v>
      </c>
      <c r="H372" s="33" t="s">
        <v>539</v>
      </c>
      <c r="I372" s="33">
        <v>0.23</v>
      </c>
      <c r="J372" s="33">
        <f t="shared" si="15"/>
        <v>230</v>
      </c>
      <c r="L372" s="33">
        <v>3</v>
      </c>
      <c r="N372" s="36">
        <v>31964</v>
      </c>
      <c r="O372" s="19">
        <v>4</v>
      </c>
      <c r="P372" s="38">
        <v>2.2000000000000002</v>
      </c>
      <c r="Q372" s="38">
        <v>1.4341083176199292</v>
      </c>
      <c r="S372" s="47">
        <v>31964</v>
      </c>
      <c r="T372">
        <f t="shared" si="16"/>
        <v>1987</v>
      </c>
      <c r="U372">
        <f t="shared" si="17"/>
        <v>7</v>
      </c>
      <c r="V372">
        <v>4</v>
      </c>
      <c r="W372" s="38">
        <v>2.2000000000000002</v>
      </c>
      <c r="X372" s="38">
        <v>1.4341083176199292</v>
      </c>
      <c r="AA372" s="47">
        <v>40022</v>
      </c>
      <c r="AB372">
        <v>2009</v>
      </c>
      <c r="AC372">
        <v>7</v>
      </c>
      <c r="AD372">
        <v>2</v>
      </c>
      <c r="AE372" s="38">
        <v>1</v>
      </c>
      <c r="AF372" s="38">
        <v>0</v>
      </c>
    </row>
    <row r="373" spans="1:32" x14ac:dyDescent="0.2">
      <c r="A373" s="33" t="s">
        <v>1</v>
      </c>
      <c r="B373" s="33" t="s">
        <v>431</v>
      </c>
      <c r="C373" s="33">
        <v>1977</v>
      </c>
      <c r="D373" s="34">
        <v>28424</v>
      </c>
      <c r="E373" s="33">
        <v>10</v>
      </c>
      <c r="F373" s="33" t="s">
        <v>540</v>
      </c>
      <c r="H373" s="33" t="s">
        <v>512</v>
      </c>
      <c r="I373" s="33">
        <v>0.22</v>
      </c>
      <c r="J373" s="33">
        <f t="shared" si="15"/>
        <v>220</v>
      </c>
      <c r="L373" s="33">
        <v>3</v>
      </c>
      <c r="N373" s="36">
        <v>31967</v>
      </c>
      <c r="O373" s="19">
        <v>2</v>
      </c>
      <c r="P373" s="38">
        <v>49</v>
      </c>
      <c r="Q373" s="38">
        <v>1.4142135623730951</v>
      </c>
      <c r="S373" s="47">
        <v>31967</v>
      </c>
      <c r="T373">
        <f t="shared" si="16"/>
        <v>1987</v>
      </c>
      <c r="U373">
        <f t="shared" si="17"/>
        <v>7</v>
      </c>
      <c r="V373">
        <v>2</v>
      </c>
      <c r="W373" s="38">
        <v>49</v>
      </c>
      <c r="X373" s="38">
        <v>1.4142135623730951</v>
      </c>
      <c r="AA373" s="47">
        <v>40036</v>
      </c>
      <c r="AB373">
        <v>2009</v>
      </c>
      <c r="AC373">
        <v>8</v>
      </c>
      <c r="AD373">
        <v>2</v>
      </c>
      <c r="AE373" s="38">
        <v>3</v>
      </c>
      <c r="AF373" s="38">
        <v>0</v>
      </c>
    </row>
    <row r="374" spans="1:32" x14ac:dyDescent="0.2">
      <c r="A374" s="33" t="s">
        <v>1</v>
      </c>
      <c r="B374" s="33" t="s">
        <v>431</v>
      </c>
      <c r="C374" s="33">
        <v>1977</v>
      </c>
      <c r="D374" s="34">
        <v>28438</v>
      </c>
      <c r="E374" s="33">
        <v>11</v>
      </c>
      <c r="F374" s="33" t="s">
        <v>441</v>
      </c>
      <c r="H374" s="33" t="s">
        <v>508</v>
      </c>
      <c r="I374" s="33">
        <v>0.14000000000000001</v>
      </c>
      <c r="J374" s="33">
        <f t="shared" si="15"/>
        <v>140</v>
      </c>
      <c r="L374" s="33">
        <v>3</v>
      </c>
      <c r="N374" s="36">
        <v>31971</v>
      </c>
      <c r="O374" s="19">
        <v>4</v>
      </c>
      <c r="P374" s="38">
        <v>39.325000000000003</v>
      </c>
      <c r="Q374" s="38">
        <v>10.247154076457845</v>
      </c>
      <c r="S374" s="47">
        <v>31971</v>
      </c>
      <c r="T374">
        <f t="shared" si="16"/>
        <v>1987</v>
      </c>
      <c r="U374">
        <f t="shared" si="17"/>
        <v>7</v>
      </c>
      <c r="V374">
        <v>4</v>
      </c>
      <c r="W374" s="38">
        <v>39.325000000000003</v>
      </c>
      <c r="X374" s="38">
        <v>10.247154076457845</v>
      </c>
      <c r="AA374" s="47">
        <v>40050</v>
      </c>
      <c r="AB374">
        <v>2009</v>
      </c>
      <c r="AC374">
        <v>8</v>
      </c>
      <c r="AD374">
        <v>2</v>
      </c>
      <c r="AE374" s="38">
        <v>1</v>
      </c>
      <c r="AF374" s="38">
        <v>0</v>
      </c>
    </row>
    <row r="375" spans="1:32" x14ac:dyDescent="0.2">
      <c r="A375" s="33" t="s">
        <v>1</v>
      </c>
      <c r="B375" s="33" t="s">
        <v>431</v>
      </c>
      <c r="C375" s="33">
        <v>1977</v>
      </c>
      <c r="D375" s="34">
        <v>28438</v>
      </c>
      <c r="E375" s="33">
        <v>11</v>
      </c>
      <c r="F375" s="33" t="s">
        <v>441</v>
      </c>
      <c r="H375" s="33" t="s">
        <v>508</v>
      </c>
      <c r="I375" s="33">
        <v>0.14000000000000001</v>
      </c>
      <c r="J375" s="33">
        <f t="shared" si="15"/>
        <v>140</v>
      </c>
      <c r="L375" s="33">
        <v>0</v>
      </c>
      <c r="N375" s="36">
        <v>31978</v>
      </c>
      <c r="O375" s="19">
        <v>4</v>
      </c>
      <c r="P375" s="38">
        <v>4.3624999999999998</v>
      </c>
      <c r="Q375" s="38">
        <v>1.7220990099294531</v>
      </c>
      <c r="S375" s="47">
        <v>31978</v>
      </c>
      <c r="T375">
        <f t="shared" si="16"/>
        <v>1987</v>
      </c>
      <c r="U375">
        <f t="shared" si="17"/>
        <v>7</v>
      </c>
      <c r="V375">
        <v>4</v>
      </c>
      <c r="W375" s="38">
        <v>4.3624999999999998</v>
      </c>
      <c r="X375" s="38">
        <v>1.7220990099294531</v>
      </c>
      <c r="AA375" s="47">
        <v>40065</v>
      </c>
      <c r="AB375">
        <v>2009</v>
      </c>
      <c r="AC375">
        <v>9</v>
      </c>
      <c r="AD375">
        <v>2</v>
      </c>
      <c r="AE375" s="38">
        <v>1</v>
      </c>
      <c r="AF375" s="38">
        <v>0</v>
      </c>
    </row>
    <row r="376" spans="1:32" x14ac:dyDescent="0.2">
      <c r="A376" s="33" t="s">
        <v>1</v>
      </c>
      <c r="B376" s="33" t="s">
        <v>431</v>
      </c>
      <c r="C376" s="33">
        <v>1977</v>
      </c>
      <c r="D376" s="34">
        <v>28270</v>
      </c>
      <c r="E376" s="33">
        <v>5</v>
      </c>
      <c r="F376" s="33" t="s">
        <v>441</v>
      </c>
      <c r="H376" s="33" t="s">
        <v>256</v>
      </c>
      <c r="I376" s="33">
        <v>0.01</v>
      </c>
      <c r="J376" s="33">
        <f t="shared" si="15"/>
        <v>10</v>
      </c>
      <c r="L376" s="33">
        <v>0</v>
      </c>
      <c r="N376" s="36">
        <v>31980</v>
      </c>
      <c r="O376" s="19">
        <v>2</v>
      </c>
      <c r="P376" s="38">
        <v>35</v>
      </c>
      <c r="Q376" s="38">
        <v>7.0710678118654755</v>
      </c>
      <c r="S376" s="47">
        <v>31980</v>
      </c>
      <c r="T376">
        <f t="shared" si="16"/>
        <v>1987</v>
      </c>
      <c r="U376">
        <f t="shared" si="17"/>
        <v>7</v>
      </c>
      <c r="V376">
        <v>2</v>
      </c>
      <c r="W376" s="38">
        <v>35</v>
      </c>
      <c r="X376" s="38">
        <v>7.0710678118654755</v>
      </c>
      <c r="AA376" s="47">
        <v>40078</v>
      </c>
      <c r="AB376">
        <v>2009</v>
      </c>
      <c r="AC376">
        <v>9</v>
      </c>
      <c r="AD376">
        <v>2</v>
      </c>
      <c r="AE376" s="38">
        <v>1</v>
      </c>
      <c r="AF376" s="38">
        <v>0</v>
      </c>
    </row>
    <row r="377" spans="1:32" x14ac:dyDescent="0.2">
      <c r="A377" s="33" t="s">
        <v>1</v>
      </c>
      <c r="B377" s="33" t="s">
        <v>431</v>
      </c>
      <c r="C377" s="33">
        <v>1977</v>
      </c>
      <c r="D377" s="34">
        <v>28389</v>
      </c>
      <c r="E377" s="33">
        <v>9</v>
      </c>
      <c r="F377" s="33" t="s">
        <v>441</v>
      </c>
      <c r="H377" s="33" t="s">
        <v>122</v>
      </c>
      <c r="I377" s="33">
        <v>0.08</v>
      </c>
      <c r="J377" s="33">
        <f t="shared" si="15"/>
        <v>80</v>
      </c>
      <c r="L377" s="33">
        <v>3</v>
      </c>
      <c r="N377" s="36">
        <v>31986</v>
      </c>
      <c r="O377" s="19">
        <v>4</v>
      </c>
      <c r="P377" s="38">
        <v>0.75</v>
      </c>
      <c r="Q377" s="38">
        <v>0.42229531531066428</v>
      </c>
      <c r="S377" s="47">
        <v>31986</v>
      </c>
      <c r="T377">
        <f t="shared" si="16"/>
        <v>1987</v>
      </c>
      <c r="U377">
        <f t="shared" si="17"/>
        <v>7</v>
      </c>
      <c r="V377">
        <v>4</v>
      </c>
      <c r="W377" s="38">
        <v>0.75</v>
      </c>
      <c r="X377" s="38">
        <v>0.42229531531066428</v>
      </c>
      <c r="AA377" s="47">
        <v>40331</v>
      </c>
      <c r="AB377">
        <v>2010</v>
      </c>
      <c r="AC377">
        <v>6</v>
      </c>
      <c r="AD377">
        <v>2</v>
      </c>
      <c r="AE377" s="38">
        <v>3</v>
      </c>
      <c r="AF377" s="38">
        <v>1.4142135623730951</v>
      </c>
    </row>
    <row r="378" spans="1:32" x14ac:dyDescent="0.2">
      <c r="A378" s="33" t="s">
        <v>1</v>
      </c>
      <c r="B378" s="33" t="s">
        <v>431</v>
      </c>
      <c r="C378" s="33">
        <v>1977</v>
      </c>
      <c r="D378" s="34">
        <v>28389</v>
      </c>
      <c r="E378" s="33">
        <v>9</v>
      </c>
      <c r="F378" s="33" t="s">
        <v>540</v>
      </c>
      <c r="H378" s="33" t="s">
        <v>536</v>
      </c>
      <c r="I378" s="33">
        <v>0.05</v>
      </c>
      <c r="J378" s="33">
        <f t="shared" si="15"/>
        <v>50</v>
      </c>
      <c r="L378" s="33">
        <v>3</v>
      </c>
      <c r="N378" s="36">
        <v>31992</v>
      </c>
      <c r="O378" s="19">
        <v>4</v>
      </c>
      <c r="P378" s="38">
        <v>3.2374999999999998</v>
      </c>
      <c r="Q378" s="38">
        <v>0.42695628191498602</v>
      </c>
      <c r="S378" s="47">
        <v>31992</v>
      </c>
      <c r="T378">
        <f t="shared" si="16"/>
        <v>1987</v>
      </c>
      <c r="U378">
        <f t="shared" si="17"/>
        <v>8</v>
      </c>
      <c r="V378">
        <v>4</v>
      </c>
      <c r="W378" s="38">
        <v>3.2374999999999998</v>
      </c>
      <c r="X378" s="38">
        <v>0.42695628191498602</v>
      </c>
      <c r="AA378" s="47">
        <v>40344</v>
      </c>
      <c r="AB378">
        <v>2010</v>
      </c>
      <c r="AC378">
        <v>6</v>
      </c>
      <c r="AD378">
        <v>2</v>
      </c>
      <c r="AE378" s="38">
        <v>1</v>
      </c>
      <c r="AF378" s="38">
        <v>0</v>
      </c>
    </row>
    <row r="379" spans="1:32" x14ac:dyDescent="0.2">
      <c r="A379" s="33" t="s">
        <v>1</v>
      </c>
      <c r="B379" s="33" t="s">
        <v>431</v>
      </c>
      <c r="C379" s="33">
        <v>1977</v>
      </c>
      <c r="D379" s="34">
        <v>28424</v>
      </c>
      <c r="E379" s="33">
        <v>10</v>
      </c>
      <c r="F379" s="33" t="s">
        <v>540</v>
      </c>
      <c r="H379" s="33" t="s">
        <v>512</v>
      </c>
      <c r="I379" s="33">
        <v>0.22</v>
      </c>
      <c r="J379" s="33">
        <f t="shared" si="15"/>
        <v>220</v>
      </c>
      <c r="L379" s="33">
        <v>0</v>
      </c>
      <c r="N379" s="36">
        <v>31994</v>
      </c>
      <c r="O379" s="19">
        <v>2</v>
      </c>
      <c r="P379" s="38">
        <v>37.5</v>
      </c>
      <c r="Q379" s="38">
        <v>3.5355339059327378</v>
      </c>
      <c r="S379" s="47">
        <v>31994</v>
      </c>
      <c r="T379">
        <f t="shared" si="16"/>
        <v>1987</v>
      </c>
      <c r="U379">
        <f t="shared" si="17"/>
        <v>8</v>
      </c>
      <c r="V379">
        <v>2</v>
      </c>
      <c r="W379" s="38">
        <v>37.5</v>
      </c>
      <c r="X379" s="38">
        <v>3.5355339059327378</v>
      </c>
      <c r="AA379" s="47">
        <v>40358</v>
      </c>
      <c r="AB379">
        <v>2010</v>
      </c>
      <c r="AC379">
        <v>6</v>
      </c>
      <c r="AD379">
        <v>2</v>
      </c>
      <c r="AE379" s="38">
        <v>1</v>
      </c>
      <c r="AF379" s="38">
        <v>0</v>
      </c>
    </row>
    <row r="380" spans="1:32" x14ac:dyDescent="0.2">
      <c r="A380" s="33" t="s">
        <v>1</v>
      </c>
      <c r="B380" s="33" t="s">
        <v>431</v>
      </c>
      <c r="C380" s="33">
        <v>1977</v>
      </c>
      <c r="D380" s="34">
        <v>28424</v>
      </c>
      <c r="E380" s="33">
        <v>10</v>
      </c>
      <c r="F380" s="33" t="s">
        <v>441</v>
      </c>
      <c r="H380" s="33" t="s">
        <v>512</v>
      </c>
      <c r="I380" s="33">
        <v>0.22</v>
      </c>
      <c r="J380" s="33">
        <f t="shared" si="15"/>
        <v>220</v>
      </c>
      <c r="L380" s="33">
        <v>0</v>
      </c>
      <c r="N380" s="36">
        <v>31999</v>
      </c>
      <c r="O380" s="19">
        <v>4</v>
      </c>
      <c r="P380" s="38">
        <v>1.85</v>
      </c>
      <c r="Q380" s="38">
        <v>1.2476644848141936</v>
      </c>
      <c r="S380" s="47">
        <v>31999</v>
      </c>
      <c r="T380">
        <f t="shared" si="16"/>
        <v>1987</v>
      </c>
      <c r="U380">
        <f t="shared" si="17"/>
        <v>8</v>
      </c>
      <c r="V380">
        <v>4</v>
      </c>
      <c r="W380" s="38">
        <v>1.85</v>
      </c>
      <c r="X380" s="38">
        <v>1.2476644848141936</v>
      </c>
      <c r="AA380" s="47">
        <v>40372</v>
      </c>
      <c r="AB380">
        <v>2010</v>
      </c>
      <c r="AC380">
        <v>7</v>
      </c>
      <c r="AD380">
        <v>2</v>
      </c>
      <c r="AE380" s="38">
        <v>1</v>
      </c>
      <c r="AF380" s="38">
        <v>0</v>
      </c>
    </row>
    <row r="381" spans="1:32" x14ac:dyDescent="0.2">
      <c r="A381" s="33" t="s">
        <v>1</v>
      </c>
      <c r="B381" s="33" t="s">
        <v>431</v>
      </c>
      <c r="C381" s="33">
        <v>1977</v>
      </c>
      <c r="D381" s="34">
        <v>28409</v>
      </c>
      <c r="E381" s="33">
        <v>10</v>
      </c>
      <c r="F381" s="33" t="s">
        <v>441</v>
      </c>
      <c r="H381" s="33" t="s">
        <v>534</v>
      </c>
      <c r="I381" s="33">
        <v>0.21</v>
      </c>
      <c r="J381" s="33">
        <f t="shared" si="15"/>
        <v>210</v>
      </c>
      <c r="L381" s="33">
        <v>0</v>
      </c>
      <c r="N381" s="36">
        <v>32006</v>
      </c>
      <c r="O381" s="19">
        <v>4</v>
      </c>
      <c r="P381" s="38">
        <v>2.5999999999999996</v>
      </c>
      <c r="Q381" s="38">
        <v>1.3133925536563702</v>
      </c>
      <c r="S381" s="47">
        <v>32006</v>
      </c>
      <c r="T381">
        <f t="shared" si="16"/>
        <v>1987</v>
      </c>
      <c r="U381">
        <f t="shared" si="17"/>
        <v>8</v>
      </c>
      <c r="V381">
        <v>4</v>
      </c>
      <c r="W381" s="38">
        <v>2.5999999999999996</v>
      </c>
      <c r="X381" s="38">
        <v>1.3133925536563702</v>
      </c>
      <c r="AA381" s="47">
        <v>40386</v>
      </c>
      <c r="AB381">
        <v>2010</v>
      </c>
      <c r="AC381">
        <v>7</v>
      </c>
      <c r="AD381">
        <v>2</v>
      </c>
      <c r="AE381" s="38">
        <v>1</v>
      </c>
      <c r="AF381" s="38">
        <v>0</v>
      </c>
    </row>
    <row r="382" spans="1:32" x14ac:dyDescent="0.2">
      <c r="A382" s="33" t="s">
        <v>1</v>
      </c>
      <c r="B382" s="33" t="s">
        <v>431</v>
      </c>
      <c r="C382" s="33">
        <v>1977</v>
      </c>
      <c r="D382" s="34">
        <v>28409</v>
      </c>
      <c r="E382" s="33">
        <v>10</v>
      </c>
      <c r="F382" s="33" t="s">
        <v>441</v>
      </c>
      <c r="H382" s="33" t="s">
        <v>533</v>
      </c>
      <c r="I382" s="33">
        <v>0.2</v>
      </c>
      <c r="J382" s="33">
        <f t="shared" si="15"/>
        <v>200</v>
      </c>
      <c r="L382" s="33">
        <v>3</v>
      </c>
      <c r="N382" s="36">
        <v>32008</v>
      </c>
      <c r="O382" s="19">
        <v>2</v>
      </c>
      <c r="P382" s="38">
        <v>35</v>
      </c>
      <c r="Q382" s="38">
        <v>4.2426406871192848</v>
      </c>
      <c r="S382" s="47">
        <v>32008</v>
      </c>
      <c r="T382">
        <f t="shared" si="16"/>
        <v>1987</v>
      </c>
      <c r="U382">
        <f t="shared" si="17"/>
        <v>8</v>
      </c>
      <c r="V382">
        <v>2</v>
      </c>
      <c r="W382" s="38">
        <v>35</v>
      </c>
      <c r="X382" s="38">
        <v>4.2426406871192848</v>
      </c>
      <c r="AA382" s="47">
        <v>40400</v>
      </c>
      <c r="AB382">
        <v>2010</v>
      </c>
      <c r="AC382">
        <v>8</v>
      </c>
      <c r="AD382">
        <v>2</v>
      </c>
      <c r="AE382" s="38">
        <v>1</v>
      </c>
      <c r="AF382" s="38">
        <v>0</v>
      </c>
    </row>
    <row r="383" spans="1:32" x14ac:dyDescent="0.2">
      <c r="A383" s="33" t="s">
        <v>1</v>
      </c>
      <c r="B383" s="33" t="s">
        <v>431</v>
      </c>
      <c r="C383" s="33">
        <v>1977</v>
      </c>
      <c r="D383" s="34">
        <v>28389</v>
      </c>
      <c r="E383" s="33">
        <v>9</v>
      </c>
      <c r="F383" s="33" t="s">
        <v>540</v>
      </c>
      <c r="H383" s="33" t="s">
        <v>255</v>
      </c>
      <c r="I383" s="33">
        <v>0.1</v>
      </c>
      <c r="J383" s="33">
        <f t="shared" si="15"/>
        <v>100</v>
      </c>
      <c r="L383" s="33">
        <v>0</v>
      </c>
      <c r="N383" s="36">
        <v>32013</v>
      </c>
      <c r="O383" s="19">
        <v>4</v>
      </c>
      <c r="P383" s="38">
        <v>1.2749999999999999</v>
      </c>
      <c r="Q383" s="38">
        <v>0.32787192621509992</v>
      </c>
      <c r="S383" s="47">
        <v>32013</v>
      </c>
      <c r="T383">
        <f t="shared" si="16"/>
        <v>1987</v>
      </c>
      <c r="U383">
        <f t="shared" si="17"/>
        <v>8</v>
      </c>
      <c r="V383">
        <v>4</v>
      </c>
      <c r="W383" s="38">
        <v>1.2749999999999999</v>
      </c>
      <c r="X383" s="38">
        <v>0.32787192621509992</v>
      </c>
      <c r="AA383" s="47">
        <v>40421</v>
      </c>
      <c r="AB383">
        <v>2010</v>
      </c>
      <c r="AC383">
        <v>8</v>
      </c>
      <c r="AD383">
        <v>2</v>
      </c>
      <c r="AE383" s="38">
        <v>2</v>
      </c>
      <c r="AF383" s="38">
        <v>1.4142135623730951</v>
      </c>
    </row>
    <row r="384" spans="1:32" x14ac:dyDescent="0.2">
      <c r="A384" s="33" t="s">
        <v>1</v>
      </c>
      <c r="B384" s="33" t="s">
        <v>431</v>
      </c>
      <c r="C384" s="33">
        <v>1977</v>
      </c>
      <c r="D384" s="34">
        <v>28256</v>
      </c>
      <c r="E384" s="33">
        <v>5</v>
      </c>
      <c r="F384" s="33" t="s">
        <v>540</v>
      </c>
      <c r="H384" s="33" t="s">
        <v>122</v>
      </c>
      <c r="I384" s="33">
        <v>0.08</v>
      </c>
      <c r="J384" s="33">
        <f t="shared" si="15"/>
        <v>80</v>
      </c>
      <c r="L384" s="33">
        <v>0</v>
      </c>
      <c r="N384" s="36">
        <v>32020</v>
      </c>
      <c r="O384" s="19">
        <v>4</v>
      </c>
      <c r="P384" s="38">
        <v>31.262499999999999</v>
      </c>
      <c r="Q384" s="38">
        <v>2.6750000000000047</v>
      </c>
      <c r="S384" s="47">
        <v>32020</v>
      </c>
      <c r="T384">
        <f t="shared" si="16"/>
        <v>1987</v>
      </c>
      <c r="U384">
        <f t="shared" si="17"/>
        <v>8</v>
      </c>
      <c r="V384">
        <v>4</v>
      </c>
      <c r="W384" s="38">
        <v>31.262499999999999</v>
      </c>
      <c r="X384" s="38">
        <v>2.6750000000000047</v>
      </c>
      <c r="AA384" s="47">
        <v>40429</v>
      </c>
      <c r="AB384">
        <v>2010</v>
      </c>
      <c r="AC384">
        <v>9</v>
      </c>
      <c r="AD384">
        <v>2</v>
      </c>
      <c r="AE384" s="38">
        <v>1</v>
      </c>
      <c r="AF384" s="38">
        <v>0</v>
      </c>
    </row>
    <row r="385" spans="1:32" x14ac:dyDescent="0.2">
      <c r="A385" s="33" t="s">
        <v>1</v>
      </c>
      <c r="B385" s="33" t="s">
        <v>431</v>
      </c>
      <c r="C385" s="33">
        <v>1977</v>
      </c>
      <c r="D385" s="34">
        <v>28235</v>
      </c>
      <c r="E385" s="33">
        <v>4</v>
      </c>
      <c r="F385" s="33" t="s">
        <v>441</v>
      </c>
      <c r="H385" s="33" t="s">
        <v>511</v>
      </c>
      <c r="I385" s="33">
        <v>0.16</v>
      </c>
      <c r="J385" s="33">
        <f t="shared" si="15"/>
        <v>160</v>
      </c>
      <c r="L385" s="33">
        <v>0</v>
      </c>
      <c r="N385" s="36">
        <v>32028</v>
      </c>
      <c r="O385" s="19">
        <v>4</v>
      </c>
      <c r="P385" s="38">
        <v>13.337500000000002</v>
      </c>
      <c r="Q385" s="38">
        <v>15.736495533207721</v>
      </c>
      <c r="S385" s="47">
        <v>32028</v>
      </c>
      <c r="T385">
        <f t="shared" si="16"/>
        <v>1987</v>
      </c>
      <c r="U385">
        <f t="shared" si="17"/>
        <v>9</v>
      </c>
      <c r="V385">
        <v>4</v>
      </c>
      <c r="W385" s="38">
        <v>13.337500000000002</v>
      </c>
      <c r="X385" s="38">
        <v>15.736495533207721</v>
      </c>
      <c r="AA385" s="47">
        <v>40444</v>
      </c>
      <c r="AB385">
        <v>2010</v>
      </c>
      <c r="AC385">
        <v>9</v>
      </c>
      <c r="AD385">
        <v>2</v>
      </c>
      <c r="AE385" s="38">
        <v>1.5</v>
      </c>
      <c r="AF385" s="38">
        <v>0.70710678118654757</v>
      </c>
    </row>
    <row r="386" spans="1:32" x14ac:dyDescent="0.2">
      <c r="A386" s="33" t="s">
        <v>1</v>
      </c>
      <c r="B386" s="33" t="s">
        <v>431</v>
      </c>
      <c r="C386" s="33">
        <v>1977</v>
      </c>
      <c r="D386" s="34">
        <v>28235</v>
      </c>
      <c r="E386" s="33">
        <v>4</v>
      </c>
      <c r="F386" s="33" t="s">
        <v>441</v>
      </c>
      <c r="H386" s="33" t="s">
        <v>112</v>
      </c>
      <c r="I386" s="33">
        <v>0.187</v>
      </c>
      <c r="J386" s="33">
        <f t="shared" si="15"/>
        <v>187</v>
      </c>
      <c r="L386" s="33">
        <v>3</v>
      </c>
      <c r="N386" s="36">
        <v>32029</v>
      </c>
      <c r="O386" s="19">
        <v>2</v>
      </c>
      <c r="P386" s="38">
        <v>41</v>
      </c>
      <c r="Q386" s="38">
        <v>1.4142135623730951</v>
      </c>
      <c r="S386" s="47">
        <v>32029</v>
      </c>
      <c r="T386">
        <f t="shared" si="16"/>
        <v>1987</v>
      </c>
      <c r="U386">
        <f t="shared" si="17"/>
        <v>9</v>
      </c>
      <c r="V386">
        <v>2</v>
      </c>
      <c r="W386" s="38">
        <v>41</v>
      </c>
      <c r="X386" s="38">
        <v>1.4142135623730951</v>
      </c>
      <c r="AA386" s="47">
        <v>40695</v>
      </c>
      <c r="AB386">
        <v>2011</v>
      </c>
      <c r="AC386">
        <v>6</v>
      </c>
      <c r="AD386">
        <v>2</v>
      </c>
      <c r="AE386" s="38">
        <v>2.5</v>
      </c>
      <c r="AF386" s="38">
        <v>2.1213203435596424</v>
      </c>
    </row>
    <row r="387" spans="1:32" x14ac:dyDescent="0.2">
      <c r="A387" s="33" t="s">
        <v>1</v>
      </c>
      <c r="B387" s="33" t="s">
        <v>431</v>
      </c>
      <c r="C387" s="33">
        <v>1977</v>
      </c>
      <c r="D387" s="34">
        <v>28256</v>
      </c>
      <c r="E387" s="33">
        <v>5</v>
      </c>
      <c r="F387" s="33" t="s">
        <v>441</v>
      </c>
      <c r="H387" s="33" t="s">
        <v>122</v>
      </c>
      <c r="I387" s="33">
        <v>0.08</v>
      </c>
      <c r="J387" s="33">
        <f t="shared" si="15"/>
        <v>80</v>
      </c>
      <c r="L387" s="33">
        <v>0</v>
      </c>
      <c r="N387" s="36">
        <v>32034</v>
      </c>
      <c r="O387" s="19">
        <v>4</v>
      </c>
      <c r="P387" s="38">
        <v>7.2000000000000011</v>
      </c>
      <c r="Q387" s="38">
        <v>3.121965193058156</v>
      </c>
      <c r="S387" s="47">
        <v>32034</v>
      </c>
      <c r="T387">
        <f t="shared" si="16"/>
        <v>1987</v>
      </c>
      <c r="U387">
        <f t="shared" si="17"/>
        <v>9</v>
      </c>
      <c r="V387">
        <v>4</v>
      </c>
      <c r="W387" s="38">
        <v>7.2000000000000011</v>
      </c>
      <c r="X387" s="38">
        <v>3.121965193058156</v>
      </c>
      <c r="AA387" s="47">
        <v>40701</v>
      </c>
      <c r="AB387">
        <v>2011</v>
      </c>
      <c r="AC387">
        <v>6</v>
      </c>
      <c r="AD387">
        <v>2</v>
      </c>
      <c r="AE387" s="38">
        <v>1</v>
      </c>
      <c r="AF387" s="38">
        <v>0</v>
      </c>
    </row>
    <row r="388" spans="1:32" x14ac:dyDescent="0.2">
      <c r="A388" s="33" t="s">
        <v>1</v>
      </c>
      <c r="B388" s="33" t="s">
        <v>431</v>
      </c>
      <c r="C388" s="33">
        <v>1977</v>
      </c>
      <c r="D388" s="34">
        <v>28256</v>
      </c>
      <c r="E388" s="33">
        <v>5</v>
      </c>
      <c r="F388" s="33" t="s">
        <v>441</v>
      </c>
      <c r="H388" s="33" t="s">
        <v>137</v>
      </c>
      <c r="I388" s="33">
        <v>7.0000000000000007E-2</v>
      </c>
      <c r="J388" s="33">
        <f t="shared" si="15"/>
        <v>70</v>
      </c>
      <c r="L388" s="33">
        <v>3</v>
      </c>
      <c r="N388" s="36">
        <v>32041</v>
      </c>
      <c r="O388" s="19">
        <v>4</v>
      </c>
      <c r="P388" s="38">
        <v>55.225000000000001</v>
      </c>
      <c r="Q388" s="38">
        <v>8.9926358760932992</v>
      </c>
      <c r="S388" s="47">
        <v>32041</v>
      </c>
      <c r="T388">
        <f t="shared" si="16"/>
        <v>1987</v>
      </c>
      <c r="U388">
        <f t="shared" si="17"/>
        <v>9</v>
      </c>
      <c r="V388">
        <v>4</v>
      </c>
      <c r="W388" s="38">
        <v>55.225000000000001</v>
      </c>
      <c r="X388" s="38">
        <v>8.9926358760932992</v>
      </c>
      <c r="AA388" s="47">
        <v>40715</v>
      </c>
      <c r="AB388">
        <v>2011</v>
      </c>
      <c r="AC388">
        <v>6</v>
      </c>
      <c r="AD388">
        <v>2</v>
      </c>
      <c r="AE388" s="38">
        <v>1</v>
      </c>
      <c r="AF388" s="38">
        <v>0</v>
      </c>
    </row>
    <row r="389" spans="1:32" x14ac:dyDescent="0.2">
      <c r="A389" s="33" t="s">
        <v>1</v>
      </c>
      <c r="B389" s="33" t="s">
        <v>431</v>
      </c>
      <c r="C389" s="33">
        <v>1977</v>
      </c>
      <c r="D389" s="34">
        <v>28256</v>
      </c>
      <c r="E389" s="33">
        <v>5</v>
      </c>
      <c r="F389" s="33" t="s">
        <v>540</v>
      </c>
      <c r="H389" s="33" t="s">
        <v>137</v>
      </c>
      <c r="I389" s="33">
        <v>7.0000000000000007E-2</v>
      </c>
      <c r="J389" s="33">
        <f t="shared" si="15"/>
        <v>70</v>
      </c>
      <c r="L389" s="33">
        <v>3</v>
      </c>
      <c r="N389" s="36">
        <v>32043</v>
      </c>
      <c r="O389" s="19">
        <v>2</v>
      </c>
      <c r="P389" s="38">
        <v>60</v>
      </c>
      <c r="Q389" s="38">
        <v>7.0710678118654755</v>
      </c>
      <c r="S389" s="47">
        <v>32043</v>
      </c>
      <c r="T389">
        <f t="shared" si="16"/>
        <v>1987</v>
      </c>
      <c r="U389">
        <f t="shared" si="17"/>
        <v>9</v>
      </c>
      <c r="V389">
        <v>2</v>
      </c>
      <c r="W389" s="38">
        <v>60</v>
      </c>
      <c r="X389" s="38">
        <v>7.0710678118654755</v>
      </c>
      <c r="AA389" s="47">
        <v>40736</v>
      </c>
      <c r="AB389">
        <v>2011</v>
      </c>
      <c r="AC389">
        <v>7</v>
      </c>
      <c r="AD389">
        <v>2</v>
      </c>
      <c r="AE389" s="38">
        <v>1</v>
      </c>
      <c r="AF389" s="38">
        <v>0</v>
      </c>
    </row>
    <row r="390" spans="1:32" x14ac:dyDescent="0.2">
      <c r="A390" s="33" t="s">
        <v>1</v>
      </c>
      <c r="B390" s="33" t="s">
        <v>431</v>
      </c>
      <c r="C390" s="33">
        <v>1977</v>
      </c>
      <c r="D390" s="34">
        <v>28166</v>
      </c>
      <c r="E390" s="33">
        <v>2</v>
      </c>
      <c r="F390" s="33" t="s">
        <v>441</v>
      </c>
      <c r="H390" s="33" t="s">
        <v>532</v>
      </c>
      <c r="I390" s="33">
        <v>0.18</v>
      </c>
      <c r="J390" s="33">
        <f t="shared" ref="J390:J453" si="18">I390*1000</f>
        <v>180</v>
      </c>
      <c r="L390" s="33">
        <v>0</v>
      </c>
      <c r="N390" s="36">
        <v>32048</v>
      </c>
      <c r="O390" s="19">
        <v>4</v>
      </c>
      <c r="P390" s="38">
        <v>95.474999999999994</v>
      </c>
      <c r="Q390" s="38">
        <v>2.8989940784122994</v>
      </c>
      <c r="S390" s="47">
        <v>32048</v>
      </c>
      <c r="T390">
        <f t="shared" ref="T390:T453" si="19">YEAR(S390)</f>
        <v>1987</v>
      </c>
      <c r="U390">
        <f t="shared" ref="U390:U453" si="20">MONTH(S390)</f>
        <v>9</v>
      </c>
      <c r="V390">
        <v>4</v>
      </c>
      <c r="W390" s="38">
        <v>95.474999999999994</v>
      </c>
      <c r="X390" s="38">
        <v>2.8989940784122994</v>
      </c>
      <c r="AA390" s="47">
        <v>40750</v>
      </c>
      <c r="AB390">
        <v>2011</v>
      </c>
      <c r="AC390">
        <v>7</v>
      </c>
      <c r="AD390">
        <v>2</v>
      </c>
      <c r="AE390" s="38">
        <v>1</v>
      </c>
      <c r="AF390" s="38">
        <v>0</v>
      </c>
    </row>
    <row r="391" spans="1:32" x14ac:dyDescent="0.2">
      <c r="A391" s="33" t="s">
        <v>1</v>
      </c>
      <c r="B391" s="33" t="s">
        <v>431</v>
      </c>
      <c r="C391" s="33">
        <v>1977</v>
      </c>
      <c r="D391" s="34">
        <v>28166</v>
      </c>
      <c r="E391" s="33">
        <v>2</v>
      </c>
      <c r="F391" s="33" t="s">
        <v>540</v>
      </c>
      <c r="H391" s="33" t="s">
        <v>532</v>
      </c>
      <c r="I391" s="33">
        <v>0.18</v>
      </c>
      <c r="J391" s="33">
        <f t="shared" si="18"/>
        <v>180</v>
      </c>
      <c r="L391" s="33">
        <v>0</v>
      </c>
      <c r="N391" s="36">
        <v>32055</v>
      </c>
      <c r="O391" s="19">
        <v>4</v>
      </c>
      <c r="P391" s="38">
        <v>144.625</v>
      </c>
      <c r="Q391" s="38">
        <v>2.4716728478241863</v>
      </c>
      <c r="S391" s="47">
        <v>32055</v>
      </c>
      <c r="T391">
        <f t="shared" si="19"/>
        <v>1987</v>
      </c>
      <c r="U391">
        <f t="shared" si="20"/>
        <v>10</v>
      </c>
      <c r="V391">
        <v>4</v>
      </c>
      <c r="W391" s="38">
        <v>144.625</v>
      </c>
      <c r="X391" s="38">
        <v>2.4716728478241863</v>
      </c>
      <c r="AA391" s="47">
        <v>40764</v>
      </c>
      <c r="AB391">
        <v>2011</v>
      </c>
      <c r="AC391">
        <v>8</v>
      </c>
      <c r="AD391">
        <v>2</v>
      </c>
      <c r="AE391" s="38">
        <v>1.5</v>
      </c>
      <c r="AF391" s="38">
        <v>0.70710678118654757</v>
      </c>
    </row>
    <row r="392" spans="1:32" x14ac:dyDescent="0.2">
      <c r="A392" s="33" t="s">
        <v>1</v>
      </c>
      <c r="B392" s="33" t="s">
        <v>431</v>
      </c>
      <c r="C392" s="33">
        <v>1977</v>
      </c>
      <c r="D392" s="34">
        <v>28166</v>
      </c>
      <c r="E392" s="33">
        <v>2</v>
      </c>
      <c r="F392" s="33" t="s">
        <v>441</v>
      </c>
      <c r="H392" s="33" t="s">
        <v>535</v>
      </c>
      <c r="I392" s="33">
        <v>0.3</v>
      </c>
      <c r="J392" s="33">
        <f t="shared" si="18"/>
        <v>300</v>
      </c>
      <c r="L392" s="33">
        <v>3</v>
      </c>
      <c r="N392" s="36">
        <v>32057</v>
      </c>
      <c r="O392" s="19">
        <v>2</v>
      </c>
      <c r="P392" s="38">
        <v>162.5</v>
      </c>
      <c r="Q392" s="38">
        <v>10.606601717798213</v>
      </c>
      <c r="S392" s="47">
        <v>32057</v>
      </c>
      <c r="T392">
        <f t="shared" si="19"/>
        <v>1987</v>
      </c>
      <c r="U392">
        <f t="shared" si="20"/>
        <v>10</v>
      </c>
      <c r="V392">
        <v>2</v>
      </c>
      <c r="W392" s="38">
        <v>162.5</v>
      </c>
      <c r="X392" s="38">
        <v>10.606601717798213</v>
      </c>
      <c r="AA392" s="47">
        <v>40779</v>
      </c>
      <c r="AB392">
        <v>2011</v>
      </c>
      <c r="AC392">
        <v>8</v>
      </c>
      <c r="AD392">
        <v>2</v>
      </c>
      <c r="AE392" s="38">
        <v>1</v>
      </c>
      <c r="AF392" s="38">
        <v>0</v>
      </c>
    </row>
    <row r="393" spans="1:32" x14ac:dyDescent="0.2">
      <c r="A393" s="33" t="s">
        <v>1</v>
      </c>
      <c r="B393" s="33" t="s">
        <v>431</v>
      </c>
      <c r="C393" s="33">
        <v>1977</v>
      </c>
      <c r="D393" s="34">
        <v>28166</v>
      </c>
      <c r="E393" s="33">
        <v>2</v>
      </c>
      <c r="F393" s="33" t="s">
        <v>540</v>
      </c>
      <c r="H393" s="33" t="s">
        <v>535</v>
      </c>
      <c r="I393" s="33">
        <v>0.3</v>
      </c>
      <c r="J393" s="33">
        <f t="shared" si="18"/>
        <v>300</v>
      </c>
      <c r="L393" s="33">
        <v>3</v>
      </c>
      <c r="N393" s="36">
        <v>32062</v>
      </c>
      <c r="O393" s="19">
        <v>4</v>
      </c>
      <c r="P393" s="38">
        <v>216.875</v>
      </c>
      <c r="Q393" s="38">
        <v>1.5261607604255805</v>
      </c>
      <c r="S393" s="47">
        <v>32062</v>
      </c>
      <c r="T393">
        <f t="shared" si="19"/>
        <v>1987</v>
      </c>
      <c r="U393">
        <f t="shared" si="20"/>
        <v>10</v>
      </c>
      <c r="V393">
        <v>4</v>
      </c>
      <c r="W393" s="38">
        <v>216.875</v>
      </c>
      <c r="X393" s="38">
        <v>1.5261607604255805</v>
      </c>
      <c r="AA393" s="47">
        <v>40799</v>
      </c>
      <c r="AB393">
        <v>2011</v>
      </c>
      <c r="AC393">
        <v>9</v>
      </c>
      <c r="AD393">
        <v>2</v>
      </c>
      <c r="AE393" s="38">
        <v>1</v>
      </c>
      <c r="AF393" s="38">
        <v>0</v>
      </c>
    </row>
    <row r="394" spans="1:32" x14ac:dyDescent="0.2">
      <c r="A394" s="33" t="s">
        <v>1</v>
      </c>
      <c r="B394" s="33" t="s">
        <v>431</v>
      </c>
      <c r="C394" s="33">
        <v>1977</v>
      </c>
      <c r="D394" s="34">
        <v>28180</v>
      </c>
      <c r="E394" s="33">
        <v>2</v>
      </c>
      <c r="F394" s="33" t="s">
        <v>441</v>
      </c>
      <c r="H394" s="33" t="s">
        <v>438</v>
      </c>
      <c r="I394" s="33">
        <v>0.09</v>
      </c>
      <c r="J394" s="33">
        <f t="shared" si="18"/>
        <v>90</v>
      </c>
      <c r="L394" s="33">
        <v>0</v>
      </c>
      <c r="N394" s="36">
        <v>32069</v>
      </c>
      <c r="O394" s="19">
        <v>4</v>
      </c>
      <c r="P394" s="38">
        <v>233.75000000000003</v>
      </c>
      <c r="Q394" s="38">
        <v>2.5696951829571448</v>
      </c>
      <c r="S394" s="47">
        <v>32069</v>
      </c>
      <c r="T394">
        <f t="shared" si="19"/>
        <v>1987</v>
      </c>
      <c r="U394">
        <f t="shared" si="20"/>
        <v>10</v>
      </c>
      <c r="V394">
        <v>4</v>
      </c>
      <c r="W394" s="38">
        <v>233.75000000000003</v>
      </c>
      <c r="X394" s="38">
        <v>2.5696951829571448</v>
      </c>
      <c r="AA394" s="47">
        <v>40806</v>
      </c>
      <c r="AB394">
        <v>2011</v>
      </c>
      <c r="AC394">
        <v>9</v>
      </c>
      <c r="AD394">
        <v>2</v>
      </c>
      <c r="AE394" s="38">
        <v>1</v>
      </c>
      <c r="AF394" s="38">
        <v>0</v>
      </c>
    </row>
    <row r="395" spans="1:32" x14ac:dyDescent="0.2">
      <c r="A395" s="33" t="s">
        <v>1</v>
      </c>
      <c r="B395" s="33" t="s">
        <v>431</v>
      </c>
      <c r="C395" s="33">
        <v>1977</v>
      </c>
      <c r="D395" s="34">
        <v>28180</v>
      </c>
      <c r="E395" s="33">
        <v>2</v>
      </c>
      <c r="F395" s="33" t="s">
        <v>441</v>
      </c>
      <c r="H395" s="33" t="s">
        <v>519</v>
      </c>
      <c r="I395" s="33">
        <v>0.27</v>
      </c>
      <c r="J395" s="33">
        <f t="shared" si="18"/>
        <v>270</v>
      </c>
      <c r="L395" s="33">
        <v>3</v>
      </c>
      <c r="N395" s="36">
        <v>32071</v>
      </c>
      <c r="O395" s="19">
        <v>2</v>
      </c>
      <c r="P395" s="38">
        <v>242.5</v>
      </c>
      <c r="Q395" s="38">
        <v>3.5355339059327378</v>
      </c>
      <c r="S395" s="47">
        <v>32071</v>
      </c>
      <c r="T395">
        <f t="shared" si="19"/>
        <v>1987</v>
      </c>
      <c r="U395">
        <f t="shared" si="20"/>
        <v>10</v>
      </c>
      <c r="V395">
        <v>2</v>
      </c>
      <c r="W395" s="38">
        <v>242.5</v>
      </c>
      <c r="X395" s="38">
        <v>3.5355339059327378</v>
      </c>
      <c r="AA395" s="47">
        <v>41073</v>
      </c>
      <c r="AB395">
        <v>2012</v>
      </c>
      <c r="AC395">
        <v>6</v>
      </c>
      <c r="AD395">
        <v>2</v>
      </c>
      <c r="AE395" s="38">
        <v>1</v>
      </c>
      <c r="AF395" s="38">
        <v>0</v>
      </c>
    </row>
    <row r="396" spans="1:32" x14ac:dyDescent="0.2">
      <c r="A396" s="33" t="s">
        <v>1</v>
      </c>
      <c r="B396" s="33" t="s">
        <v>431</v>
      </c>
      <c r="C396" s="33">
        <v>1977</v>
      </c>
      <c r="D396" s="34">
        <v>28298</v>
      </c>
      <c r="E396" s="33">
        <v>6</v>
      </c>
      <c r="F396" s="33" t="s">
        <v>441</v>
      </c>
      <c r="H396" s="33" t="s">
        <v>122</v>
      </c>
      <c r="I396" s="33">
        <v>0.08</v>
      </c>
      <c r="J396" s="33">
        <f t="shared" si="18"/>
        <v>80</v>
      </c>
      <c r="L396" s="33">
        <v>0</v>
      </c>
      <c r="N396" s="36">
        <v>32076</v>
      </c>
      <c r="O396" s="19">
        <v>4</v>
      </c>
      <c r="P396" s="38">
        <v>250.1</v>
      </c>
      <c r="Q396" s="38">
        <v>3.1166221030689605</v>
      </c>
      <c r="S396" s="47">
        <v>32076</v>
      </c>
      <c r="T396">
        <f t="shared" si="19"/>
        <v>1987</v>
      </c>
      <c r="U396">
        <f t="shared" si="20"/>
        <v>10</v>
      </c>
      <c r="V396">
        <v>4</v>
      </c>
      <c r="W396" s="38">
        <v>250.1</v>
      </c>
      <c r="X396" s="38">
        <v>3.1166221030689605</v>
      </c>
      <c r="AA396" s="47">
        <v>41086</v>
      </c>
      <c r="AB396">
        <v>2012</v>
      </c>
      <c r="AC396">
        <v>6</v>
      </c>
      <c r="AD396">
        <v>2</v>
      </c>
      <c r="AE396" s="38">
        <v>1</v>
      </c>
      <c r="AF396" s="38">
        <v>0</v>
      </c>
    </row>
    <row r="397" spans="1:32" x14ac:dyDescent="0.2">
      <c r="A397" s="33" t="s">
        <v>1</v>
      </c>
      <c r="B397" s="33" t="s">
        <v>431</v>
      </c>
      <c r="C397" s="33">
        <v>1977</v>
      </c>
      <c r="D397" s="34">
        <v>28298</v>
      </c>
      <c r="E397" s="33">
        <v>6</v>
      </c>
      <c r="F397" s="33" t="s">
        <v>441</v>
      </c>
      <c r="H397" s="33" t="s">
        <v>122</v>
      </c>
      <c r="I397" s="33">
        <v>0.08</v>
      </c>
      <c r="J397" s="33">
        <f t="shared" si="18"/>
        <v>80</v>
      </c>
      <c r="L397" s="33">
        <v>3</v>
      </c>
      <c r="N397" s="36">
        <v>32099</v>
      </c>
      <c r="O397" s="19">
        <v>2</v>
      </c>
      <c r="P397" s="38">
        <v>232.5</v>
      </c>
      <c r="Q397" s="38">
        <v>31.81980515339464</v>
      </c>
      <c r="S397" s="47">
        <v>32099</v>
      </c>
      <c r="T397">
        <f t="shared" si="19"/>
        <v>1987</v>
      </c>
      <c r="U397">
        <f t="shared" si="20"/>
        <v>11</v>
      </c>
      <c r="V397">
        <v>2</v>
      </c>
      <c r="W397" s="38">
        <v>232.5</v>
      </c>
      <c r="X397" s="38">
        <v>31.81980515339464</v>
      </c>
      <c r="AA397" s="47">
        <v>41100</v>
      </c>
      <c r="AB397">
        <v>2012</v>
      </c>
      <c r="AC397">
        <v>7</v>
      </c>
      <c r="AD397">
        <v>2</v>
      </c>
      <c r="AE397" s="38">
        <v>1</v>
      </c>
      <c r="AF397" s="38">
        <v>0</v>
      </c>
    </row>
    <row r="398" spans="1:32" x14ac:dyDescent="0.2">
      <c r="A398" s="33" t="s">
        <v>1</v>
      </c>
      <c r="B398" s="33" t="s">
        <v>431</v>
      </c>
      <c r="C398" s="33">
        <v>1977</v>
      </c>
      <c r="D398" s="34">
        <v>28312</v>
      </c>
      <c r="E398" s="33">
        <v>7</v>
      </c>
      <c r="F398" s="33" t="s">
        <v>441</v>
      </c>
      <c r="H398" s="33" t="s">
        <v>254</v>
      </c>
      <c r="I398" s="33">
        <v>0.13</v>
      </c>
      <c r="J398" s="33">
        <f t="shared" si="18"/>
        <v>130</v>
      </c>
      <c r="L398" s="33">
        <v>3</v>
      </c>
      <c r="N398" s="36">
        <v>32113</v>
      </c>
      <c r="O398" s="19">
        <v>2</v>
      </c>
      <c r="P398" s="38">
        <v>205.00000000000003</v>
      </c>
      <c r="Q398" s="38">
        <v>0</v>
      </c>
      <c r="S398" s="47">
        <v>32113</v>
      </c>
      <c r="T398">
        <f t="shared" si="19"/>
        <v>1987</v>
      </c>
      <c r="U398">
        <f t="shared" si="20"/>
        <v>12</v>
      </c>
      <c r="V398">
        <v>2</v>
      </c>
      <c r="W398" s="38">
        <v>205.00000000000003</v>
      </c>
      <c r="X398" s="38">
        <v>0</v>
      </c>
      <c r="AA398" s="47">
        <v>41114</v>
      </c>
      <c r="AB398">
        <v>2012</v>
      </c>
      <c r="AC398">
        <v>7</v>
      </c>
      <c r="AD398">
        <v>2</v>
      </c>
      <c r="AE398" s="38">
        <v>1</v>
      </c>
      <c r="AF398" s="38">
        <v>0</v>
      </c>
    </row>
    <row r="399" spans="1:32" x14ac:dyDescent="0.2">
      <c r="A399" s="33" t="s">
        <v>1</v>
      </c>
      <c r="B399" s="33" t="s">
        <v>431</v>
      </c>
      <c r="C399" s="33">
        <v>1977</v>
      </c>
      <c r="D399" s="34">
        <v>28326</v>
      </c>
      <c r="E399" s="33">
        <v>7</v>
      </c>
      <c r="F399" s="33" t="s">
        <v>441</v>
      </c>
      <c r="H399" s="33" t="s">
        <v>255</v>
      </c>
      <c r="I399" s="33">
        <v>0.1</v>
      </c>
      <c r="J399" s="33">
        <f t="shared" si="18"/>
        <v>100</v>
      </c>
      <c r="L399" s="33">
        <v>0</v>
      </c>
      <c r="N399" s="36">
        <v>32232</v>
      </c>
      <c r="O399" s="19">
        <v>2</v>
      </c>
      <c r="P399" s="38">
        <v>115</v>
      </c>
      <c r="Q399" s="38">
        <v>7.0710678118654755</v>
      </c>
      <c r="S399" s="47">
        <v>32232</v>
      </c>
      <c r="T399">
        <f t="shared" si="19"/>
        <v>1988</v>
      </c>
      <c r="U399">
        <f t="shared" si="20"/>
        <v>3</v>
      </c>
      <c r="V399">
        <v>2</v>
      </c>
      <c r="W399" s="38">
        <v>115</v>
      </c>
      <c r="X399" s="38">
        <v>7.0710678118654755</v>
      </c>
      <c r="AA399" s="47">
        <v>41128</v>
      </c>
      <c r="AB399">
        <v>2012</v>
      </c>
      <c r="AC399">
        <v>8</v>
      </c>
      <c r="AD399">
        <v>2</v>
      </c>
      <c r="AE399" s="38">
        <v>1</v>
      </c>
      <c r="AF399" s="38">
        <v>0</v>
      </c>
    </row>
    <row r="400" spans="1:32" x14ac:dyDescent="0.2">
      <c r="A400" s="33" t="s">
        <v>1</v>
      </c>
      <c r="B400" s="33" t="s">
        <v>431</v>
      </c>
      <c r="C400" s="33">
        <v>1977</v>
      </c>
      <c r="D400" s="34">
        <v>28326</v>
      </c>
      <c r="E400" s="33">
        <v>7</v>
      </c>
      <c r="F400" s="33" t="s">
        <v>540</v>
      </c>
      <c r="H400" s="33" t="s">
        <v>122</v>
      </c>
      <c r="I400" s="33">
        <v>0.08</v>
      </c>
      <c r="J400" s="33">
        <f t="shared" si="18"/>
        <v>80</v>
      </c>
      <c r="L400" s="33">
        <v>0</v>
      </c>
      <c r="N400" s="36">
        <v>32237</v>
      </c>
      <c r="O400" s="19">
        <v>1</v>
      </c>
      <c r="P400" s="38">
        <v>112</v>
      </c>
      <c r="Q400" s="38" t="e">
        <v>#DIV/0!</v>
      </c>
      <c r="S400" s="47">
        <v>32237</v>
      </c>
      <c r="T400">
        <f t="shared" si="19"/>
        <v>1988</v>
      </c>
      <c r="U400">
        <f t="shared" si="20"/>
        <v>4</v>
      </c>
      <c r="V400">
        <v>1</v>
      </c>
      <c r="W400" s="38">
        <v>112</v>
      </c>
      <c r="AA400" s="47">
        <v>41142</v>
      </c>
      <c r="AB400">
        <v>2012</v>
      </c>
      <c r="AC400">
        <v>8</v>
      </c>
      <c r="AD400">
        <v>2</v>
      </c>
      <c r="AE400" s="38">
        <v>1</v>
      </c>
      <c r="AF400" s="38">
        <v>0</v>
      </c>
    </row>
    <row r="401" spans="1:32" x14ac:dyDescent="0.2">
      <c r="A401" s="33" t="s">
        <v>1</v>
      </c>
      <c r="B401" s="33" t="s">
        <v>431</v>
      </c>
      <c r="C401" s="33">
        <v>1977</v>
      </c>
      <c r="D401" s="34">
        <v>28326</v>
      </c>
      <c r="E401" s="33">
        <v>7</v>
      </c>
      <c r="F401" s="33" t="s">
        <v>441</v>
      </c>
      <c r="H401" s="33" t="s">
        <v>255</v>
      </c>
      <c r="I401" s="33">
        <v>0.1</v>
      </c>
      <c r="J401" s="33">
        <f t="shared" si="18"/>
        <v>100</v>
      </c>
      <c r="L401" s="33">
        <v>3</v>
      </c>
      <c r="N401" s="36">
        <v>32244</v>
      </c>
      <c r="O401" s="19">
        <v>1</v>
      </c>
      <c r="P401" s="38">
        <v>89.97</v>
      </c>
      <c r="Q401" s="38" t="e">
        <v>#DIV/0!</v>
      </c>
      <c r="S401" s="47">
        <v>32244</v>
      </c>
      <c r="T401">
        <f t="shared" si="19"/>
        <v>1988</v>
      </c>
      <c r="U401">
        <f t="shared" si="20"/>
        <v>4</v>
      </c>
      <c r="V401">
        <v>1</v>
      </c>
      <c r="W401" s="38">
        <v>89.97</v>
      </c>
      <c r="AA401" s="47">
        <v>41157</v>
      </c>
      <c r="AB401">
        <v>2012</v>
      </c>
      <c r="AC401">
        <v>9</v>
      </c>
      <c r="AD401">
        <v>2</v>
      </c>
      <c r="AE401" s="38">
        <v>1</v>
      </c>
      <c r="AF401" s="38">
        <v>0</v>
      </c>
    </row>
    <row r="402" spans="1:32" x14ac:dyDescent="0.2">
      <c r="A402" s="33" t="s">
        <v>1</v>
      </c>
      <c r="B402" s="33" t="s">
        <v>431</v>
      </c>
      <c r="C402" s="33">
        <v>1977</v>
      </c>
      <c r="D402" s="34">
        <v>28326</v>
      </c>
      <c r="E402" s="33">
        <v>7</v>
      </c>
      <c r="F402" s="33" t="s">
        <v>540</v>
      </c>
      <c r="H402" s="33" t="s">
        <v>438</v>
      </c>
      <c r="I402" s="33">
        <v>0.09</v>
      </c>
      <c r="J402" s="33">
        <f t="shared" si="18"/>
        <v>90</v>
      </c>
      <c r="L402" s="33">
        <v>3</v>
      </c>
      <c r="N402" s="36">
        <v>32246</v>
      </c>
      <c r="O402" s="19">
        <v>2</v>
      </c>
      <c r="P402" s="38">
        <v>92.5</v>
      </c>
      <c r="Q402" s="38">
        <v>10.606601717798213</v>
      </c>
      <c r="S402" s="47">
        <v>32246</v>
      </c>
      <c r="T402">
        <f t="shared" si="19"/>
        <v>1988</v>
      </c>
      <c r="U402">
        <f t="shared" si="20"/>
        <v>4</v>
      </c>
      <c r="V402">
        <v>2</v>
      </c>
      <c r="W402" s="38">
        <v>92.5</v>
      </c>
      <c r="X402" s="38">
        <v>10.606601717798213</v>
      </c>
      <c r="AA402" s="47">
        <v>41171</v>
      </c>
      <c r="AB402">
        <v>2012</v>
      </c>
      <c r="AC402">
        <v>9</v>
      </c>
      <c r="AD402">
        <v>2</v>
      </c>
      <c r="AE402" s="38">
        <v>1</v>
      </c>
      <c r="AF402" s="38">
        <v>0</v>
      </c>
    </row>
    <row r="403" spans="1:32" x14ac:dyDescent="0.2">
      <c r="A403" s="33" t="s">
        <v>1</v>
      </c>
      <c r="B403" s="33" t="s">
        <v>431</v>
      </c>
      <c r="C403" s="33">
        <v>1977</v>
      </c>
      <c r="D403" s="34">
        <v>28312</v>
      </c>
      <c r="E403" s="33">
        <v>7</v>
      </c>
      <c r="F403" s="33" t="s">
        <v>441</v>
      </c>
      <c r="H403" s="33" t="s">
        <v>320</v>
      </c>
      <c r="I403" s="33">
        <v>0.12</v>
      </c>
      <c r="J403" s="33">
        <f t="shared" si="18"/>
        <v>120</v>
      </c>
      <c r="L403" s="33">
        <v>0</v>
      </c>
      <c r="N403" s="36">
        <v>32253</v>
      </c>
      <c r="O403" s="19">
        <v>1</v>
      </c>
      <c r="P403" s="38">
        <v>88.6</v>
      </c>
      <c r="Q403" s="38" t="e">
        <v>#DIV/0!</v>
      </c>
      <c r="S403" s="47">
        <v>32253</v>
      </c>
      <c r="T403">
        <f t="shared" si="19"/>
        <v>1988</v>
      </c>
      <c r="U403">
        <f t="shared" si="20"/>
        <v>4</v>
      </c>
      <c r="V403">
        <v>1</v>
      </c>
      <c r="W403" s="38">
        <v>88.6</v>
      </c>
      <c r="AA403" s="47">
        <v>41436</v>
      </c>
      <c r="AB403">
        <v>2013</v>
      </c>
      <c r="AC403">
        <v>6</v>
      </c>
      <c r="AD403">
        <v>2</v>
      </c>
      <c r="AE403" s="38">
        <v>1</v>
      </c>
      <c r="AF403" s="38">
        <v>0</v>
      </c>
    </row>
    <row r="404" spans="1:32" x14ac:dyDescent="0.2">
      <c r="A404" s="33" t="s">
        <v>1</v>
      </c>
      <c r="B404" s="33" t="s">
        <v>431</v>
      </c>
      <c r="C404" s="33">
        <v>1977</v>
      </c>
      <c r="D404" s="34">
        <v>28284</v>
      </c>
      <c r="E404" s="33">
        <v>6</v>
      </c>
      <c r="F404" s="33" t="s">
        <v>540</v>
      </c>
      <c r="H404" s="33" t="s">
        <v>434</v>
      </c>
      <c r="I404" s="33">
        <v>0.03</v>
      </c>
      <c r="J404" s="33">
        <f t="shared" si="18"/>
        <v>30</v>
      </c>
      <c r="L404" s="33">
        <v>0</v>
      </c>
      <c r="N404" s="36">
        <v>32259</v>
      </c>
      <c r="O404" s="19">
        <v>1</v>
      </c>
      <c r="P404" s="38">
        <v>47.95</v>
      </c>
      <c r="Q404" s="38" t="e">
        <v>#DIV/0!</v>
      </c>
      <c r="S404" s="47">
        <v>32259</v>
      </c>
      <c r="T404">
        <f t="shared" si="19"/>
        <v>1988</v>
      </c>
      <c r="U404">
        <f t="shared" si="20"/>
        <v>4</v>
      </c>
      <c r="V404">
        <v>1</v>
      </c>
      <c r="W404" s="38">
        <v>47.95</v>
      </c>
      <c r="AA404" s="47">
        <v>41450</v>
      </c>
      <c r="AB404">
        <v>2013</v>
      </c>
      <c r="AC404">
        <v>6</v>
      </c>
      <c r="AD404">
        <v>2</v>
      </c>
      <c r="AE404" s="38">
        <v>3.5</v>
      </c>
      <c r="AF404" s="38">
        <v>0.70710678118654757</v>
      </c>
    </row>
    <row r="405" spans="1:32" x14ac:dyDescent="0.2">
      <c r="A405" s="33" t="s">
        <v>1</v>
      </c>
      <c r="B405" s="33" t="s">
        <v>431</v>
      </c>
      <c r="C405" s="33">
        <v>1977</v>
      </c>
      <c r="D405" s="34">
        <v>28270</v>
      </c>
      <c r="E405" s="33">
        <v>5</v>
      </c>
      <c r="F405" s="33" t="s">
        <v>441</v>
      </c>
      <c r="H405" s="33" t="s">
        <v>256</v>
      </c>
      <c r="I405" s="33">
        <v>0.01</v>
      </c>
      <c r="J405" s="33">
        <f t="shared" si="18"/>
        <v>10</v>
      </c>
      <c r="L405" s="33">
        <v>3</v>
      </c>
      <c r="N405" s="36">
        <v>32260</v>
      </c>
      <c r="O405" s="19">
        <v>2</v>
      </c>
      <c r="P405" s="38">
        <v>117</v>
      </c>
      <c r="Q405" s="38">
        <v>7.0710678118654755</v>
      </c>
      <c r="S405" s="47">
        <v>32260</v>
      </c>
      <c r="T405">
        <f t="shared" si="19"/>
        <v>1988</v>
      </c>
      <c r="U405">
        <f t="shared" si="20"/>
        <v>4</v>
      </c>
      <c r="V405">
        <v>2</v>
      </c>
      <c r="W405" s="38">
        <v>117</v>
      </c>
      <c r="X405" s="38">
        <v>7.0710678118654755</v>
      </c>
      <c r="AA405" s="47">
        <v>41464</v>
      </c>
      <c r="AB405">
        <v>2013</v>
      </c>
      <c r="AC405">
        <v>7</v>
      </c>
      <c r="AD405">
        <v>2</v>
      </c>
      <c r="AE405" s="38">
        <v>1.5</v>
      </c>
      <c r="AF405" s="38">
        <v>0.70710678118654757</v>
      </c>
    </row>
    <row r="406" spans="1:32" x14ac:dyDescent="0.2">
      <c r="A406" s="33" t="s">
        <v>1</v>
      </c>
      <c r="B406" s="33" t="s">
        <v>431</v>
      </c>
      <c r="C406" s="33">
        <v>1977</v>
      </c>
      <c r="D406" s="34">
        <v>28284</v>
      </c>
      <c r="E406" s="33">
        <v>6</v>
      </c>
      <c r="F406" s="33" t="s">
        <v>441</v>
      </c>
      <c r="H406" s="33" t="s">
        <v>256</v>
      </c>
      <c r="I406" s="33">
        <v>0.01</v>
      </c>
      <c r="J406" s="33">
        <f t="shared" si="18"/>
        <v>10</v>
      </c>
      <c r="L406" s="33">
        <v>0</v>
      </c>
      <c r="N406" s="36">
        <v>32266</v>
      </c>
      <c r="O406" s="19">
        <v>1</v>
      </c>
      <c r="P406" s="38">
        <v>95.43</v>
      </c>
      <c r="Q406" s="38" t="e">
        <v>#DIV/0!</v>
      </c>
      <c r="S406" s="47">
        <v>32266</v>
      </c>
      <c r="T406">
        <f t="shared" si="19"/>
        <v>1988</v>
      </c>
      <c r="U406">
        <f t="shared" si="20"/>
        <v>5</v>
      </c>
      <c r="V406">
        <v>1</v>
      </c>
      <c r="W406" s="38">
        <v>95.43</v>
      </c>
      <c r="AA406" s="47">
        <v>41478</v>
      </c>
      <c r="AB406">
        <v>2013</v>
      </c>
      <c r="AC406">
        <v>7</v>
      </c>
      <c r="AD406">
        <v>2</v>
      </c>
      <c r="AE406" s="38">
        <v>1</v>
      </c>
      <c r="AF406" s="38">
        <v>0</v>
      </c>
    </row>
    <row r="407" spans="1:32" x14ac:dyDescent="0.2">
      <c r="A407" s="33" t="s">
        <v>1</v>
      </c>
      <c r="B407" s="33" t="s">
        <v>431</v>
      </c>
      <c r="C407" s="33">
        <v>1977</v>
      </c>
      <c r="D407" s="34">
        <v>28284</v>
      </c>
      <c r="E407" s="33">
        <v>6</v>
      </c>
      <c r="F407" s="33" t="s">
        <v>441</v>
      </c>
      <c r="H407" s="33" t="s">
        <v>536</v>
      </c>
      <c r="I407" s="33">
        <v>0.05</v>
      </c>
      <c r="J407" s="33">
        <f t="shared" si="18"/>
        <v>50</v>
      </c>
      <c r="L407" s="33">
        <v>3</v>
      </c>
      <c r="N407" s="36">
        <v>32272</v>
      </c>
      <c r="O407" s="19">
        <v>1</v>
      </c>
      <c r="P407" s="38">
        <v>92.429999999999993</v>
      </c>
      <c r="Q407" s="38" t="e">
        <v>#DIV/0!</v>
      </c>
      <c r="S407" s="47">
        <v>32272</v>
      </c>
      <c r="T407">
        <f t="shared" si="19"/>
        <v>1988</v>
      </c>
      <c r="U407">
        <f t="shared" si="20"/>
        <v>5</v>
      </c>
      <c r="V407">
        <v>1</v>
      </c>
      <c r="W407" s="38">
        <v>92.429999999999993</v>
      </c>
      <c r="AA407" s="47">
        <v>41492</v>
      </c>
      <c r="AB407">
        <v>2013</v>
      </c>
      <c r="AC407">
        <v>8</v>
      </c>
      <c r="AD407">
        <v>2</v>
      </c>
      <c r="AE407" s="38">
        <v>1</v>
      </c>
      <c r="AF407" s="38">
        <v>0</v>
      </c>
    </row>
    <row r="408" spans="1:32" x14ac:dyDescent="0.2">
      <c r="A408" s="33" t="s">
        <v>1</v>
      </c>
      <c r="B408" s="33" t="s">
        <v>431</v>
      </c>
      <c r="C408" s="33">
        <v>1977</v>
      </c>
      <c r="D408" s="34">
        <v>28284</v>
      </c>
      <c r="E408" s="33">
        <v>6</v>
      </c>
      <c r="F408" s="33" t="s">
        <v>540</v>
      </c>
      <c r="H408" s="33" t="s">
        <v>433</v>
      </c>
      <c r="I408" s="33">
        <v>0.02</v>
      </c>
      <c r="J408" s="33">
        <f t="shared" si="18"/>
        <v>20</v>
      </c>
      <c r="L408" s="33">
        <v>3</v>
      </c>
      <c r="N408" s="36">
        <v>32274</v>
      </c>
      <c r="O408" s="19">
        <v>2</v>
      </c>
      <c r="P408" s="38">
        <v>100</v>
      </c>
      <c r="Q408" s="38">
        <v>28.284271247461902</v>
      </c>
      <c r="S408" s="47">
        <v>32274</v>
      </c>
      <c r="T408">
        <f t="shared" si="19"/>
        <v>1988</v>
      </c>
      <c r="U408">
        <f t="shared" si="20"/>
        <v>5</v>
      </c>
      <c r="V408">
        <v>2</v>
      </c>
      <c r="W408" s="38">
        <v>100</v>
      </c>
      <c r="X408" s="38">
        <v>28.284271247461902</v>
      </c>
      <c r="AA408" s="47">
        <v>41506</v>
      </c>
      <c r="AB408">
        <v>2013</v>
      </c>
      <c r="AC408">
        <v>8</v>
      </c>
      <c r="AD408">
        <v>2</v>
      </c>
      <c r="AE408" s="38">
        <v>1</v>
      </c>
      <c r="AF408" s="38">
        <v>0</v>
      </c>
    </row>
    <row r="409" spans="1:32" x14ac:dyDescent="0.2">
      <c r="A409" s="33" t="s">
        <v>1</v>
      </c>
      <c r="B409" s="33" t="s">
        <v>431</v>
      </c>
      <c r="C409" s="33">
        <v>1978</v>
      </c>
      <c r="D409" s="34">
        <v>28704</v>
      </c>
      <c r="E409" s="33">
        <v>8</v>
      </c>
      <c r="F409" s="33" t="s">
        <v>441</v>
      </c>
      <c r="H409" s="33" t="s">
        <v>256</v>
      </c>
      <c r="I409" s="33">
        <v>0.01</v>
      </c>
      <c r="J409" s="33">
        <f t="shared" si="18"/>
        <v>10</v>
      </c>
      <c r="L409" s="33">
        <v>0</v>
      </c>
      <c r="N409" s="36">
        <v>32280</v>
      </c>
      <c r="O409" s="19">
        <v>1</v>
      </c>
      <c r="P409" s="38">
        <v>28.97</v>
      </c>
      <c r="Q409" s="38" t="e">
        <v>#DIV/0!</v>
      </c>
      <c r="S409" s="47">
        <v>32280</v>
      </c>
      <c r="T409">
        <f t="shared" si="19"/>
        <v>1988</v>
      </c>
      <c r="U409">
        <f t="shared" si="20"/>
        <v>5</v>
      </c>
      <c r="V409">
        <v>1</v>
      </c>
      <c r="W409" s="38">
        <v>28.97</v>
      </c>
      <c r="AA409" s="47">
        <v>41521</v>
      </c>
      <c r="AB409">
        <v>2013</v>
      </c>
      <c r="AC409">
        <v>9</v>
      </c>
      <c r="AD409">
        <v>2</v>
      </c>
      <c r="AE409" s="38">
        <v>1</v>
      </c>
      <c r="AF409" s="38">
        <v>0</v>
      </c>
    </row>
    <row r="410" spans="1:32" x14ac:dyDescent="0.2">
      <c r="A410" s="33" t="s">
        <v>1</v>
      </c>
      <c r="B410" s="33" t="s">
        <v>431</v>
      </c>
      <c r="C410" s="33">
        <v>1978</v>
      </c>
      <c r="D410" s="34">
        <v>28738</v>
      </c>
      <c r="E410" s="33">
        <v>9</v>
      </c>
      <c r="F410" s="33" t="s">
        <v>441</v>
      </c>
      <c r="H410" s="33" t="s">
        <v>256</v>
      </c>
      <c r="I410" s="33">
        <v>0.01</v>
      </c>
      <c r="J410" s="33">
        <f t="shared" si="18"/>
        <v>10</v>
      </c>
      <c r="L410" s="33">
        <v>3</v>
      </c>
      <c r="N410" s="36">
        <v>32286</v>
      </c>
      <c r="O410" s="19">
        <v>1</v>
      </c>
      <c r="P410" s="38">
        <v>31.97</v>
      </c>
      <c r="Q410" s="38" t="e">
        <v>#DIV/0!</v>
      </c>
      <c r="S410" s="47">
        <v>32286</v>
      </c>
      <c r="T410">
        <f t="shared" si="19"/>
        <v>1988</v>
      </c>
      <c r="U410">
        <f t="shared" si="20"/>
        <v>5</v>
      </c>
      <c r="V410">
        <v>1</v>
      </c>
      <c r="W410" s="38">
        <v>31.97</v>
      </c>
      <c r="AA410" s="47">
        <v>41535</v>
      </c>
      <c r="AB410">
        <v>2013</v>
      </c>
      <c r="AC410">
        <v>9</v>
      </c>
      <c r="AD410">
        <v>2</v>
      </c>
      <c r="AE410" s="38">
        <v>1</v>
      </c>
      <c r="AF410" s="38">
        <v>0</v>
      </c>
    </row>
    <row r="411" spans="1:32" x14ac:dyDescent="0.2">
      <c r="A411" s="33" t="s">
        <v>1</v>
      </c>
      <c r="B411" s="33" t="s">
        <v>431</v>
      </c>
      <c r="C411" s="33">
        <v>1978</v>
      </c>
      <c r="D411" s="34">
        <v>28738</v>
      </c>
      <c r="E411" s="33">
        <v>9</v>
      </c>
      <c r="F411" s="33" t="s">
        <v>441</v>
      </c>
      <c r="H411" s="33" t="s">
        <v>256</v>
      </c>
      <c r="I411" s="33">
        <v>0.01</v>
      </c>
      <c r="J411" s="33">
        <f t="shared" si="18"/>
        <v>10</v>
      </c>
      <c r="L411" s="33">
        <v>0</v>
      </c>
      <c r="N411" s="36">
        <v>32288</v>
      </c>
      <c r="O411" s="19">
        <v>2</v>
      </c>
      <c r="P411" s="38">
        <v>27.5</v>
      </c>
      <c r="Q411" s="38">
        <v>10.606601717798213</v>
      </c>
      <c r="S411" s="47">
        <v>32288</v>
      </c>
      <c r="T411">
        <f t="shared" si="19"/>
        <v>1988</v>
      </c>
      <c r="U411">
        <f t="shared" si="20"/>
        <v>5</v>
      </c>
      <c r="V411">
        <v>2</v>
      </c>
      <c r="W411" s="38">
        <v>27.5</v>
      </c>
      <c r="X411" s="38">
        <v>10.606601717798213</v>
      </c>
    </row>
    <row r="412" spans="1:32" x14ac:dyDescent="0.2">
      <c r="A412" s="33" t="s">
        <v>1</v>
      </c>
      <c r="B412" s="33" t="s">
        <v>431</v>
      </c>
      <c r="C412" s="33">
        <v>1978</v>
      </c>
      <c r="D412" s="34">
        <v>28725</v>
      </c>
      <c r="E412" s="33">
        <v>8</v>
      </c>
      <c r="F412" s="33" t="s">
        <v>441</v>
      </c>
      <c r="H412" s="33" t="s">
        <v>256</v>
      </c>
      <c r="I412" s="33">
        <v>0.01</v>
      </c>
      <c r="J412" s="33">
        <f t="shared" si="18"/>
        <v>10</v>
      </c>
      <c r="L412" s="33">
        <v>3</v>
      </c>
      <c r="N412" s="36">
        <v>32294</v>
      </c>
      <c r="O412" s="19">
        <v>1</v>
      </c>
      <c r="P412" s="38">
        <v>34.07</v>
      </c>
      <c r="Q412" s="38" t="e">
        <v>#DIV/0!</v>
      </c>
      <c r="S412" s="47">
        <v>32294</v>
      </c>
      <c r="T412">
        <f t="shared" si="19"/>
        <v>1988</v>
      </c>
      <c r="U412">
        <f t="shared" si="20"/>
        <v>5</v>
      </c>
      <c r="V412">
        <v>1</v>
      </c>
      <c r="W412" s="38">
        <v>34.07</v>
      </c>
    </row>
    <row r="413" spans="1:32" x14ac:dyDescent="0.2">
      <c r="A413" s="33" t="s">
        <v>1</v>
      </c>
      <c r="B413" s="33" t="s">
        <v>431</v>
      </c>
      <c r="C413" s="33">
        <v>1978</v>
      </c>
      <c r="D413" s="34">
        <v>28725</v>
      </c>
      <c r="E413" s="33">
        <v>8</v>
      </c>
      <c r="F413" s="33" t="s">
        <v>441</v>
      </c>
      <c r="H413" s="33" t="s">
        <v>433</v>
      </c>
      <c r="I413" s="33">
        <v>0.02</v>
      </c>
      <c r="J413" s="33">
        <f t="shared" si="18"/>
        <v>20</v>
      </c>
      <c r="L413" s="33">
        <v>0</v>
      </c>
      <c r="N413" s="36">
        <v>32300</v>
      </c>
      <c r="O413" s="19">
        <v>1</v>
      </c>
      <c r="P413" s="38">
        <v>54.43</v>
      </c>
      <c r="Q413" s="38" t="e">
        <v>#DIV/0!</v>
      </c>
      <c r="S413" s="47">
        <v>32300</v>
      </c>
      <c r="T413">
        <f t="shared" si="19"/>
        <v>1988</v>
      </c>
      <c r="U413">
        <f t="shared" si="20"/>
        <v>6</v>
      </c>
      <c r="V413">
        <v>1</v>
      </c>
      <c r="W413" s="38">
        <v>54.43</v>
      </c>
    </row>
    <row r="414" spans="1:32" x14ac:dyDescent="0.2">
      <c r="A414" s="33" t="s">
        <v>1</v>
      </c>
      <c r="B414" s="33" t="s">
        <v>431</v>
      </c>
      <c r="C414" s="33">
        <v>1978</v>
      </c>
      <c r="D414" s="34">
        <v>28704</v>
      </c>
      <c r="E414" s="33">
        <v>8</v>
      </c>
      <c r="F414" s="33" t="s">
        <v>441</v>
      </c>
      <c r="H414" s="33" t="s">
        <v>434</v>
      </c>
      <c r="I414" s="33">
        <v>0.03</v>
      </c>
      <c r="J414" s="33">
        <f t="shared" si="18"/>
        <v>30</v>
      </c>
      <c r="L414" s="33">
        <v>3</v>
      </c>
      <c r="N414" s="36">
        <v>32302</v>
      </c>
      <c r="O414" s="19">
        <v>2</v>
      </c>
      <c r="P414" s="38">
        <v>73.5</v>
      </c>
      <c r="Q414" s="38">
        <v>2.1213203435596424</v>
      </c>
      <c r="S414" s="47">
        <v>32302</v>
      </c>
      <c r="T414">
        <f t="shared" si="19"/>
        <v>1988</v>
      </c>
      <c r="U414">
        <f t="shared" si="20"/>
        <v>6</v>
      </c>
      <c r="V414">
        <v>2</v>
      </c>
      <c r="W414" s="38">
        <v>73.5</v>
      </c>
      <c r="X414" s="38">
        <v>2.1213203435596424</v>
      </c>
    </row>
    <row r="415" spans="1:32" x14ac:dyDescent="0.2">
      <c r="A415" s="33" t="s">
        <v>1</v>
      </c>
      <c r="B415" s="33" t="s">
        <v>431</v>
      </c>
      <c r="C415" s="33">
        <v>1978</v>
      </c>
      <c r="D415" s="34">
        <v>28689</v>
      </c>
      <c r="E415" s="33">
        <v>7</v>
      </c>
      <c r="F415" s="33" t="s">
        <v>441</v>
      </c>
      <c r="H415" s="33" t="s">
        <v>139</v>
      </c>
      <c r="I415" s="33">
        <v>0.06</v>
      </c>
      <c r="J415" s="33">
        <f t="shared" si="18"/>
        <v>60</v>
      </c>
      <c r="L415" s="33">
        <v>3</v>
      </c>
      <c r="N415" s="36">
        <v>32307</v>
      </c>
      <c r="O415" s="19">
        <v>1</v>
      </c>
      <c r="P415" s="38">
        <v>108</v>
      </c>
      <c r="Q415" s="38" t="e">
        <v>#DIV/0!</v>
      </c>
      <c r="S415" s="47">
        <v>32307</v>
      </c>
      <c r="T415">
        <f t="shared" si="19"/>
        <v>1988</v>
      </c>
      <c r="U415">
        <f t="shared" si="20"/>
        <v>6</v>
      </c>
      <c r="V415">
        <v>1</v>
      </c>
      <c r="W415" s="38">
        <v>108</v>
      </c>
    </row>
    <row r="416" spans="1:32" x14ac:dyDescent="0.2">
      <c r="A416" s="33" t="s">
        <v>1</v>
      </c>
      <c r="B416" s="33" t="s">
        <v>431</v>
      </c>
      <c r="C416" s="33">
        <v>1978</v>
      </c>
      <c r="D416" s="34">
        <v>28689</v>
      </c>
      <c r="E416" s="33">
        <v>7</v>
      </c>
      <c r="F416" s="33" t="s">
        <v>441</v>
      </c>
      <c r="H416" s="33" t="s">
        <v>248</v>
      </c>
      <c r="I416" s="33">
        <v>0.04</v>
      </c>
      <c r="J416" s="33">
        <f t="shared" si="18"/>
        <v>40</v>
      </c>
      <c r="L416" s="33">
        <v>0</v>
      </c>
      <c r="N416" s="36">
        <v>32313</v>
      </c>
      <c r="O416" s="19">
        <v>1</v>
      </c>
      <c r="P416" s="38">
        <v>21</v>
      </c>
      <c r="Q416" s="38" t="e">
        <v>#DIV/0!</v>
      </c>
      <c r="S416" s="47">
        <v>32313</v>
      </c>
      <c r="T416">
        <f t="shared" si="19"/>
        <v>1988</v>
      </c>
      <c r="U416">
        <f t="shared" si="20"/>
        <v>6</v>
      </c>
      <c r="V416">
        <v>1</v>
      </c>
      <c r="W416" s="38">
        <v>21</v>
      </c>
    </row>
    <row r="417" spans="1:24" x14ac:dyDescent="0.2">
      <c r="A417" s="33" t="s">
        <v>1</v>
      </c>
      <c r="B417" s="33" t="s">
        <v>431</v>
      </c>
      <c r="C417" s="33">
        <v>1978</v>
      </c>
      <c r="D417" s="34">
        <v>28788</v>
      </c>
      <c r="E417" s="33">
        <v>10</v>
      </c>
      <c r="F417" s="33" t="s">
        <v>441</v>
      </c>
      <c r="H417" s="33" t="s">
        <v>524</v>
      </c>
      <c r="I417" s="33">
        <v>0.28000000000000003</v>
      </c>
      <c r="J417" s="33">
        <f t="shared" si="18"/>
        <v>280</v>
      </c>
      <c r="L417" s="33">
        <v>3</v>
      </c>
      <c r="N417" s="36">
        <v>32316</v>
      </c>
      <c r="O417" s="19">
        <v>2</v>
      </c>
      <c r="P417" s="38">
        <v>41</v>
      </c>
      <c r="Q417" s="38">
        <v>1.4142135623730951</v>
      </c>
      <c r="S417" s="47">
        <v>32316</v>
      </c>
      <c r="T417">
        <f t="shared" si="19"/>
        <v>1988</v>
      </c>
      <c r="U417">
        <f t="shared" si="20"/>
        <v>6</v>
      </c>
      <c r="V417">
        <v>2</v>
      </c>
      <c r="W417" s="38">
        <v>41</v>
      </c>
      <c r="X417" s="38">
        <v>1.4142135623730951</v>
      </c>
    </row>
    <row r="418" spans="1:24" x14ac:dyDescent="0.2">
      <c r="A418" s="33" t="s">
        <v>1</v>
      </c>
      <c r="B418" s="33" t="s">
        <v>431</v>
      </c>
      <c r="C418" s="33">
        <v>1978</v>
      </c>
      <c r="D418" s="34">
        <v>28802</v>
      </c>
      <c r="E418" s="33">
        <v>11</v>
      </c>
      <c r="F418" s="33" t="s">
        <v>441</v>
      </c>
      <c r="H418" s="33" t="s">
        <v>525</v>
      </c>
      <c r="I418" s="33">
        <v>0.24</v>
      </c>
      <c r="J418" s="33">
        <f t="shared" si="18"/>
        <v>240</v>
      </c>
      <c r="L418" s="33">
        <v>3</v>
      </c>
      <c r="N418" s="36">
        <v>32321</v>
      </c>
      <c r="O418" s="19">
        <v>1</v>
      </c>
      <c r="P418" s="38">
        <v>81.13</v>
      </c>
      <c r="Q418" s="38" t="e">
        <v>#DIV/0!</v>
      </c>
      <c r="S418" s="47">
        <v>32321</v>
      </c>
      <c r="T418">
        <f t="shared" si="19"/>
        <v>1988</v>
      </c>
      <c r="U418">
        <f t="shared" si="20"/>
        <v>6</v>
      </c>
      <c r="V418">
        <v>1</v>
      </c>
      <c r="W418" s="38">
        <v>81.13</v>
      </c>
    </row>
    <row r="419" spans="1:24" x14ac:dyDescent="0.2">
      <c r="A419" s="33" t="s">
        <v>1</v>
      </c>
      <c r="B419" s="33" t="s">
        <v>431</v>
      </c>
      <c r="C419" s="33">
        <v>1978</v>
      </c>
      <c r="D419" s="34">
        <v>28802</v>
      </c>
      <c r="E419" s="33">
        <v>11</v>
      </c>
      <c r="F419" s="33" t="s">
        <v>441</v>
      </c>
      <c r="H419" s="33" t="s">
        <v>525</v>
      </c>
      <c r="I419" s="33">
        <v>0.24</v>
      </c>
      <c r="J419" s="33">
        <f t="shared" si="18"/>
        <v>240</v>
      </c>
      <c r="L419" s="33">
        <v>0</v>
      </c>
      <c r="N419" s="36">
        <v>32329</v>
      </c>
      <c r="O419" s="19">
        <v>1</v>
      </c>
      <c r="P419" s="38">
        <v>109.7</v>
      </c>
      <c r="Q419" s="38" t="e">
        <v>#DIV/0!</v>
      </c>
      <c r="S419" s="47">
        <v>32329</v>
      </c>
      <c r="T419">
        <f t="shared" si="19"/>
        <v>1988</v>
      </c>
      <c r="U419">
        <f t="shared" si="20"/>
        <v>7</v>
      </c>
      <c r="V419">
        <v>1</v>
      </c>
      <c r="W419" s="38">
        <v>109.7</v>
      </c>
    </row>
    <row r="420" spans="1:24" x14ac:dyDescent="0.2">
      <c r="A420" s="33" t="s">
        <v>1</v>
      </c>
      <c r="B420" s="33" t="s">
        <v>431</v>
      </c>
      <c r="C420" s="33">
        <v>1978</v>
      </c>
      <c r="D420" s="34">
        <v>28788</v>
      </c>
      <c r="E420" s="33">
        <v>10</v>
      </c>
      <c r="F420" s="33" t="s">
        <v>441</v>
      </c>
      <c r="H420" s="33" t="s">
        <v>514</v>
      </c>
      <c r="I420" s="33">
        <v>0.26</v>
      </c>
      <c r="J420" s="33">
        <f t="shared" si="18"/>
        <v>260</v>
      </c>
      <c r="L420" s="33">
        <v>0</v>
      </c>
      <c r="N420" s="36">
        <v>32335</v>
      </c>
      <c r="O420" s="19">
        <v>1</v>
      </c>
      <c r="P420" s="38">
        <v>7.8329999999999993</v>
      </c>
      <c r="Q420" s="38" t="e">
        <v>#DIV/0!</v>
      </c>
      <c r="S420" s="47">
        <v>32335</v>
      </c>
      <c r="T420">
        <f t="shared" si="19"/>
        <v>1988</v>
      </c>
      <c r="U420">
        <f t="shared" si="20"/>
        <v>7</v>
      </c>
      <c r="V420">
        <v>1</v>
      </c>
      <c r="W420" s="38">
        <v>7.8329999999999993</v>
      </c>
    </row>
    <row r="421" spans="1:24" x14ac:dyDescent="0.2">
      <c r="A421" s="33" t="s">
        <v>1</v>
      </c>
      <c r="B421" s="33" t="s">
        <v>431</v>
      </c>
      <c r="C421" s="33">
        <v>1978</v>
      </c>
      <c r="D421" s="34">
        <v>28753</v>
      </c>
      <c r="E421" s="33">
        <v>9</v>
      </c>
      <c r="F421" s="33" t="s">
        <v>441</v>
      </c>
      <c r="H421" s="33" t="s">
        <v>536</v>
      </c>
      <c r="I421" s="33">
        <v>0.05</v>
      </c>
      <c r="J421" s="33">
        <f t="shared" si="18"/>
        <v>50</v>
      </c>
      <c r="L421" s="33">
        <v>3</v>
      </c>
      <c r="N421" s="36">
        <v>32337</v>
      </c>
      <c r="O421" s="19">
        <v>2</v>
      </c>
      <c r="P421" s="38">
        <v>32.5</v>
      </c>
      <c r="Q421" s="38">
        <v>3.5355339059327378</v>
      </c>
      <c r="S421" s="47">
        <v>32337</v>
      </c>
      <c r="T421">
        <f t="shared" si="19"/>
        <v>1988</v>
      </c>
      <c r="U421">
        <f t="shared" si="20"/>
        <v>7</v>
      </c>
      <c r="V421">
        <v>2</v>
      </c>
      <c r="W421" s="38">
        <v>32.5</v>
      </c>
      <c r="X421" s="38">
        <v>3.5355339059327378</v>
      </c>
    </row>
    <row r="422" spans="1:24" x14ac:dyDescent="0.2">
      <c r="A422" s="33" t="s">
        <v>1</v>
      </c>
      <c r="B422" s="33" t="s">
        <v>431</v>
      </c>
      <c r="C422" s="33">
        <v>1978</v>
      </c>
      <c r="D422" s="34">
        <v>28753</v>
      </c>
      <c r="E422" s="33">
        <v>9</v>
      </c>
      <c r="F422" s="33" t="s">
        <v>441</v>
      </c>
      <c r="H422" s="33" t="s">
        <v>536</v>
      </c>
      <c r="I422" s="33">
        <v>0.05</v>
      </c>
      <c r="J422" s="33">
        <f t="shared" si="18"/>
        <v>50</v>
      </c>
      <c r="L422" s="33">
        <v>0</v>
      </c>
      <c r="N422" s="36">
        <v>32342</v>
      </c>
      <c r="O422" s="19">
        <v>1</v>
      </c>
      <c r="P422" s="38">
        <v>44.73</v>
      </c>
      <c r="Q422" s="38" t="e">
        <v>#DIV/0!</v>
      </c>
      <c r="S422" s="47">
        <v>32342</v>
      </c>
      <c r="T422">
        <f t="shared" si="19"/>
        <v>1988</v>
      </c>
      <c r="U422">
        <f t="shared" si="20"/>
        <v>7</v>
      </c>
      <c r="V422">
        <v>1</v>
      </c>
      <c r="W422" s="38">
        <v>44.73</v>
      </c>
    </row>
    <row r="423" spans="1:24" x14ac:dyDescent="0.2">
      <c r="A423" s="33" t="s">
        <v>1</v>
      </c>
      <c r="B423" s="33" t="s">
        <v>431</v>
      </c>
      <c r="C423" s="33">
        <v>1978</v>
      </c>
      <c r="D423" s="34">
        <v>28613</v>
      </c>
      <c r="E423" s="33">
        <v>5</v>
      </c>
      <c r="F423" s="33" t="s">
        <v>441</v>
      </c>
      <c r="H423" s="33" t="s">
        <v>508</v>
      </c>
      <c r="I423" s="33">
        <v>0.14000000000000001</v>
      </c>
      <c r="J423" s="33">
        <f t="shared" si="18"/>
        <v>140</v>
      </c>
      <c r="L423" s="33">
        <v>3</v>
      </c>
      <c r="N423" s="36">
        <v>32349</v>
      </c>
      <c r="O423" s="19">
        <v>1</v>
      </c>
      <c r="P423" s="38">
        <v>3.8330000000000002</v>
      </c>
      <c r="Q423" s="38" t="e">
        <v>#DIV/0!</v>
      </c>
      <c r="S423" s="47">
        <v>32349</v>
      </c>
      <c r="T423">
        <f t="shared" si="19"/>
        <v>1988</v>
      </c>
      <c r="U423">
        <f t="shared" si="20"/>
        <v>7</v>
      </c>
      <c r="V423">
        <v>1</v>
      </c>
      <c r="W423" s="38">
        <v>3.8330000000000002</v>
      </c>
    </row>
    <row r="424" spans="1:24" x14ac:dyDescent="0.2">
      <c r="A424" s="33" t="s">
        <v>1</v>
      </c>
      <c r="B424" s="33" t="s">
        <v>431</v>
      </c>
      <c r="C424" s="33">
        <v>1978</v>
      </c>
      <c r="D424" s="34">
        <v>28613</v>
      </c>
      <c r="E424" s="33">
        <v>5</v>
      </c>
      <c r="F424" s="33" t="s">
        <v>441</v>
      </c>
      <c r="H424" s="33" t="s">
        <v>320</v>
      </c>
      <c r="I424" s="33">
        <v>0.12</v>
      </c>
      <c r="J424" s="33">
        <f t="shared" si="18"/>
        <v>120</v>
      </c>
      <c r="L424" s="33">
        <v>0</v>
      </c>
      <c r="N424" s="36">
        <v>32351</v>
      </c>
      <c r="O424" s="19">
        <v>2</v>
      </c>
      <c r="P424" s="38">
        <v>20</v>
      </c>
      <c r="Q424" s="38">
        <v>2.8284271247461903</v>
      </c>
      <c r="S424" s="47">
        <v>32351</v>
      </c>
      <c r="T424">
        <f t="shared" si="19"/>
        <v>1988</v>
      </c>
      <c r="U424">
        <f t="shared" si="20"/>
        <v>7</v>
      </c>
      <c r="V424">
        <v>2</v>
      </c>
      <c r="W424" s="38">
        <v>20</v>
      </c>
      <c r="X424" s="38">
        <v>2.8284271247461903</v>
      </c>
    </row>
    <row r="425" spans="1:24" x14ac:dyDescent="0.2">
      <c r="A425" s="33" t="s">
        <v>1</v>
      </c>
      <c r="B425" s="33" t="s">
        <v>431</v>
      </c>
      <c r="C425" s="33">
        <v>1978</v>
      </c>
      <c r="D425" s="34">
        <v>28598</v>
      </c>
      <c r="E425" s="33">
        <v>4</v>
      </c>
      <c r="F425" s="33" t="s">
        <v>441</v>
      </c>
      <c r="H425" s="33" t="s">
        <v>255</v>
      </c>
      <c r="I425" s="33">
        <v>0.1</v>
      </c>
      <c r="J425" s="33">
        <f t="shared" si="18"/>
        <v>100</v>
      </c>
      <c r="L425" s="33">
        <v>3</v>
      </c>
      <c r="N425" s="36">
        <v>32356</v>
      </c>
      <c r="O425" s="19">
        <v>1</v>
      </c>
      <c r="P425" s="38">
        <v>3.8330000000000002</v>
      </c>
      <c r="Q425" s="38" t="e">
        <v>#DIV/0!</v>
      </c>
      <c r="S425" s="47">
        <v>32356</v>
      </c>
      <c r="T425">
        <f t="shared" si="19"/>
        <v>1988</v>
      </c>
      <c r="U425">
        <f t="shared" si="20"/>
        <v>8</v>
      </c>
      <c r="V425">
        <v>1</v>
      </c>
      <c r="W425" s="38">
        <v>3.8330000000000002</v>
      </c>
    </row>
    <row r="426" spans="1:24" x14ac:dyDescent="0.2">
      <c r="A426" s="33" t="s">
        <v>1</v>
      </c>
      <c r="B426" s="33" t="s">
        <v>431</v>
      </c>
      <c r="C426" s="33">
        <v>1978</v>
      </c>
      <c r="D426" s="34">
        <v>28598</v>
      </c>
      <c r="E426" s="33">
        <v>4</v>
      </c>
      <c r="F426" s="33" t="s">
        <v>441</v>
      </c>
      <c r="H426" s="33" t="s">
        <v>255</v>
      </c>
      <c r="I426" s="33">
        <v>0.1</v>
      </c>
      <c r="J426" s="33">
        <f t="shared" si="18"/>
        <v>100</v>
      </c>
      <c r="L426" s="33">
        <v>0</v>
      </c>
      <c r="N426" s="36">
        <v>32363</v>
      </c>
      <c r="O426" s="19">
        <v>1</v>
      </c>
      <c r="P426" s="38">
        <v>1</v>
      </c>
      <c r="Q426" s="38" t="e">
        <v>#DIV/0!</v>
      </c>
      <c r="S426" s="47">
        <v>32363</v>
      </c>
      <c r="T426">
        <f t="shared" si="19"/>
        <v>1988</v>
      </c>
      <c r="U426">
        <f t="shared" si="20"/>
        <v>8</v>
      </c>
      <c r="V426">
        <v>1</v>
      </c>
      <c r="W426" s="38">
        <v>1</v>
      </c>
    </row>
    <row r="427" spans="1:24" x14ac:dyDescent="0.2">
      <c r="A427" s="33" t="s">
        <v>1</v>
      </c>
      <c r="B427" s="33" t="s">
        <v>431</v>
      </c>
      <c r="C427" s="33">
        <v>1978</v>
      </c>
      <c r="D427" s="34">
        <v>28549</v>
      </c>
      <c r="E427" s="33">
        <v>2</v>
      </c>
      <c r="F427" s="33" t="s">
        <v>441</v>
      </c>
      <c r="H427" s="33" t="s">
        <v>511</v>
      </c>
      <c r="I427" s="33">
        <v>0.16</v>
      </c>
      <c r="J427" s="33">
        <f t="shared" si="18"/>
        <v>160</v>
      </c>
      <c r="L427" s="33">
        <v>3</v>
      </c>
      <c r="N427" s="36">
        <v>32365</v>
      </c>
      <c r="O427" s="19">
        <v>2</v>
      </c>
      <c r="P427" s="38">
        <v>25</v>
      </c>
      <c r="Q427" s="38">
        <v>4.2426406871192848</v>
      </c>
      <c r="S427" s="47">
        <v>32365</v>
      </c>
      <c r="T427">
        <f t="shared" si="19"/>
        <v>1988</v>
      </c>
      <c r="U427">
        <f t="shared" si="20"/>
        <v>8</v>
      </c>
      <c r="V427">
        <v>2</v>
      </c>
      <c r="W427" s="38">
        <v>25</v>
      </c>
      <c r="X427" s="38">
        <v>4.2426406871192848</v>
      </c>
    </row>
    <row r="428" spans="1:24" x14ac:dyDescent="0.2">
      <c r="A428" s="33" t="s">
        <v>1</v>
      </c>
      <c r="B428" s="33" t="s">
        <v>431</v>
      </c>
      <c r="C428" s="33">
        <v>1978</v>
      </c>
      <c r="D428" s="34">
        <v>28549</v>
      </c>
      <c r="E428" s="33">
        <v>2</v>
      </c>
      <c r="F428" s="33" t="s">
        <v>441</v>
      </c>
      <c r="H428" s="33" t="s">
        <v>122</v>
      </c>
      <c r="I428" s="33">
        <v>0.08</v>
      </c>
      <c r="J428" s="33">
        <f t="shared" si="18"/>
        <v>80</v>
      </c>
      <c r="L428" s="33">
        <v>0</v>
      </c>
      <c r="N428" s="36">
        <v>32370</v>
      </c>
      <c r="O428" s="19">
        <v>1</v>
      </c>
      <c r="P428" s="38">
        <v>6.7</v>
      </c>
      <c r="Q428" s="38" t="e">
        <v>#DIV/0!</v>
      </c>
      <c r="S428" s="47">
        <v>32370</v>
      </c>
      <c r="T428">
        <f t="shared" si="19"/>
        <v>1988</v>
      </c>
      <c r="U428">
        <f t="shared" si="20"/>
        <v>8</v>
      </c>
      <c r="V428">
        <v>1</v>
      </c>
      <c r="W428" s="38">
        <v>6.7</v>
      </c>
    </row>
    <row r="429" spans="1:24" x14ac:dyDescent="0.2">
      <c r="A429" s="33" t="s">
        <v>1</v>
      </c>
      <c r="B429" s="33" t="s">
        <v>431</v>
      </c>
      <c r="C429" s="33">
        <v>1978</v>
      </c>
      <c r="D429" s="34">
        <v>28529</v>
      </c>
      <c r="E429" s="33">
        <v>2</v>
      </c>
      <c r="F429" s="33" t="s">
        <v>441</v>
      </c>
      <c r="H429" s="33" t="s">
        <v>125</v>
      </c>
      <c r="I429" s="33">
        <v>0.11</v>
      </c>
      <c r="J429" s="33">
        <f t="shared" si="18"/>
        <v>110</v>
      </c>
      <c r="L429" s="33">
        <v>3</v>
      </c>
      <c r="N429" s="36">
        <v>32377</v>
      </c>
      <c r="O429" s="19">
        <v>1</v>
      </c>
      <c r="P429" s="38">
        <v>2.2999999999999998</v>
      </c>
      <c r="Q429" s="38" t="e">
        <v>#DIV/0!</v>
      </c>
      <c r="S429" s="47">
        <v>32377</v>
      </c>
      <c r="T429">
        <f t="shared" si="19"/>
        <v>1988</v>
      </c>
      <c r="U429">
        <f t="shared" si="20"/>
        <v>8</v>
      </c>
      <c r="V429">
        <v>1</v>
      </c>
      <c r="W429" s="38">
        <v>2.2999999999999998</v>
      </c>
    </row>
    <row r="430" spans="1:24" x14ac:dyDescent="0.2">
      <c r="A430" s="33" t="s">
        <v>1</v>
      </c>
      <c r="B430" s="33" t="s">
        <v>431</v>
      </c>
      <c r="C430" s="33">
        <v>1978</v>
      </c>
      <c r="D430" s="34">
        <v>28529</v>
      </c>
      <c r="E430" s="33">
        <v>2</v>
      </c>
      <c r="F430" s="33" t="s">
        <v>441</v>
      </c>
      <c r="H430" s="33" t="s">
        <v>536</v>
      </c>
      <c r="I430" s="33">
        <v>0.05</v>
      </c>
      <c r="J430" s="33">
        <f t="shared" si="18"/>
        <v>50</v>
      </c>
      <c r="L430" s="33">
        <v>0</v>
      </c>
      <c r="N430" s="36">
        <v>32379</v>
      </c>
      <c r="O430" s="19">
        <v>2</v>
      </c>
      <c r="P430" s="38">
        <v>27.5</v>
      </c>
      <c r="Q430" s="38">
        <v>3.5355339059327378</v>
      </c>
      <c r="S430" s="47">
        <v>32379</v>
      </c>
      <c r="T430">
        <f t="shared" si="19"/>
        <v>1988</v>
      </c>
      <c r="U430">
        <f t="shared" si="20"/>
        <v>8</v>
      </c>
      <c r="V430">
        <v>2</v>
      </c>
      <c r="W430" s="38">
        <v>27.5</v>
      </c>
      <c r="X430" s="38">
        <v>3.5355339059327378</v>
      </c>
    </row>
    <row r="431" spans="1:24" x14ac:dyDescent="0.2">
      <c r="A431" s="33" t="s">
        <v>1</v>
      </c>
      <c r="B431" s="33" t="s">
        <v>431</v>
      </c>
      <c r="C431" s="33">
        <v>1978</v>
      </c>
      <c r="D431" s="34">
        <v>28676</v>
      </c>
      <c r="E431" s="33">
        <v>7</v>
      </c>
      <c r="F431" s="33" t="s">
        <v>441</v>
      </c>
      <c r="H431" s="33" t="s">
        <v>434</v>
      </c>
      <c r="I431" s="33">
        <v>0.03</v>
      </c>
      <c r="J431" s="33">
        <f t="shared" si="18"/>
        <v>30</v>
      </c>
      <c r="L431" s="33">
        <v>0</v>
      </c>
      <c r="N431" s="36">
        <v>32384</v>
      </c>
      <c r="O431" s="19">
        <v>1</v>
      </c>
      <c r="P431" s="38">
        <v>2.6</v>
      </c>
      <c r="Q431" s="38" t="e">
        <v>#DIV/0!</v>
      </c>
      <c r="S431" s="47">
        <v>32384</v>
      </c>
      <c r="T431">
        <f t="shared" si="19"/>
        <v>1988</v>
      </c>
      <c r="U431">
        <f t="shared" si="20"/>
        <v>8</v>
      </c>
      <c r="V431">
        <v>1</v>
      </c>
      <c r="W431" s="38">
        <v>2.6</v>
      </c>
    </row>
    <row r="432" spans="1:24" x14ac:dyDescent="0.2">
      <c r="A432" s="33" t="s">
        <v>1</v>
      </c>
      <c r="B432" s="33" t="s">
        <v>431</v>
      </c>
      <c r="C432" s="33">
        <v>1978</v>
      </c>
      <c r="D432" s="34">
        <v>28662</v>
      </c>
      <c r="E432" s="33">
        <v>6</v>
      </c>
      <c r="F432" s="33" t="s">
        <v>441</v>
      </c>
      <c r="H432" s="33" t="s">
        <v>536</v>
      </c>
      <c r="I432" s="33">
        <v>0.05</v>
      </c>
      <c r="J432" s="33">
        <f t="shared" si="18"/>
        <v>50</v>
      </c>
      <c r="L432" s="33">
        <v>3</v>
      </c>
      <c r="N432" s="36">
        <v>32392</v>
      </c>
      <c r="O432" s="19">
        <v>1</v>
      </c>
      <c r="P432" s="38">
        <v>24.77</v>
      </c>
      <c r="Q432" s="38" t="e">
        <v>#DIV/0!</v>
      </c>
      <c r="S432" s="47">
        <v>32392</v>
      </c>
      <c r="T432">
        <f t="shared" si="19"/>
        <v>1988</v>
      </c>
      <c r="U432">
        <f t="shared" si="20"/>
        <v>9</v>
      </c>
      <c r="V432">
        <v>1</v>
      </c>
      <c r="W432" s="38">
        <v>24.77</v>
      </c>
    </row>
    <row r="433" spans="1:24" x14ac:dyDescent="0.2">
      <c r="A433" s="33" t="s">
        <v>1</v>
      </c>
      <c r="B433" s="33" t="s">
        <v>431</v>
      </c>
      <c r="C433" s="33">
        <v>1978</v>
      </c>
      <c r="D433" s="34">
        <v>28662</v>
      </c>
      <c r="E433" s="33">
        <v>6</v>
      </c>
      <c r="F433" s="33" t="s">
        <v>441</v>
      </c>
      <c r="H433" s="33" t="s">
        <v>433</v>
      </c>
      <c r="I433" s="33">
        <v>0.02</v>
      </c>
      <c r="J433" s="33">
        <f t="shared" si="18"/>
        <v>20</v>
      </c>
      <c r="L433" s="33">
        <v>0</v>
      </c>
      <c r="N433" s="36">
        <v>32398</v>
      </c>
      <c r="O433" s="19">
        <v>1</v>
      </c>
      <c r="P433" s="38">
        <v>6.633</v>
      </c>
      <c r="Q433" s="38" t="e">
        <v>#DIV/0!</v>
      </c>
      <c r="S433" s="47">
        <v>32398</v>
      </c>
      <c r="T433">
        <f t="shared" si="19"/>
        <v>1988</v>
      </c>
      <c r="U433">
        <f t="shared" si="20"/>
        <v>9</v>
      </c>
      <c r="V433">
        <v>1</v>
      </c>
      <c r="W433" s="38">
        <v>6.633</v>
      </c>
    </row>
    <row r="434" spans="1:24" x14ac:dyDescent="0.2">
      <c r="A434" s="33" t="s">
        <v>1</v>
      </c>
      <c r="B434" s="33" t="s">
        <v>431</v>
      </c>
      <c r="C434" s="33">
        <v>1978</v>
      </c>
      <c r="D434" s="34">
        <v>28676</v>
      </c>
      <c r="E434" s="33">
        <v>7</v>
      </c>
      <c r="F434" s="33" t="s">
        <v>441</v>
      </c>
      <c r="H434" s="33" t="s">
        <v>248</v>
      </c>
      <c r="I434" s="33">
        <v>0.04</v>
      </c>
      <c r="J434" s="33">
        <f t="shared" si="18"/>
        <v>40</v>
      </c>
      <c r="L434" s="33">
        <v>3</v>
      </c>
      <c r="N434" s="36">
        <v>32400</v>
      </c>
      <c r="O434" s="19">
        <v>2</v>
      </c>
      <c r="P434" s="38">
        <v>26</v>
      </c>
      <c r="Q434" s="38">
        <v>8.4852813742385695</v>
      </c>
      <c r="S434" s="47">
        <v>32400</v>
      </c>
      <c r="T434">
        <f t="shared" si="19"/>
        <v>1988</v>
      </c>
      <c r="U434">
        <f t="shared" si="20"/>
        <v>9</v>
      </c>
      <c r="V434">
        <v>2</v>
      </c>
      <c r="W434" s="38">
        <v>26</v>
      </c>
      <c r="X434" s="38">
        <v>8.4852813742385695</v>
      </c>
    </row>
    <row r="435" spans="1:24" x14ac:dyDescent="0.2">
      <c r="A435" s="33" t="s">
        <v>1</v>
      </c>
      <c r="B435" s="33" t="s">
        <v>431</v>
      </c>
      <c r="C435" s="33">
        <v>1978</v>
      </c>
      <c r="D435" s="34">
        <v>28627</v>
      </c>
      <c r="E435" s="33">
        <v>5</v>
      </c>
      <c r="F435" s="33" t="s">
        <v>441</v>
      </c>
      <c r="H435" s="33" t="s">
        <v>255</v>
      </c>
      <c r="I435" s="33">
        <v>0.1</v>
      </c>
      <c r="J435" s="33">
        <f t="shared" si="18"/>
        <v>100</v>
      </c>
      <c r="L435" s="33">
        <v>3</v>
      </c>
      <c r="N435" s="36">
        <v>32405</v>
      </c>
      <c r="O435" s="19">
        <v>1</v>
      </c>
      <c r="P435" s="38">
        <v>31.130000000000003</v>
      </c>
      <c r="Q435" s="38" t="e">
        <v>#DIV/0!</v>
      </c>
      <c r="S435" s="47">
        <v>32405</v>
      </c>
      <c r="T435">
        <f t="shared" si="19"/>
        <v>1988</v>
      </c>
      <c r="U435">
        <f t="shared" si="20"/>
        <v>9</v>
      </c>
      <c r="V435">
        <v>1</v>
      </c>
      <c r="W435" s="38">
        <v>31.130000000000003</v>
      </c>
    </row>
    <row r="436" spans="1:24" x14ac:dyDescent="0.2">
      <c r="A436" s="33" t="s">
        <v>1</v>
      </c>
      <c r="B436" s="33" t="s">
        <v>431</v>
      </c>
      <c r="C436" s="33">
        <v>1978</v>
      </c>
      <c r="D436" s="34">
        <v>28627</v>
      </c>
      <c r="E436" s="33">
        <v>5</v>
      </c>
      <c r="F436" s="33" t="s">
        <v>441</v>
      </c>
      <c r="H436" s="33" t="s">
        <v>255</v>
      </c>
      <c r="I436" s="33">
        <v>0.1</v>
      </c>
      <c r="J436" s="33">
        <f t="shared" si="18"/>
        <v>100</v>
      </c>
      <c r="L436" s="33">
        <v>0</v>
      </c>
      <c r="N436" s="36">
        <v>32414</v>
      </c>
      <c r="O436" s="19">
        <v>3</v>
      </c>
      <c r="P436" s="38">
        <v>71.456666666666663</v>
      </c>
      <c r="Q436" s="38">
        <v>29.424745255198602</v>
      </c>
      <c r="S436" s="47">
        <v>32414</v>
      </c>
      <c r="T436">
        <f t="shared" si="19"/>
        <v>1988</v>
      </c>
      <c r="U436">
        <f t="shared" si="20"/>
        <v>9</v>
      </c>
      <c r="V436">
        <v>3</v>
      </c>
      <c r="W436" s="38">
        <v>71.456666666666663</v>
      </c>
      <c r="X436" s="38">
        <v>29.424745255198602</v>
      </c>
    </row>
    <row r="437" spans="1:24" x14ac:dyDescent="0.2">
      <c r="A437" s="33" t="s">
        <v>1</v>
      </c>
      <c r="B437" s="33" t="s">
        <v>431</v>
      </c>
      <c r="C437" s="33">
        <v>1978</v>
      </c>
      <c r="D437" s="34">
        <v>28648</v>
      </c>
      <c r="E437" s="33">
        <v>6</v>
      </c>
      <c r="F437" s="33" t="s">
        <v>441</v>
      </c>
      <c r="H437" s="33" t="s">
        <v>125</v>
      </c>
      <c r="I437" s="33">
        <v>0.11</v>
      </c>
      <c r="J437" s="33">
        <f t="shared" si="18"/>
        <v>110</v>
      </c>
      <c r="L437" s="33">
        <v>0</v>
      </c>
      <c r="N437" s="36">
        <v>32421</v>
      </c>
      <c r="O437" s="19">
        <v>1</v>
      </c>
      <c r="P437" s="38">
        <v>66.83</v>
      </c>
      <c r="Q437" s="38" t="e">
        <v>#DIV/0!</v>
      </c>
      <c r="S437" s="47">
        <v>32421</v>
      </c>
      <c r="T437">
        <f t="shared" si="19"/>
        <v>1988</v>
      </c>
      <c r="U437">
        <f t="shared" si="20"/>
        <v>10</v>
      </c>
      <c r="V437">
        <v>1</v>
      </c>
      <c r="W437" s="38">
        <v>66.83</v>
      </c>
    </row>
    <row r="438" spans="1:24" x14ac:dyDescent="0.2">
      <c r="A438" s="33" t="s">
        <v>1</v>
      </c>
      <c r="B438" s="33" t="s">
        <v>431</v>
      </c>
      <c r="C438" s="33">
        <v>1978</v>
      </c>
      <c r="D438" s="34">
        <v>28648</v>
      </c>
      <c r="E438" s="33">
        <v>6</v>
      </c>
      <c r="F438" s="33" t="s">
        <v>441</v>
      </c>
      <c r="H438" s="33" t="s">
        <v>256</v>
      </c>
      <c r="I438" s="33">
        <v>0.01</v>
      </c>
      <c r="J438" s="33">
        <f t="shared" si="18"/>
        <v>10</v>
      </c>
      <c r="L438" s="33">
        <v>3</v>
      </c>
      <c r="N438" s="36">
        <v>32429</v>
      </c>
      <c r="O438" s="19">
        <v>2</v>
      </c>
      <c r="P438" s="38">
        <v>34</v>
      </c>
      <c r="Q438" s="38">
        <v>41.012193308819754</v>
      </c>
      <c r="S438" s="47">
        <v>32429</v>
      </c>
      <c r="T438">
        <f t="shared" si="19"/>
        <v>1988</v>
      </c>
      <c r="U438">
        <f t="shared" si="20"/>
        <v>10</v>
      </c>
      <c r="V438">
        <v>2</v>
      </c>
      <c r="W438" s="38">
        <v>34</v>
      </c>
      <c r="X438" s="38">
        <v>41.012193308819754</v>
      </c>
    </row>
    <row r="439" spans="1:24" x14ac:dyDescent="0.2">
      <c r="A439" s="33" t="s">
        <v>1</v>
      </c>
      <c r="B439" s="33" t="s">
        <v>431</v>
      </c>
      <c r="C439" s="33">
        <v>1979</v>
      </c>
      <c r="D439" s="34">
        <v>28984</v>
      </c>
      <c r="E439" s="33">
        <v>5</v>
      </c>
      <c r="F439" s="33" t="s">
        <v>441</v>
      </c>
      <c r="H439" s="33" t="s">
        <v>254</v>
      </c>
      <c r="I439" s="33">
        <v>0.13</v>
      </c>
      <c r="J439" s="33">
        <f t="shared" si="18"/>
        <v>130</v>
      </c>
      <c r="L439" s="33">
        <v>3</v>
      </c>
      <c r="N439" s="36">
        <v>32430</v>
      </c>
      <c r="O439" s="19">
        <v>1</v>
      </c>
      <c r="P439" s="38">
        <v>162.70000000000002</v>
      </c>
      <c r="Q439" s="38" t="e">
        <v>#DIV/0!</v>
      </c>
      <c r="S439" s="47">
        <v>32430</v>
      </c>
      <c r="T439">
        <f t="shared" si="19"/>
        <v>1988</v>
      </c>
      <c r="U439">
        <f t="shared" si="20"/>
        <v>10</v>
      </c>
      <c r="V439">
        <v>1</v>
      </c>
      <c r="W439" s="38">
        <v>162.70000000000002</v>
      </c>
    </row>
    <row r="440" spans="1:24" x14ac:dyDescent="0.2">
      <c r="A440" s="33" t="s">
        <v>1</v>
      </c>
      <c r="B440" s="33" t="s">
        <v>431</v>
      </c>
      <c r="C440" s="33">
        <v>1979</v>
      </c>
      <c r="D440" s="34">
        <v>28984</v>
      </c>
      <c r="E440" s="33">
        <v>5</v>
      </c>
      <c r="F440" s="33" t="s">
        <v>441</v>
      </c>
      <c r="H440" s="33" t="s">
        <v>508</v>
      </c>
      <c r="I440" s="33">
        <v>0.14000000000000001</v>
      </c>
      <c r="J440" s="33">
        <f t="shared" si="18"/>
        <v>140</v>
      </c>
      <c r="L440" s="33">
        <v>0</v>
      </c>
      <c r="N440" s="36">
        <v>32435</v>
      </c>
      <c r="O440" s="19">
        <v>1</v>
      </c>
      <c r="P440" s="38">
        <v>226.70000000000002</v>
      </c>
      <c r="Q440" s="38" t="e">
        <v>#DIV/0!</v>
      </c>
      <c r="S440" s="47">
        <v>32435</v>
      </c>
      <c r="T440">
        <f t="shared" si="19"/>
        <v>1988</v>
      </c>
      <c r="U440">
        <f t="shared" si="20"/>
        <v>10</v>
      </c>
      <c r="V440">
        <v>1</v>
      </c>
      <c r="W440" s="38">
        <v>226.70000000000002</v>
      </c>
    </row>
    <row r="441" spans="1:24" x14ac:dyDescent="0.2">
      <c r="A441" s="33" t="s">
        <v>1</v>
      </c>
      <c r="B441" s="33" t="s">
        <v>431</v>
      </c>
      <c r="C441" s="33">
        <v>1979</v>
      </c>
      <c r="D441" s="34">
        <v>28998</v>
      </c>
      <c r="E441" s="33">
        <v>5</v>
      </c>
      <c r="F441" s="33" t="s">
        <v>441</v>
      </c>
      <c r="H441" s="33" t="s">
        <v>256</v>
      </c>
      <c r="I441" s="33">
        <v>0.01</v>
      </c>
      <c r="J441" s="33">
        <f t="shared" si="18"/>
        <v>10</v>
      </c>
      <c r="L441" s="33">
        <v>0</v>
      </c>
      <c r="N441" s="36">
        <v>32442</v>
      </c>
      <c r="O441" s="19">
        <v>2</v>
      </c>
      <c r="P441" s="38">
        <v>133.5</v>
      </c>
      <c r="Q441" s="38">
        <v>24.748737341529164</v>
      </c>
      <c r="S441" s="47">
        <v>32442</v>
      </c>
      <c r="T441">
        <f t="shared" si="19"/>
        <v>1988</v>
      </c>
      <c r="U441">
        <f t="shared" si="20"/>
        <v>10</v>
      </c>
      <c r="V441">
        <v>2</v>
      </c>
      <c r="W441" s="38">
        <v>133.5</v>
      </c>
      <c r="X441" s="38">
        <v>24.748737341529164</v>
      </c>
    </row>
    <row r="442" spans="1:24" x14ac:dyDescent="0.2">
      <c r="A442" s="33" t="s">
        <v>1</v>
      </c>
      <c r="B442" s="33" t="s">
        <v>431</v>
      </c>
      <c r="C442" s="33">
        <v>1979</v>
      </c>
      <c r="D442" s="34">
        <v>28998</v>
      </c>
      <c r="E442" s="33">
        <v>5</v>
      </c>
      <c r="F442" s="33" t="s">
        <v>441</v>
      </c>
      <c r="H442" s="33" t="s">
        <v>256</v>
      </c>
      <c r="I442" s="33">
        <v>0.01</v>
      </c>
      <c r="J442" s="33">
        <f t="shared" si="18"/>
        <v>10</v>
      </c>
      <c r="L442" s="33">
        <v>3</v>
      </c>
      <c r="N442" s="36">
        <v>32456</v>
      </c>
      <c r="O442" s="19">
        <v>2</v>
      </c>
      <c r="P442" s="38">
        <v>27.5</v>
      </c>
      <c r="Q442" s="38">
        <v>31.81980515339464</v>
      </c>
      <c r="S442" s="47">
        <v>32456</v>
      </c>
      <c r="T442">
        <f t="shared" si="19"/>
        <v>1988</v>
      </c>
      <c r="U442">
        <f t="shared" si="20"/>
        <v>11</v>
      </c>
      <c r="V442">
        <v>2</v>
      </c>
      <c r="W442" s="38">
        <v>27.5</v>
      </c>
      <c r="X442" s="38">
        <v>31.81980515339464</v>
      </c>
    </row>
    <row r="443" spans="1:24" x14ac:dyDescent="0.2">
      <c r="A443" s="33" t="s">
        <v>1</v>
      </c>
      <c r="B443" s="33" t="s">
        <v>431</v>
      </c>
      <c r="C443" s="33">
        <v>1979</v>
      </c>
      <c r="D443" s="34">
        <v>28998</v>
      </c>
      <c r="E443" s="33">
        <v>5</v>
      </c>
      <c r="F443" s="33" t="s">
        <v>540</v>
      </c>
      <c r="H443" s="33" t="s">
        <v>256</v>
      </c>
      <c r="I443" s="33">
        <v>0.01</v>
      </c>
      <c r="J443" s="33">
        <f t="shared" si="18"/>
        <v>10</v>
      </c>
      <c r="L443" s="33">
        <v>3</v>
      </c>
      <c r="N443" s="36">
        <v>32596</v>
      </c>
      <c r="O443" s="19">
        <v>2</v>
      </c>
      <c r="P443" s="38">
        <v>81.5</v>
      </c>
      <c r="Q443" s="38">
        <v>2.1213203435596424</v>
      </c>
      <c r="S443" s="47">
        <v>32596</v>
      </c>
      <c r="T443">
        <f t="shared" si="19"/>
        <v>1989</v>
      </c>
      <c r="U443">
        <f t="shared" si="20"/>
        <v>3</v>
      </c>
      <c r="V443">
        <v>2</v>
      </c>
      <c r="W443" s="38">
        <v>81.5</v>
      </c>
      <c r="X443" s="38">
        <v>2.1213203435596424</v>
      </c>
    </row>
    <row r="444" spans="1:24" x14ac:dyDescent="0.2">
      <c r="A444" s="33" t="s">
        <v>1</v>
      </c>
      <c r="B444" s="33" t="s">
        <v>431</v>
      </c>
      <c r="C444" s="33">
        <v>1979</v>
      </c>
      <c r="D444" s="34">
        <v>28998</v>
      </c>
      <c r="E444" s="33">
        <v>5</v>
      </c>
      <c r="F444" s="33" t="s">
        <v>540</v>
      </c>
      <c r="H444" s="33" t="s">
        <v>256</v>
      </c>
      <c r="I444" s="33">
        <v>0.01</v>
      </c>
      <c r="J444" s="33">
        <f t="shared" si="18"/>
        <v>10</v>
      </c>
      <c r="L444" s="33">
        <v>0</v>
      </c>
      <c r="N444" s="36">
        <v>32601</v>
      </c>
      <c r="O444" s="19">
        <v>3</v>
      </c>
      <c r="P444" s="38">
        <v>52.6</v>
      </c>
      <c r="Q444" s="38">
        <v>4.0730823708832782</v>
      </c>
      <c r="S444" s="47">
        <v>32601</v>
      </c>
      <c r="T444">
        <f t="shared" si="19"/>
        <v>1989</v>
      </c>
      <c r="U444">
        <f t="shared" si="20"/>
        <v>4</v>
      </c>
      <c r="V444">
        <v>3</v>
      </c>
      <c r="W444" s="38">
        <v>52.6</v>
      </c>
      <c r="X444" s="38">
        <v>4.0730823708832782</v>
      </c>
    </row>
    <row r="445" spans="1:24" x14ac:dyDescent="0.2">
      <c r="A445" s="33" t="s">
        <v>1</v>
      </c>
      <c r="B445" s="33" t="s">
        <v>431</v>
      </c>
      <c r="C445" s="33">
        <v>1979</v>
      </c>
      <c r="D445" s="34">
        <v>28907</v>
      </c>
      <c r="E445" s="33">
        <v>2</v>
      </c>
      <c r="F445" s="33" t="s">
        <v>441</v>
      </c>
      <c r="H445" s="33" t="s">
        <v>512</v>
      </c>
      <c r="I445" s="33">
        <v>0.22</v>
      </c>
      <c r="J445" s="33">
        <f t="shared" si="18"/>
        <v>220</v>
      </c>
      <c r="L445" s="33">
        <v>0</v>
      </c>
      <c r="N445" s="36">
        <v>32610</v>
      </c>
      <c r="O445" s="19">
        <v>5</v>
      </c>
      <c r="P445" s="38">
        <v>54.334000000000003</v>
      </c>
      <c r="Q445" s="38">
        <v>6.5141983390130589</v>
      </c>
      <c r="S445" s="47">
        <v>32610</v>
      </c>
      <c r="T445">
        <f t="shared" si="19"/>
        <v>1989</v>
      </c>
      <c r="U445">
        <f t="shared" si="20"/>
        <v>4</v>
      </c>
      <c r="V445">
        <v>5</v>
      </c>
      <c r="W445" s="38">
        <v>54.334000000000003</v>
      </c>
      <c r="X445" s="38">
        <v>6.5141983390130589</v>
      </c>
    </row>
    <row r="446" spans="1:24" x14ac:dyDescent="0.2">
      <c r="A446" s="33" t="s">
        <v>1</v>
      </c>
      <c r="B446" s="33" t="s">
        <v>431</v>
      </c>
      <c r="C446" s="33">
        <v>1979</v>
      </c>
      <c r="D446" s="34">
        <v>28907</v>
      </c>
      <c r="E446" s="33">
        <v>2</v>
      </c>
      <c r="F446" s="33" t="s">
        <v>540</v>
      </c>
      <c r="H446" s="33" t="s">
        <v>532</v>
      </c>
      <c r="I446" s="33">
        <v>0.18</v>
      </c>
      <c r="J446" s="33">
        <f t="shared" si="18"/>
        <v>180</v>
      </c>
      <c r="L446" s="33">
        <v>0</v>
      </c>
      <c r="N446" s="36">
        <v>32615</v>
      </c>
      <c r="O446" s="19">
        <v>3</v>
      </c>
      <c r="P446" s="38">
        <v>59</v>
      </c>
      <c r="Q446" s="38">
        <v>1.0440306508911248</v>
      </c>
      <c r="S446" s="47">
        <v>32615</v>
      </c>
      <c r="T446">
        <f t="shared" si="19"/>
        <v>1989</v>
      </c>
      <c r="U446">
        <f t="shared" si="20"/>
        <v>4</v>
      </c>
      <c r="V446">
        <v>3</v>
      </c>
      <c r="W446" s="38">
        <v>59</v>
      </c>
      <c r="X446" s="38">
        <v>1.0440306508911248</v>
      </c>
    </row>
    <row r="447" spans="1:24" x14ac:dyDescent="0.2">
      <c r="A447" s="33" t="s">
        <v>1</v>
      </c>
      <c r="B447" s="33" t="s">
        <v>431</v>
      </c>
      <c r="C447" s="33">
        <v>1979</v>
      </c>
      <c r="D447" s="34">
        <v>28907</v>
      </c>
      <c r="E447" s="33">
        <v>2</v>
      </c>
      <c r="F447" s="33" t="s">
        <v>441</v>
      </c>
      <c r="H447" s="33" t="s">
        <v>539</v>
      </c>
      <c r="I447" s="33">
        <v>0.23</v>
      </c>
      <c r="J447" s="33">
        <f t="shared" si="18"/>
        <v>230</v>
      </c>
      <c r="L447" s="33">
        <v>3</v>
      </c>
      <c r="N447" s="36">
        <v>32622</v>
      </c>
      <c r="O447" s="19">
        <v>3</v>
      </c>
      <c r="P447" s="38">
        <v>36.289999999999992</v>
      </c>
      <c r="Q447" s="38">
        <v>3.5043258980866177</v>
      </c>
      <c r="S447" s="47">
        <v>32622</v>
      </c>
      <c r="T447">
        <f t="shared" si="19"/>
        <v>1989</v>
      </c>
      <c r="U447">
        <f t="shared" si="20"/>
        <v>4</v>
      </c>
      <c r="V447">
        <v>3</v>
      </c>
      <c r="W447" s="38">
        <v>36.289999999999992</v>
      </c>
      <c r="X447" s="38">
        <v>3.5043258980866177</v>
      </c>
    </row>
    <row r="448" spans="1:24" x14ac:dyDescent="0.2">
      <c r="A448" s="33" t="s">
        <v>1</v>
      </c>
      <c r="B448" s="33" t="s">
        <v>431</v>
      </c>
      <c r="C448" s="33">
        <v>1979</v>
      </c>
      <c r="D448" s="34">
        <v>28907</v>
      </c>
      <c r="E448" s="33">
        <v>2</v>
      </c>
      <c r="F448" s="33" t="s">
        <v>540</v>
      </c>
      <c r="H448" s="33" t="s">
        <v>534</v>
      </c>
      <c r="I448" s="33">
        <v>0.21</v>
      </c>
      <c r="J448" s="33">
        <f t="shared" si="18"/>
        <v>210</v>
      </c>
      <c r="L448" s="33">
        <v>3</v>
      </c>
      <c r="N448" s="36">
        <v>32623</v>
      </c>
      <c r="O448" s="19">
        <v>2</v>
      </c>
      <c r="P448" s="38">
        <v>49.5</v>
      </c>
      <c r="Q448" s="38">
        <v>3.5355339059327378</v>
      </c>
      <c r="S448" s="47">
        <v>32623</v>
      </c>
      <c r="T448">
        <f t="shared" si="19"/>
        <v>1989</v>
      </c>
      <c r="U448">
        <f t="shared" si="20"/>
        <v>4</v>
      </c>
      <c r="V448">
        <v>2</v>
      </c>
      <c r="W448" s="38">
        <v>49.5</v>
      </c>
      <c r="X448" s="38">
        <v>3.5355339059327378</v>
      </c>
    </row>
    <row r="449" spans="1:24" x14ac:dyDescent="0.2">
      <c r="A449" s="33" t="s">
        <v>1</v>
      </c>
      <c r="B449" s="33" t="s">
        <v>431</v>
      </c>
      <c r="C449" s="33">
        <v>1979</v>
      </c>
      <c r="D449" s="34">
        <v>28970</v>
      </c>
      <c r="E449" s="33">
        <v>4</v>
      </c>
      <c r="F449" s="33" t="s">
        <v>441</v>
      </c>
      <c r="H449" s="33" t="s">
        <v>511</v>
      </c>
      <c r="I449" s="33">
        <v>0.16</v>
      </c>
      <c r="J449" s="33">
        <f t="shared" si="18"/>
        <v>160</v>
      </c>
      <c r="L449" s="33">
        <v>0</v>
      </c>
      <c r="N449" s="36">
        <v>32629</v>
      </c>
      <c r="O449" s="19">
        <v>3</v>
      </c>
      <c r="P449" s="38">
        <v>28.810000000000002</v>
      </c>
      <c r="Q449" s="38">
        <v>4.4355721164241793</v>
      </c>
      <c r="S449" s="47">
        <v>32629</v>
      </c>
      <c r="T449">
        <f t="shared" si="19"/>
        <v>1989</v>
      </c>
      <c r="U449">
        <f t="shared" si="20"/>
        <v>5</v>
      </c>
      <c r="V449">
        <v>3</v>
      </c>
      <c r="W449" s="38">
        <v>28.810000000000002</v>
      </c>
      <c r="X449" s="38">
        <v>4.4355721164241793</v>
      </c>
    </row>
    <row r="450" spans="1:24" x14ac:dyDescent="0.2">
      <c r="A450" s="33" t="s">
        <v>1</v>
      </c>
      <c r="B450" s="33" t="s">
        <v>431</v>
      </c>
      <c r="C450" s="33">
        <v>1979</v>
      </c>
      <c r="D450" s="34">
        <v>28970</v>
      </c>
      <c r="E450" s="33">
        <v>4</v>
      </c>
      <c r="F450" s="33" t="s">
        <v>540</v>
      </c>
      <c r="H450" s="33" t="s">
        <v>125</v>
      </c>
      <c r="I450" s="33">
        <v>0.11</v>
      </c>
      <c r="J450" s="33">
        <f t="shared" si="18"/>
        <v>110</v>
      </c>
      <c r="L450" s="33">
        <v>0</v>
      </c>
      <c r="N450" s="36">
        <v>32636</v>
      </c>
      <c r="O450" s="19">
        <v>3</v>
      </c>
      <c r="P450" s="38">
        <v>41.566666666666663</v>
      </c>
      <c r="Q450" s="38">
        <v>3.7687309977410548</v>
      </c>
      <c r="S450" s="47">
        <v>32636</v>
      </c>
      <c r="T450">
        <f t="shared" si="19"/>
        <v>1989</v>
      </c>
      <c r="U450">
        <f t="shared" si="20"/>
        <v>5</v>
      </c>
      <c r="V450">
        <v>3</v>
      </c>
      <c r="W450" s="38">
        <v>41.566666666666663</v>
      </c>
      <c r="X450" s="38">
        <v>3.7687309977410548</v>
      </c>
    </row>
    <row r="451" spans="1:24" x14ac:dyDescent="0.2">
      <c r="A451" s="33" t="s">
        <v>1</v>
      </c>
      <c r="B451" s="33" t="s">
        <v>431</v>
      </c>
      <c r="C451" s="33">
        <v>1979</v>
      </c>
      <c r="D451" s="34">
        <v>28970</v>
      </c>
      <c r="E451" s="33">
        <v>4</v>
      </c>
      <c r="F451" s="33" t="s">
        <v>441</v>
      </c>
      <c r="H451" s="33" t="s">
        <v>529</v>
      </c>
      <c r="I451" s="33">
        <v>0.17</v>
      </c>
      <c r="J451" s="33">
        <f t="shared" si="18"/>
        <v>170</v>
      </c>
      <c r="L451" s="33">
        <v>3</v>
      </c>
      <c r="N451" s="36">
        <v>32638</v>
      </c>
      <c r="O451" s="19">
        <v>2</v>
      </c>
      <c r="P451" s="38">
        <v>69.5</v>
      </c>
      <c r="Q451" s="38">
        <v>2.1213203435596424</v>
      </c>
      <c r="S451" s="47">
        <v>32638</v>
      </c>
      <c r="T451">
        <f t="shared" si="19"/>
        <v>1989</v>
      </c>
      <c r="U451">
        <f t="shared" si="20"/>
        <v>5</v>
      </c>
      <c r="V451">
        <v>2</v>
      </c>
      <c r="W451" s="38">
        <v>69.5</v>
      </c>
      <c r="X451" s="38">
        <v>2.1213203435596424</v>
      </c>
    </row>
    <row r="452" spans="1:24" x14ac:dyDescent="0.2">
      <c r="A452" s="33" t="s">
        <v>1</v>
      </c>
      <c r="B452" s="33" t="s">
        <v>431</v>
      </c>
      <c r="C452" s="33">
        <v>1979</v>
      </c>
      <c r="D452" s="34">
        <v>28970</v>
      </c>
      <c r="E452" s="33">
        <v>4</v>
      </c>
      <c r="F452" s="33" t="s">
        <v>540</v>
      </c>
      <c r="H452" s="33" t="s">
        <v>320</v>
      </c>
      <c r="I452" s="33">
        <v>0.12</v>
      </c>
      <c r="J452" s="33">
        <f t="shared" si="18"/>
        <v>120</v>
      </c>
      <c r="L452" s="33">
        <v>3</v>
      </c>
      <c r="N452" s="36">
        <v>32643</v>
      </c>
      <c r="O452" s="19">
        <v>3</v>
      </c>
      <c r="P452" s="38">
        <v>27.466666666666669</v>
      </c>
      <c r="Q452" s="38">
        <v>3.9878983604566947</v>
      </c>
      <c r="S452" s="47">
        <v>32643</v>
      </c>
      <c r="T452">
        <f t="shared" si="19"/>
        <v>1989</v>
      </c>
      <c r="U452">
        <f t="shared" si="20"/>
        <v>5</v>
      </c>
      <c r="V452">
        <v>3</v>
      </c>
      <c r="W452" s="38">
        <v>27.466666666666669</v>
      </c>
      <c r="X452" s="38">
        <v>3.9878983604566947</v>
      </c>
    </row>
    <row r="453" spans="1:24" x14ac:dyDescent="0.2">
      <c r="A453" s="33" t="s">
        <v>1</v>
      </c>
      <c r="B453" s="33" t="s">
        <v>431</v>
      </c>
      <c r="C453" s="33">
        <v>1979</v>
      </c>
      <c r="D453" s="34">
        <v>29145</v>
      </c>
      <c r="E453" s="33">
        <v>10</v>
      </c>
      <c r="F453" s="33" t="s">
        <v>540</v>
      </c>
      <c r="H453" s="33" t="s">
        <v>533</v>
      </c>
      <c r="I453" s="33">
        <v>0.2</v>
      </c>
      <c r="J453" s="33">
        <f t="shared" si="18"/>
        <v>200</v>
      </c>
      <c r="L453" s="33">
        <v>3</v>
      </c>
      <c r="N453" s="36">
        <v>32650</v>
      </c>
      <c r="O453" s="19">
        <v>3</v>
      </c>
      <c r="P453" s="38">
        <v>2.0666666666666664</v>
      </c>
      <c r="Q453" s="38">
        <v>0.30550504633039138</v>
      </c>
      <c r="S453" s="47">
        <v>32650</v>
      </c>
      <c r="T453">
        <f t="shared" si="19"/>
        <v>1989</v>
      </c>
      <c r="U453">
        <f t="shared" si="20"/>
        <v>5</v>
      </c>
      <c r="V453">
        <v>3</v>
      </c>
      <c r="W453" s="38">
        <v>2.0666666666666664</v>
      </c>
      <c r="X453" s="38">
        <v>0.30550504633039138</v>
      </c>
    </row>
    <row r="454" spans="1:24" x14ac:dyDescent="0.2">
      <c r="A454" s="33" t="s">
        <v>1</v>
      </c>
      <c r="B454" s="33" t="s">
        <v>431</v>
      </c>
      <c r="C454" s="33">
        <v>1979</v>
      </c>
      <c r="D454" s="34">
        <v>29145</v>
      </c>
      <c r="E454" s="33">
        <v>10</v>
      </c>
      <c r="F454" s="33" t="s">
        <v>441</v>
      </c>
      <c r="H454" s="33" t="s">
        <v>537</v>
      </c>
      <c r="I454" s="33">
        <v>0.25</v>
      </c>
      <c r="J454" s="33">
        <f t="shared" ref="J454:J517" si="21">I454*1000</f>
        <v>250</v>
      </c>
      <c r="L454" s="33">
        <v>3</v>
      </c>
      <c r="N454" s="36">
        <v>32652</v>
      </c>
      <c r="O454" s="19">
        <v>2</v>
      </c>
      <c r="P454" s="38">
        <v>10</v>
      </c>
      <c r="Q454" s="38">
        <v>0</v>
      </c>
      <c r="S454" s="47">
        <v>32652</v>
      </c>
      <c r="T454">
        <f t="shared" ref="T454:T517" si="22">YEAR(S454)</f>
        <v>1989</v>
      </c>
      <c r="U454">
        <f t="shared" ref="U454:U517" si="23">MONTH(S454)</f>
        <v>5</v>
      </c>
      <c r="V454">
        <v>2</v>
      </c>
      <c r="W454" s="38">
        <v>10</v>
      </c>
      <c r="X454" s="38">
        <v>0</v>
      </c>
    </row>
    <row r="455" spans="1:24" x14ac:dyDescent="0.2">
      <c r="A455" s="33" t="s">
        <v>1</v>
      </c>
      <c r="B455" s="33" t="s">
        <v>431</v>
      </c>
      <c r="C455" s="33">
        <v>1979</v>
      </c>
      <c r="D455" s="34">
        <v>29145</v>
      </c>
      <c r="E455" s="33">
        <v>10</v>
      </c>
      <c r="F455" s="33" t="s">
        <v>540</v>
      </c>
      <c r="H455" s="33" t="s">
        <v>533</v>
      </c>
      <c r="I455" s="33">
        <v>0.2</v>
      </c>
      <c r="J455" s="33">
        <f t="shared" si="21"/>
        <v>200</v>
      </c>
      <c r="L455" s="33">
        <v>0</v>
      </c>
      <c r="N455" s="36">
        <v>32658</v>
      </c>
      <c r="O455" s="19">
        <v>3</v>
      </c>
      <c r="P455" s="38">
        <v>21.266666666666666</v>
      </c>
      <c r="Q455" s="38">
        <v>1.2013880860626949</v>
      </c>
      <c r="S455" s="47">
        <v>32658</v>
      </c>
      <c r="T455">
        <f t="shared" si="22"/>
        <v>1989</v>
      </c>
      <c r="U455">
        <f t="shared" si="23"/>
        <v>5</v>
      </c>
      <c r="V455">
        <v>3</v>
      </c>
      <c r="W455" s="38">
        <v>21.266666666666666</v>
      </c>
      <c r="X455" s="38">
        <v>1.2013880860626949</v>
      </c>
    </row>
    <row r="456" spans="1:24" x14ac:dyDescent="0.2">
      <c r="A456" s="33" t="s">
        <v>1</v>
      </c>
      <c r="B456" s="33" t="s">
        <v>431</v>
      </c>
      <c r="C456" s="33">
        <v>1979</v>
      </c>
      <c r="D456" s="34">
        <v>29145</v>
      </c>
      <c r="E456" s="33">
        <v>10</v>
      </c>
      <c r="F456" s="33" t="s">
        <v>441</v>
      </c>
      <c r="H456" s="33" t="s">
        <v>512</v>
      </c>
      <c r="I456" s="33">
        <v>0.22</v>
      </c>
      <c r="J456" s="33">
        <f t="shared" si="21"/>
        <v>220</v>
      </c>
      <c r="L456" s="33">
        <v>0</v>
      </c>
      <c r="N456" s="36">
        <v>32664</v>
      </c>
      <c r="O456" s="19">
        <v>3</v>
      </c>
      <c r="P456" s="38">
        <v>43.866666666666667</v>
      </c>
      <c r="Q456" s="38">
        <v>2.4027761721253897</v>
      </c>
      <c r="S456" s="47">
        <v>32664</v>
      </c>
      <c r="T456">
        <f t="shared" si="22"/>
        <v>1989</v>
      </c>
      <c r="U456">
        <f t="shared" si="23"/>
        <v>6</v>
      </c>
      <c r="V456">
        <v>3</v>
      </c>
      <c r="W456" s="38">
        <v>43.866666666666667</v>
      </c>
      <c r="X456" s="38">
        <v>2.4027761721253897</v>
      </c>
    </row>
    <row r="457" spans="1:24" x14ac:dyDescent="0.2">
      <c r="A457" s="33" t="s">
        <v>1</v>
      </c>
      <c r="B457" s="33" t="s">
        <v>431</v>
      </c>
      <c r="C457" s="33">
        <v>1979</v>
      </c>
      <c r="D457" s="34">
        <v>29019</v>
      </c>
      <c r="E457" s="33">
        <v>6</v>
      </c>
      <c r="F457" s="33" t="s">
        <v>441</v>
      </c>
      <c r="H457" s="33" t="s">
        <v>256</v>
      </c>
      <c r="I457" s="33">
        <v>0.01</v>
      </c>
      <c r="J457" s="33">
        <f t="shared" si="21"/>
        <v>10</v>
      </c>
      <c r="L457" s="33">
        <v>0</v>
      </c>
      <c r="N457" s="36">
        <v>32673</v>
      </c>
      <c r="O457" s="19">
        <v>2</v>
      </c>
      <c r="P457" s="38">
        <v>119</v>
      </c>
      <c r="Q457" s="38">
        <v>76.367532368147138</v>
      </c>
      <c r="S457" s="47">
        <v>32673</v>
      </c>
      <c r="T457">
        <f t="shared" si="22"/>
        <v>1989</v>
      </c>
      <c r="U457">
        <f t="shared" si="23"/>
        <v>6</v>
      </c>
      <c r="V457">
        <v>2</v>
      </c>
      <c r="W457" s="38">
        <v>119</v>
      </c>
      <c r="X457" s="38">
        <v>76.367532368147138</v>
      </c>
    </row>
    <row r="458" spans="1:24" x14ac:dyDescent="0.2">
      <c r="A458" s="33" t="s">
        <v>1</v>
      </c>
      <c r="B458" s="33" t="s">
        <v>431</v>
      </c>
      <c r="C458" s="33">
        <v>1979</v>
      </c>
      <c r="D458" s="34">
        <v>29124</v>
      </c>
      <c r="E458" s="33">
        <v>9</v>
      </c>
      <c r="F458" s="33" t="s">
        <v>540</v>
      </c>
      <c r="H458" s="33" t="s">
        <v>248</v>
      </c>
      <c r="I458" s="33">
        <v>0.04</v>
      </c>
      <c r="J458" s="33">
        <f t="shared" si="21"/>
        <v>40</v>
      </c>
      <c r="L458" s="33">
        <v>3</v>
      </c>
      <c r="N458" s="36">
        <v>32678</v>
      </c>
      <c r="O458" s="19">
        <v>3</v>
      </c>
      <c r="P458" s="38">
        <v>14.333333333333334</v>
      </c>
      <c r="Q458" s="38">
        <v>1.8147543451754982</v>
      </c>
      <c r="S458" s="47">
        <v>32678</v>
      </c>
      <c r="T458">
        <f t="shared" si="22"/>
        <v>1989</v>
      </c>
      <c r="U458">
        <f t="shared" si="23"/>
        <v>6</v>
      </c>
      <c r="V458">
        <v>3</v>
      </c>
      <c r="W458" s="38">
        <v>14.333333333333334</v>
      </c>
      <c r="X458" s="38">
        <v>1.8147543451754982</v>
      </c>
    </row>
    <row r="459" spans="1:24" x14ac:dyDescent="0.2">
      <c r="A459" s="33" t="s">
        <v>1</v>
      </c>
      <c r="B459" s="33" t="s">
        <v>431</v>
      </c>
      <c r="C459" s="33">
        <v>1979</v>
      </c>
      <c r="D459" s="34">
        <v>29124</v>
      </c>
      <c r="E459" s="33">
        <v>9</v>
      </c>
      <c r="F459" s="33" t="s">
        <v>441</v>
      </c>
      <c r="H459" s="33" t="s">
        <v>122</v>
      </c>
      <c r="I459" s="33">
        <v>0.08</v>
      </c>
      <c r="J459" s="33">
        <f t="shared" si="21"/>
        <v>80</v>
      </c>
      <c r="L459" s="33">
        <v>3</v>
      </c>
      <c r="N459" s="36">
        <v>32685</v>
      </c>
      <c r="O459" s="19">
        <v>3</v>
      </c>
      <c r="P459" s="38">
        <v>4.8</v>
      </c>
      <c r="Q459" s="38">
        <v>2.7622454633866274</v>
      </c>
      <c r="S459" s="47">
        <v>32685</v>
      </c>
      <c r="T459">
        <f t="shared" si="22"/>
        <v>1989</v>
      </c>
      <c r="U459">
        <f t="shared" si="23"/>
        <v>6</v>
      </c>
      <c r="V459">
        <v>3</v>
      </c>
      <c r="W459" s="38">
        <v>4.8</v>
      </c>
      <c r="X459" s="38">
        <v>2.7622454633866274</v>
      </c>
    </row>
    <row r="460" spans="1:24" x14ac:dyDescent="0.2">
      <c r="A460" s="33" t="s">
        <v>1</v>
      </c>
      <c r="B460" s="33" t="s">
        <v>431</v>
      </c>
      <c r="C460" s="33">
        <v>1979</v>
      </c>
      <c r="D460" s="34">
        <v>29124</v>
      </c>
      <c r="E460" s="33">
        <v>9</v>
      </c>
      <c r="F460" s="33" t="s">
        <v>540</v>
      </c>
      <c r="H460" s="33" t="s">
        <v>248</v>
      </c>
      <c r="I460" s="33">
        <v>0.04</v>
      </c>
      <c r="J460" s="33">
        <f t="shared" si="21"/>
        <v>40</v>
      </c>
      <c r="L460" s="33">
        <v>0</v>
      </c>
      <c r="N460" s="36">
        <v>32687</v>
      </c>
      <c r="O460" s="19">
        <v>2</v>
      </c>
      <c r="P460" s="38">
        <v>35</v>
      </c>
      <c r="Q460" s="38">
        <v>12.727922061357855</v>
      </c>
      <c r="S460" s="47">
        <v>32687</v>
      </c>
      <c r="T460">
        <f t="shared" si="22"/>
        <v>1989</v>
      </c>
      <c r="U460">
        <f t="shared" si="23"/>
        <v>6</v>
      </c>
      <c r="V460">
        <v>2</v>
      </c>
      <c r="W460" s="38">
        <v>35</v>
      </c>
      <c r="X460" s="38">
        <v>12.727922061357855</v>
      </c>
    </row>
    <row r="461" spans="1:24" x14ac:dyDescent="0.2">
      <c r="A461" s="33" t="s">
        <v>1</v>
      </c>
      <c r="B461" s="33" t="s">
        <v>431</v>
      </c>
      <c r="C461" s="33">
        <v>1979</v>
      </c>
      <c r="D461" s="34">
        <v>29124</v>
      </c>
      <c r="E461" s="33">
        <v>9</v>
      </c>
      <c r="F461" s="33" t="s">
        <v>441</v>
      </c>
      <c r="H461" s="33" t="s">
        <v>438</v>
      </c>
      <c r="I461" s="33">
        <v>0.09</v>
      </c>
      <c r="J461" s="33">
        <f t="shared" si="21"/>
        <v>90</v>
      </c>
      <c r="L461" s="33">
        <v>0</v>
      </c>
      <c r="N461" s="36">
        <v>32692</v>
      </c>
      <c r="O461" s="19">
        <v>3</v>
      </c>
      <c r="P461" s="38">
        <v>6.9666666666666659</v>
      </c>
      <c r="Q461" s="38">
        <v>5.3528808443055533</v>
      </c>
      <c r="S461" s="47">
        <v>32692</v>
      </c>
      <c r="T461">
        <f t="shared" si="22"/>
        <v>1989</v>
      </c>
      <c r="U461">
        <f t="shared" si="23"/>
        <v>7</v>
      </c>
      <c r="V461">
        <v>3</v>
      </c>
      <c r="W461" s="38">
        <v>6.9666666666666659</v>
      </c>
      <c r="X461" s="38">
        <v>5.3528808443055533</v>
      </c>
    </row>
    <row r="462" spans="1:24" x14ac:dyDescent="0.2">
      <c r="A462" s="33" t="s">
        <v>1</v>
      </c>
      <c r="B462" s="33" t="s">
        <v>431</v>
      </c>
      <c r="C462" s="33">
        <v>1979</v>
      </c>
      <c r="D462" s="34">
        <v>29110</v>
      </c>
      <c r="E462" s="33">
        <v>9</v>
      </c>
      <c r="F462" s="33" t="s">
        <v>441</v>
      </c>
      <c r="H462" s="33" t="s">
        <v>248</v>
      </c>
      <c r="I462" s="33">
        <v>0.04</v>
      </c>
      <c r="J462" s="33">
        <f t="shared" si="21"/>
        <v>40</v>
      </c>
      <c r="L462" s="33">
        <v>3</v>
      </c>
      <c r="N462" s="36">
        <v>32700</v>
      </c>
      <c r="O462" s="19">
        <v>3</v>
      </c>
      <c r="P462" s="38">
        <v>1.5333333333333332</v>
      </c>
      <c r="Q462" s="38">
        <v>2.6558112382722783</v>
      </c>
      <c r="S462" s="47">
        <v>32700</v>
      </c>
      <c r="T462">
        <f t="shared" si="22"/>
        <v>1989</v>
      </c>
      <c r="U462">
        <f t="shared" si="23"/>
        <v>7</v>
      </c>
      <c r="V462">
        <v>3</v>
      </c>
      <c r="W462" s="38">
        <v>1.5333333333333332</v>
      </c>
      <c r="X462" s="38">
        <v>2.6558112382722783</v>
      </c>
    </row>
    <row r="463" spans="1:24" x14ac:dyDescent="0.2">
      <c r="A463" s="33" t="s">
        <v>1</v>
      </c>
      <c r="B463" s="33" t="s">
        <v>431</v>
      </c>
      <c r="C463" s="33">
        <v>1979</v>
      </c>
      <c r="D463" s="34">
        <v>29110</v>
      </c>
      <c r="E463" s="33">
        <v>9</v>
      </c>
      <c r="F463" s="33" t="s">
        <v>441</v>
      </c>
      <c r="H463" s="33" t="s">
        <v>139</v>
      </c>
      <c r="I463" s="33">
        <v>0.06</v>
      </c>
      <c r="J463" s="33">
        <f t="shared" si="21"/>
        <v>60</v>
      </c>
      <c r="L463" s="33">
        <v>0</v>
      </c>
      <c r="N463" s="36">
        <v>32701</v>
      </c>
      <c r="O463" s="19">
        <v>2</v>
      </c>
      <c r="P463" s="38">
        <v>13.5</v>
      </c>
      <c r="Q463" s="38">
        <v>2.1213203435596424</v>
      </c>
      <c r="S463" s="47">
        <v>32701</v>
      </c>
      <c r="T463">
        <f t="shared" si="22"/>
        <v>1989</v>
      </c>
      <c r="U463">
        <f t="shared" si="23"/>
        <v>7</v>
      </c>
      <c r="V463">
        <v>2</v>
      </c>
      <c r="W463" s="38">
        <v>13.5</v>
      </c>
      <c r="X463" s="38">
        <v>2.1213203435596424</v>
      </c>
    </row>
    <row r="464" spans="1:24" x14ac:dyDescent="0.2">
      <c r="A464" s="33" t="s">
        <v>1</v>
      </c>
      <c r="B464" s="33" t="s">
        <v>431</v>
      </c>
      <c r="C464" s="33">
        <v>1979</v>
      </c>
      <c r="D464" s="34">
        <v>29173</v>
      </c>
      <c r="E464" s="33">
        <v>11</v>
      </c>
      <c r="F464" s="33" t="s">
        <v>540</v>
      </c>
      <c r="H464" s="33" t="s">
        <v>535</v>
      </c>
      <c r="I464" s="33">
        <v>0.3</v>
      </c>
      <c r="J464" s="33">
        <f t="shared" si="21"/>
        <v>300</v>
      </c>
      <c r="L464" s="33">
        <v>3</v>
      </c>
      <c r="N464" s="36">
        <v>32706</v>
      </c>
      <c r="O464" s="19">
        <v>3</v>
      </c>
      <c r="P464" s="38">
        <v>4.3666666666666671</v>
      </c>
      <c r="Q464" s="38">
        <v>1.6072751268321577</v>
      </c>
      <c r="S464" s="47">
        <v>32706</v>
      </c>
      <c r="T464">
        <f t="shared" si="22"/>
        <v>1989</v>
      </c>
      <c r="U464">
        <f t="shared" si="23"/>
        <v>7</v>
      </c>
      <c r="V464">
        <v>3</v>
      </c>
      <c r="W464" s="38">
        <v>4.3666666666666671</v>
      </c>
      <c r="X464" s="38">
        <v>1.6072751268321577</v>
      </c>
    </row>
    <row r="465" spans="1:24" x14ac:dyDescent="0.2">
      <c r="A465" s="33" t="s">
        <v>1</v>
      </c>
      <c r="B465" s="33" t="s">
        <v>431</v>
      </c>
      <c r="C465" s="33">
        <v>1979</v>
      </c>
      <c r="D465" s="34">
        <v>29173</v>
      </c>
      <c r="E465" s="33">
        <v>11</v>
      </c>
      <c r="F465" s="33" t="s">
        <v>441</v>
      </c>
      <c r="H465" s="33" t="s">
        <v>518</v>
      </c>
      <c r="I465" s="33">
        <v>0.32</v>
      </c>
      <c r="J465" s="33">
        <f t="shared" si="21"/>
        <v>320</v>
      </c>
      <c r="L465" s="33">
        <v>3</v>
      </c>
      <c r="N465" s="36">
        <v>32713</v>
      </c>
      <c r="O465" s="19">
        <v>3</v>
      </c>
      <c r="P465" s="38">
        <v>1.3666666666666665</v>
      </c>
      <c r="Q465" s="38">
        <v>0.76376261582597371</v>
      </c>
      <c r="S465" s="47">
        <v>32713</v>
      </c>
      <c r="T465">
        <f t="shared" si="22"/>
        <v>1989</v>
      </c>
      <c r="U465">
        <f t="shared" si="23"/>
        <v>7</v>
      </c>
      <c r="V465">
        <v>3</v>
      </c>
      <c r="W465" s="38">
        <v>1.3666666666666665</v>
      </c>
      <c r="X465" s="38">
        <v>0.76376261582597371</v>
      </c>
    </row>
    <row r="466" spans="1:24" x14ac:dyDescent="0.2">
      <c r="A466" s="33" t="s">
        <v>1</v>
      </c>
      <c r="B466" s="33" t="s">
        <v>431</v>
      </c>
      <c r="C466" s="33">
        <v>1979</v>
      </c>
      <c r="D466" s="34">
        <v>29173</v>
      </c>
      <c r="E466" s="33">
        <v>11</v>
      </c>
      <c r="F466" s="33" t="s">
        <v>441</v>
      </c>
      <c r="H466" s="33" t="s">
        <v>518</v>
      </c>
      <c r="I466" s="33">
        <v>0.32</v>
      </c>
      <c r="J466" s="33">
        <f t="shared" si="21"/>
        <v>320</v>
      </c>
      <c r="L466" s="33">
        <v>0</v>
      </c>
      <c r="N466" s="36">
        <v>32715</v>
      </c>
      <c r="O466" s="19">
        <v>2</v>
      </c>
      <c r="P466" s="38">
        <v>15</v>
      </c>
      <c r="Q466" s="38">
        <v>7.0710678118654755</v>
      </c>
      <c r="S466" s="47">
        <v>32715</v>
      </c>
      <c r="T466">
        <f t="shared" si="22"/>
        <v>1989</v>
      </c>
      <c r="U466">
        <f t="shared" si="23"/>
        <v>7</v>
      </c>
      <c r="V466">
        <v>2</v>
      </c>
      <c r="W466" s="38">
        <v>15</v>
      </c>
      <c r="X466" s="38">
        <v>7.0710678118654755</v>
      </c>
    </row>
    <row r="467" spans="1:24" x14ac:dyDescent="0.2">
      <c r="A467" s="33" t="s">
        <v>1</v>
      </c>
      <c r="B467" s="33" t="s">
        <v>431</v>
      </c>
      <c r="C467" s="33">
        <v>1979</v>
      </c>
      <c r="D467" s="34">
        <v>29159</v>
      </c>
      <c r="E467" s="33">
        <v>10</v>
      </c>
      <c r="F467" s="33" t="s">
        <v>441</v>
      </c>
      <c r="H467" s="33" t="s">
        <v>499</v>
      </c>
      <c r="I467" s="33">
        <v>0.35000000000000003</v>
      </c>
      <c r="J467" s="33">
        <f t="shared" si="21"/>
        <v>350.00000000000006</v>
      </c>
      <c r="L467" s="33">
        <v>3</v>
      </c>
      <c r="N467" s="36">
        <v>32721</v>
      </c>
      <c r="O467" s="19">
        <v>3</v>
      </c>
      <c r="P467" s="38">
        <v>5.3</v>
      </c>
      <c r="Q467" s="38">
        <v>2.9461839725312471</v>
      </c>
      <c r="S467" s="47">
        <v>32721</v>
      </c>
      <c r="T467">
        <f t="shared" si="22"/>
        <v>1989</v>
      </c>
      <c r="U467">
        <f t="shared" si="23"/>
        <v>8</v>
      </c>
      <c r="V467">
        <v>3</v>
      </c>
      <c r="W467" s="38">
        <v>5.3</v>
      </c>
      <c r="X467" s="38">
        <v>2.9461839725312471</v>
      </c>
    </row>
    <row r="468" spans="1:24" x14ac:dyDescent="0.2">
      <c r="A468" s="33" t="s">
        <v>1</v>
      </c>
      <c r="B468" s="33" t="s">
        <v>431</v>
      </c>
      <c r="C468" s="33">
        <v>1979</v>
      </c>
      <c r="D468" s="34">
        <v>29159</v>
      </c>
      <c r="E468" s="33">
        <v>10</v>
      </c>
      <c r="F468" s="33" t="s">
        <v>441</v>
      </c>
      <c r="H468" s="33" t="s">
        <v>527</v>
      </c>
      <c r="I468" s="33">
        <v>0.37</v>
      </c>
      <c r="J468" s="33">
        <f t="shared" si="21"/>
        <v>370</v>
      </c>
      <c r="L468" s="33">
        <v>0</v>
      </c>
      <c r="N468" s="36">
        <v>32727</v>
      </c>
      <c r="O468" s="19">
        <v>3</v>
      </c>
      <c r="P468" s="38">
        <v>2.2333333333333334</v>
      </c>
      <c r="Q468" s="38">
        <v>1.2897028081435402</v>
      </c>
      <c r="S468" s="47">
        <v>32727</v>
      </c>
      <c r="T468">
        <f t="shared" si="22"/>
        <v>1989</v>
      </c>
      <c r="U468">
        <f t="shared" si="23"/>
        <v>8</v>
      </c>
      <c r="V468">
        <v>3</v>
      </c>
      <c r="W468" s="38">
        <v>2.2333333333333334</v>
      </c>
      <c r="X468" s="38">
        <v>1.2897028081435402</v>
      </c>
    </row>
    <row r="469" spans="1:24" x14ac:dyDescent="0.2">
      <c r="A469" s="33" t="s">
        <v>1</v>
      </c>
      <c r="B469" s="33" t="s">
        <v>431</v>
      </c>
      <c r="C469" s="33">
        <v>1979</v>
      </c>
      <c r="D469" s="34">
        <v>29173</v>
      </c>
      <c r="E469" s="33">
        <v>11</v>
      </c>
      <c r="F469" s="33" t="s">
        <v>540</v>
      </c>
      <c r="H469" s="33" t="s">
        <v>466</v>
      </c>
      <c r="I469" s="33">
        <v>0.31</v>
      </c>
      <c r="J469" s="33">
        <f t="shared" si="21"/>
        <v>310</v>
      </c>
      <c r="L469" s="33">
        <v>0</v>
      </c>
      <c r="N469" s="36">
        <v>32729</v>
      </c>
      <c r="O469" s="19">
        <v>2</v>
      </c>
      <c r="P469" s="38">
        <v>18</v>
      </c>
      <c r="Q469" s="38">
        <v>1.4142135623730951</v>
      </c>
      <c r="S469" s="47">
        <v>32729</v>
      </c>
      <c r="T469">
        <f t="shared" si="22"/>
        <v>1989</v>
      </c>
      <c r="U469">
        <f t="shared" si="23"/>
        <v>8</v>
      </c>
      <c r="V469">
        <v>2</v>
      </c>
      <c r="W469" s="38">
        <v>18</v>
      </c>
      <c r="X469" s="38">
        <v>1.4142135623730951</v>
      </c>
    </row>
    <row r="470" spans="1:24" x14ac:dyDescent="0.2">
      <c r="A470" s="33" t="s">
        <v>1</v>
      </c>
      <c r="B470" s="33" t="s">
        <v>431</v>
      </c>
      <c r="C470" s="33">
        <v>1979</v>
      </c>
      <c r="D470" s="34">
        <v>29047</v>
      </c>
      <c r="E470" s="33">
        <v>7</v>
      </c>
      <c r="F470" s="33" t="s">
        <v>441</v>
      </c>
      <c r="H470" s="33" t="s">
        <v>434</v>
      </c>
      <c r="I470" s="33">
        <v>0.03</v>
      </c>
      <c r="J470" s="33">
        <f t="shared" si="21"/>
        <v>30</v>
      </c>
      <c r="L470" s="33">
        <v>0</v>
      </c>
      <c r="N470" s="36">
        <v>32734</v>
      </c>
      <c r="O470" s="19">
        <v>3</v>
      </c>
      <c r="P470" s="38">
        <v>6.4666666666666659</v>
      </c>
      <c r="Q470" s="38">
        <v>1.0598742063723103</v>
      </c>
      <c r="S470" s="47">
        <v>32734</v>
      </c>
      <c r="T470">
        <f t="shared" si="22"/>
        <v>1989</v>
      </c>
      <c r="U470">
        <f t="shared" si="23"/>
        <v>8</v>
      </c>
      <c r="V470">
        <v>3</v>
      </c>
      <c r="W470" s="38">
        <v>6.4666666666666659</v>
      </c>
      <c r="X470" s="38">
        <v>1.0598742063723103</v>
      </c>
    </row>
    <row r="471" spans="1:24" x14ac:dyDescent="0.2">
      <c r="A471" s="33" t="s">
        <v>1</v>
      </c>
      <c r="B471" s="33" t="s">
        <v>431</v>
      </c>
      <c r="C471" s="33">
        <v>1979</v>
      </c>
      <c r="D471" s="34">
        <v>29061</v>
      </c>
      <c r="E471" s="33">
        <v>7</v>
      </c>
      <c r="F471" s="33" t="s">
        <v>441</v>
      </c>
      <c r="H471" s="33" t="s">
        <v>433</v>
      </c>
      <c r="I471" s="33">
        <v>0.02</v>
      </c>
      <c r="J471" s="33">
        <f t="shared" si="21"/>
        <v>20</v>
      </c>
      <c r="L471" s="33">
        <v>0</v>
      </c>
      <c r="N471" s="36">
        <v>32741</v>
      </c>
      <c r="O471" s="19">
        <v>3</v>
      </c>
      <c r="P471" s="38">
        <v>3.4666666666666668</v>
      </c>
      <c r="Q471" s="38">
        <v>2.1939310229205775</v>
      </c>
      <c r="S471" s="47">
        <v>32741</v>
      </c>
      <c r="T471">
        <f t="shared" si="22"/>
        <v>1989</v>
      </c>
      <c r="U471">
        <f t="shared" si="23"/>
        <v>8</v>
      </c>
      <c r="V471">
        <v>3</v>
      </c>
      <c r="W471" s="38">
        <v>3.4666666666666668</v>
      </c>
      <c r="X471" s="38">
        <v>2.1939310229205775</v>
      </c>
    </row>
    <row r="472" spans="1:24" x14ac:dyDescent="0.2">
      <c r="A472" s="33" t="s">
        <v>1</v>
      </c>
      <c r="B472" s="33" t="s">
        <v>431</v>
      </c>
      <c r="C472" s="33">
        <v>1979</v>
      </c>
      <c r="D472" s="34">
        <v>29047</v>
      </c>
      <c r="E472" s="33">
        <v>7</v>
      </c>
      <c r="F472" s="33" t="s">
        <v>441</v>
      </c>
      <c r="H472" s="33" t="s">
        <v>434</v>
      </c>
      <c r="I472" s="33">
        <v>0.03</v>
      </c>
      <c r="J472" s="33">
        <f t="shared" si="21"/>
        <v>30</v>
      </c>
      <c r="L472" s="33">
        <v>3</v>
      </c>
      <c r="N472" s="36">
        <v>32743</v>
      </c>
      <c r="O472" s="19">
        <v>2</v>
      </c>
      <c r="P472" s="38">
        <v>10</v>
      </c>
      <c r="Q472" s="38">
        <v>0</v>
      </c>
      <c r="S472" s="47">
        <v>32743</v>
      </c>
      <c r="T472">
        <f t="shared" si="22"/>
        <v>1989</v>
      </c>
      <c r="U472">
        <f t="shared" si="23"/>
        <v>8</v>
      </c>
      <c r="V472">
        <v>2</v>
      </c>
      <c r="W472" s="38">
        <v>10</v>
      </c>
      <c r="X472" s="38">
        <v>0</v>
      </c>
    </row>
    <row r="473" spans="1:24" x14ac:dyDescent="0.2">
      <c r="A473" s="33" t="s">
        <v>1</v>
      </c>
      <c r="B473" s="33" t="s">
        <v>431</v>
      </c>
      <c r="C473" s="33">
        <v>1979</v>
      </c>
      <c r="D473" s="34">
        <v>29033</v>
      </c>
      <c r="E473" s="33">
        <v>6</v>
      </c>
      <c r="F473" s="33" t="s">
        <v>540</v>
      </c>
      <c r="H473" s="33" t="s">
        <v>256</v>
      </c>
      <c r="I473" s="33">
        <v>0.01</v>
      </c>
      <c r="J473" s="33">
        <f t="shared" si="21"/>
        <v>10</v>
      </c>
      <c r="L473" s="33">
        <v>3</v>
      </c>
      <c r="N473" s="36">
        <v>32749</v>
      </c>
      <c r="O473" s="19">
        <v>3</v>
      </c>
      <c r="P473" s="38">
        <v>2.1666666666666665</v>
      </c>
      <c r="Q473" s="38">
        <v>0.3055050463303885</v>
      </c>
      <c r="S473" s="47">
        <v>32749</v>
      </c>
      <c r="T473">
        <f t="shared" si="22"/>
        <v>1989</v>
      </c>
      <c r="U473">
        <f t="shared" si="23"/>
        <v>8</v>
      </c>
      <c r="V473">
        <v>3</v>
      </c>
      <c r="W473" s="38">
        <v>2.1666666666666665</v>
      </c>
      <c r="X473" s="38">
        <v>0.3055050463303885</v>
      </c>
    </row>
    <row r="474" spans="1:24" x14ac:dyDescent="0.2">
      <c r="A474" s="33" t="s">
        <v>1</v>
      </c>
      <c r="B474" s="33" t="s">
        <v>431</v>
      </c>
      <c r="C474" s="33">
        <v>1979</v>
      </c>
      <c r="D474" s="34">
        <v>29033</v>
      </c>
      <c r="E474" s="33">
        <v>6</v>
      </c>
      <c r="F474" s="33" t="s">
        <v>441</v>
      </c>
      <c r="H474" s="33" t="s">
        <v>433</v>
      </c>
      <c r="I474" s="33">
        <v>0.02</v>
      </c>
      <c r="J474" s="33">
        <f t="shared" si="21"/>
        <v>20</v>
      </c>
      <c r="L474" s="33">
        <v>3</v>
      </c>
      <c r="N474" s="36">
        <v>32756</v>
      </c>
      <c r="O474" s="19">
        <v>3</v>
      </c>
      <c r="P474" s="38">
        <v>0.76666666666666661</v>
      </c>
      <c r="Q474" s="38">
        <v>0.45092497528228959</v>
      </c>
      <c r="S474" s="47">
        <v>32756</v>
      </c>
      <c r="T474">
        <f t="shared" si="22"/>
        <v>1989</v>
      </c>
      <c r="U474">
        <f t="shared" si="23"/>
        <v>9</v>
      </c>
      <c r="V474">
        <v>3</v>
      </c>
      <c r="W474" s="38">
        <v>0.76666666666666661</v>
      </c>
      <c r="X474" s="38">
        <v>0.45092497528228959</v>
      </c>
    </row>
    <row r="475" spans="1:24" x14ac:dyDescent="0.2">
      <c r="A475" s="33" t="s">
        <v>1</v>
      </c>
      <c r="B475" s="33" t="s">
        <v>431</v>
      </c>
      <c r="C475" s="33">
        <v>1979</v>
      </c>
      <c r="D475" s="34">
        <v>29033</v>
      </c>
      <c r="E475" s="33">
        <v>6</v>
      </c>
      <c r="F475" s="33" t="s">
        <v>540</v>
      </c>
      <c r="H475" s="33" t="s">
        <v>248</v>
      </c>
      <c r="I475" s="33">
        <v>0.04</v>
      </c>
      <c r="J475" s="33">
        <f t="shared" si="21"/>
        <v>40</v>
      </c>
      <c r="L475" s="33">
        <v>0</v>
      </c>
      <c r="N475" s="36">
        <v>32763</v>
      </c>
      <c r="O475" s="19">
        <v>3</v>
      </c>
      <c r="P475" s="38">
        <v>1.7</v>
      </c>
      <c r="Q475" s="38">
        <v>0.36055512754639879</v>
      </c>
      <c r="S475" s="47">
        <v>32763</v>
      </c>
      <c r="T475">
        <f t="shared" si="22"/>
        <v>1989</v>
      </c>
      <c r="U475">
        <f t="shared" si="23"/>
        <v>9</v>
      </c>
      <c r="V475">
        <v>3</v>
      </c>
      <c r="W475" s="38">
        <v>1.7</v>
      </c>
      <c r="X475" s="38">
        <v>0.36055512754639879</v>
      </c>
    </row>
    <row r="476" spans="1:24" x14ac:dyDescent="0.2">
      <c r="A476" s="33" t="s">
        <v>1</v>
      </c>
      <c r="B476" s="33" t="s">
        <v>431</v>
      </c>
      <c r="C476" s="33">
        <v>1979</v>
      </c>
      <c r="D476" s="34">
        <v>29033</v>
      </c>
      <c r="E476" s="33">
        <v>6</v>
      </c>
      <c r="F476" s="33" t="s">
        <v>441</v>
      </c>
      <c r="H476" s="33" t="s">
        <v>536</v>
      </c>
      <c r="I476" s="33">
        <v>0.05</v>
      </c>
      <c r="J476" s="33">
        <f t="shared" si="21"/>
        <v>50</v>
      </c>
      <c r="L476" s="33">
        <v>0</v>
      </c>
      <c r="N476" s="36">
        <v>32764</v>
      </c>
      <c r="O476" s="19">
        <v>2</v>
      </c>
      <c r="P476" s="38">
        <v>10</v>
      </c>
      <c r="Q476" s="38">
        <v>0</v>
      </c>
      <c r="S476" s="47">
        <v>32764</v>
      </c>
      <c r="T476">
        <f t="shared" si="22"/>
        <v>1989</v>
      </c>
      <c r="U476">
        <f t="shared" si="23"/>
        <v>9</v>
      </c>
      <c r="V476">
        <v>2</v>
      </c>
      <c r="W476" s="38">
        <v>10</v>
      </c>
      <c r="X476" s="38">
        <v>0</v>
      </c>
    </row>
    <row r="477" spans="1:24" x14ac:dyDescent="0.2">
      <c r="A477" s="33" t="s">
        <v>1</v>
      </c>
      <c r="B477" s="33" t="s">
        <v>431</v>
      </c>
      <c r="C477" s="33">
        <v>1979</v>
      </c>
      <c r="D477" s="34">
        <v>29019</v>
      </c>
      <c r="E477" s="33">
        <v>6</v>
      </c>
      <c r="F477" s="33" t="s">
        <v>441</v>
      </c>
      <c r="H477" s="33" t="s">
        <v>256</v>
      </c>
      <c r="I477" s="33">
        <v>0.01</v>
      </c>
      <c r="J477" s="33">
        <f t="shared" si="21"/>
        <v>10</v>
      </c>
      <c r="L477" s="33">
        <v>3</v>
      </c>
      <c r="N477" s="36">
        <v>32770</v>
      </c>
      <c r="O477" s="19">
        <v>3</v>
      </c>
      <c r="P477" s="38">
        <v>1.2</v>
      </c>
      <c r="Q477" s="38">
        <v>0.3605551275463994</v>
      </c>
      <c r="S477" s="47">
        <v>32770</v>
      </c>
      <c r="T477">
        <f t="shared" si="22"/>
        <v>1989</v>
      </c>
      <c r="U477">
        <f t="shared" si="23"/>
        <v>9</v>
      </c>
      <c r="V477">
        <v>3</v>
      </c>
      <c r="W477" s="38">
        <v>1.2</v>
      </c>
      <c r="X477" s="38">
        <v>0.3605551275463994</v>
      </c>
    </row>
    <row r="478" spans="1:24" x14ac:dyDescent="0.2">
      <c r="A478" s="33" t="s">
        <v>1</v>
      </c>
      <c r="B478" s="33" t="s">
        <v>431</v>
      </c>
      <c r="C478" s="33">
        <v>1979</v>
      </c>
      <c r="D478" s="34">
        <v>29087</v>
      </c>
      <c r="E478" s="33">
        <v>8</v>
      </c>
      <c r="F478" s="33" t="s">
        <v>441</v>
      </c>
      <c r="H478" s="33" t="s">
        <v>256</v>
      </c>
      <c r="I478" s="33">
        <v>0.01</v>
      </c>
      <c r="J478" s="33">
        <f t="shared" si="21"/>
        <v>10</v>
      </c>
      <c r="L478" s="33">
        <v>0</v>
      </c>
      <c r="N478" s="36">
        <v>32777</v>
      </c>
      <c r="O478" s="19">
        <v>3</v>
      </c>
      <c r="P478" s="38">
        <v>16.233333333333331</v>
      </c>
      <c r="Q478" s="38">
        <v>1.8823743871327379</v>
      </c>
      <c r="S478" s="47">
        <v>32777</v>
      </c>
      <c r="T478">
        <f t="shared" si="22"/>
        <v>1989</v>
      </c>
      <c r="U478">
        <f t="shared" si="23"/>
        <v>9</v>
      </c>
      <c r="V478">
        <v>3</v>
      </c>
      <c r="W478" s="38">
        <v>16.233333333333331</v>
      </c>
      <c r="X478" s="38">
        <v>1.8823743871327379</v>
      </c>
    </row>
    <row r="479" spans="1:24" x14ac:dyDescent="0.2">
      <c r="A479" s="33" t="s">
        <v>1</v>
      </c>
      <c r="B479" s="33" t="s">
        <v>431</v>
      </c>
      <c r="C479" s="33">
        <v>1979</v>
      </c>
      <c r="D479" s="34">
        <v>29087</v>
      </c>
      <c r="E479" s="33">
        <v>8</v>
      </c>
      <c r="F479" s="33" t="s">
        <v>540</v>
      </c>
      <c r="H479" s="33" t="s">
        <v>256</v>
      </c>
      <c r="I479" s="33">
        <v>0.01</v>
      </c>
      <c r="J479" s="33">
        <f t="shared" si="21"/>
        <v>10</v>
      </c>
      <c r="L479" s="33">
        <v>3</v>
      </c>
      <c r="N479" s="36">
        <v>32778</v>
      </c>
      <c r="O479" s="19">
        <v>2</v>
      </c>
      <c r="P479" s="38">
        <v>39</v>
      </c>
      <c r="Q479" s="38">
        <v>1.4142135623730951</v>
      </c>
      <c r="S479" s="47">
        <v>32778</v>
      </c>
      <c r="T479">
        <f t="shared" si="22"/>
        <v>1989</v>
      </c>
      <c r="U479">
        <f t="shared" si="23"/>
        <v>9</v>
      </c>
      <c r="V479">
        <v>2</v>
      </c>
      <c r="W479" s="38">
        <v>39</v>
      </c>
      <c r="X479" s="38">
        <v>1.4142135623730951</v>
      </c>
    </row>
    <row r="480" spans="1:24" x14ac:dyDescent="0.2">
      <c r="A480" s="33" t="s">
        <v>1</v>
      </c>
      <c r="B480" s="33" t="s">
        <v>431</v>
      </c>
      <c r="C480" s="33">
        <v>1979</v>
      </c>
      <c r="D480" s="34">
        <v>29087</v>
      </c>
      <c r="E480" s="33">
        <v>8</v>
      </c>
      <c r="F480" s="33" t="s">
        <v>540</v>
      </c>
      <c r="H480" s="33" t="s">
        <v>256</v>
      </c>
      <c r="I480" s="33">
        <v>0.01</v>
      </c>
      <c r="J480" s="33">
        <f t="shared" si="21"/>
        <v>10</v>
      </c>
      <c r="L480" s="33">
        <v>0</v>
      </c>
      <c r="N480" s="36">
        <v>32784</v>
      </c>
      <c r="O480" s="19">
        <v>3</v>
      </c>
      <c r="P480" s="38">
        <v>41.566666666666663</v>
      </c>
      <c r="Q480" s="38">
        <v>1.6653327995731046</v>
      </c>
      <c r="S480" s="47">
        <v>32784</v>
      </c>
      <c r="T480">
        <f t="shared" si="22"/>
        <v>1989</v>
      </c>
      <c r="U480">
        <f t="shared" si="23"/>
        <v>10</v>
      </c>
      <c r="V480">
        <v>3</v>
      </c>
      <c r="W480" s="38">
        <v>41.566666666666663</v>
      </c>
      <c r="X480" s="38">
        <v>1.6653327995731046</v>
      </c>
    </row>
    <row r="481" spans="1:24" x14ac:dyDescent="0.2">
      <c r="A481" s="33" t="s">
        <v>1</v>
      </c>
      <c r="B481" s="33" t="s">
        <v>431</v>
      </c>
      <c r="C481" s="33">
        <v>1979</v>
      </c>
      <c r="D481" s="34">
        <v>29061</v>
      </c>
      <c r="E481" s="33">
        <v>7</v>
      </c>
      <c r="F481" s="33" t="s">
        <v>540</v>
      </c>
      <c r="H481" s="33" t="s">
        <v>256</v>
      </c>
      <c r="I481" s="33">
        <v>0.01</v>
      </c>
      <c r="J481" s="33">
        <f t="shared" si="21"/>
        <v>10</v>
      </c>
      <c r="L481" s="33">
        <v>0</v>
      </c>
      <c r="N481" s="36">
        <v>32791</v>
      </c>
      <c r="O481" s="19">
        <v>3</v>
      </c>
      <c r="P481" s="38">
        <v>105.33333333333333</v>
      </c>
      <c r="Q481" s="38">
        <v>12.897415761823394</v>
      </c>
      <c r="S481" s="47">
        <v>32791</v>
      </c>
      <c r="T481">
        <f t="shared" si="22"/>
        <v>1989</v>
      </c>
      <c r="U481">
        <f t="shared" si="23"/>
        <v>10</v>
      </c>
      <c r="V481">
        <v>3</v>
      </c>
      <c r="W481" s="38">
        <v>105.33333333333333</v>
      </c>
      <c r="X481" s="38">
        <v>12.897415761823394</v>
      </c>
    </row>
    <row r="482" spans="1:24" x14ac:dyDescent="0.2">
      <c r="A482" s="33" t="s">
        <v>1</v>
      </c>
      <c r="B482" s="33" t="s">
        <v>431</v>
      </c>
      <c r="C482" s="33">
        <v>1979</v>
      </c>
      <c r="D482" s="34">
        <v>29075</v>
      </c>
      <c r="E482" s="33">
        <v>8</v>
      </c>
      <c r="F482" s="33" t="s">
        <v>441</v>
      </c>
      <c r="H482" s="33" t="s">
        <v>433</v>
      </c>
      <c r="I482" s="33">
        <v>0.02</v>
      </c>
      <c r="J482" s="33">
        <f t="shared" si="21"/>
        <v>20</v>
      </c>
      <c r="L482" s="33">
        <v>3</v>
      </c>
      <c r="N482" s="36">
        <v>32792</v>
      </c>
      <c r="O482" s="19">
        <v>2</v>
      </c>
      <c r="P482" s="38">
        <v>146</v>
      </c>
      <c r="Q482" s="38">
        <v>1.4142135623730951</v>
      </c>
      <c r="S482" s="47">
        <v>32792</v>
      </c>
      <c r="T482">
        <f t="shared" si="22"/>
        <v>1989</v>
      </c>
      <c r="U482">
        <f t="shared" si="23"/>
        <v>10</v>
      </c>
      <c r="V482">
        <v>2</v>
      </c>
      <c r="W482" s="38">
        <v>146</v>
      </c>
      <c r="X482" s="38">
        <v>1.4142135623730951</v>
      </c>
    </row>
    <row r="483" spans="1:24" x14ac:dyDescent="0.2">
      <c r="A483" s="33" t="s">
        <v>1</v>
      </c>
      <c r="B483" s="33" t="s">
        <v>431</v>
      </c>
      <c r="C483" s="33">
        <v>1979</v>
      </c>
      <c r="D483" s="34">
        <v>29061</v>
      </c>
      <c r="E483" s="33">
        <v>7</v>
      </c>
      <c r="F483" s="33" t="s">
        <v>441</v>
      </c>
      <c r="H483" s="33" t="s">
        <v>433</v>
      </c>
      <c r="I483" s="33">
        <v>0.02</v>
      </c>
      <c r="J483" s="33">
        <f t="shared" si="21"/>
        <v>20</v>
      </c>
      <c r="L483" s="33">
        <v>3</v>
      </c>
      <c r="N483" s="36">
        <v>32798</v>
      </c>
      <c r="O483" s="19">
        <v>3</v>
      </c>
      <c r="P483" s="38">
        <v>149.1</v>
      </c>
      <c r="Q483" s="38">
        <v>6.0232881385513499</v>
      </c>
      <c r="S483" s="47">
        <v>32798</v>
      </c>
      <c r="T483">
        <f t="shared" si="22"/>
        <v>1989</v>
      </c>
      <c r="U483">
        <f t="shared" si="23"/>
        <v>10</v>
      </c>
      <c r="V483">
        <v>3</v>
      </c>
      <c r="W483" s="38">
        <v>149.1</v>
      </c>
      <c r="X483" s="38">
        <v>6.0232881385513499</v>
      </c>
    </row>
    <row r="484" spans="1:24" x14ac:dyDescent="0.2">
      <c r="A484" s="33" t="s">
        <v>1</v>
      </c>
      <c r="B484" s="33" t="s">
        <v>431</v>
      </c>
      <c r="C484" s="33">
        <v>1979</v>
      </c>
      <c r="D484" s="34">
        <v>29061</v>
      </c>
      <c r="E484" s="33">
        <v>7</v>
      </c>
      <c r="F484" s="33" t="s">
        <v>540</v>
      </c>
      <c r="H484" s="33" t="s">
        <v>256</v>
      </c>
      <c r="I484" s="33">
        <v>0.01</v>
      </c>
      <c r="J484" s="33">
        <f t="shared" si="21"/>
        <v>10</v>
      </c>
      <c r="L484" s="33">
        <v>3</v>
      </c>
      <c r="N484" s="36">
        <v>32805</v>
      </c>
      <c r="O484" s="19">
        <v>3</v>
      </c>
      <c r="P484" s="38">
        <v>146.36666666666667</v>
      </c>
      <c r="Q484" s="38">
        <v>4.2571508469079831</v>
      </c>
      <c r="S484" s="47">
        <v>32805</v>
      </c>
      <c r="T484">
        <f t="shared" si="22"/>
        <v>1989</v>
      </c>
      <c r="U484">
        <f t="shared" si="23"/>
        <v>10</v>
      </c>
      <c r="V484">
        <v>3</v>
      </c>
      <c r="W484" s="38">
        <v>146.36666666666667</v>
      </c>
      <c r="X484" s="38">
        <v>4.2571508469079831</v>
      </c>
    </row>
    <row r="485" spans="1:24" x14ac:dyDescent="0.2">
      <c r="A485" s="33" t="s">
        <v>1</v>
      </c>
      <c r="B485" s="33" t="s">
        <v>431</v>
      </c>
      <c r="C485" s="33">
        <v>1979</v>
      </c>
      <c r="D485" s="34">
        <v>29087</v>
      </c>
      <c r="E485" s="33">
        <v>8</v>
      </c>
      <c r="F485" s="33" t="s">
        <v>441</v>
      </c>
      <c r="H485" s="33" t="s">
        <v>256</v>
      </c>
      <c r="I485" s="33">
        <v>0.01</v>
      </c>
      <c r="J485" s="33">
        <f t="shared" si="21"/>
        <v>10</v>
      </c>
      <c r="L485" s="33">
        <v>3</v>
      </c>
      <c r="N485" s="36">
        <v>32806</v>
      </c>
      <c r="O485" s="19">
        <v>2</v>
      </c>
      <c r="P485" s="38">
        <v>148</v>
      </c>
      <c r="Q485" s="38">
        <v>14.142135623730951</v>
      </c>
      <c r="S485" s="47">
        <v>32806</v>
      </c>
      <c r="T485">
        <f t="shared" si="22"/>
        <v>1989</v>
      </c>
      <c r="U485">
        <f t="shared" si="23"/>
        <v>10</v>
      </c>
      <c r="V485">
        <v>2</v>
      </c>
      <c r="W485" s="38">
        <v>148</v>
      </c>
      <c r="X485" s="38">
        <v>14.142135623730951</v>
      </c>
    </row>
    <row r="486" spans="1:24" x14ac:dyDescent="0.2">
      <c r="A486" s="33" t="s">
        <v>1</v>
      </c>
      <c r="B486" s="33" t="s">
        <v>431</v>
      </c>
      <c r="C486" s="33">
        <v>1979</v>
      </c>
      <c r="D486" s="34">
        <v>29075</v>
      </c>
      <c r="E486" s="33">
        <v>8</v>
      </c>
      <c r="F486" s="33" t="s">
        <v>441</v>
      </c>
      <c r="H486" s="33" t="s">
        <v>256</v>
      </c>
      <c r="I486" s="33">
        <v>0.01</v>
      </c>
      <c r="J486" s="33">
        <f t="shared" si="21"/>
        <v>10</v>
      </c>
      <c r="L486" s="33">
        <v>0</v>
      </c>
      <c r="N486" s="36">
        <v>32812</v>
      </c>
      <c r="O486" s="19">
        <v>1</v>
      </c>
      <c r="P486" s="38">
        <v>146.69999999999999</v>
      </c>
      <c r="Q486" s="38" t="e">
        <v>#DIV/0!</v>
      </c>
      <c r="S486" s="47">
        <v>32812</v>
      </c>
      <c r="T486">
        <f t="shared" si="22"/>
        <v>1989</v>
      </c>
      <c r="U486">
        <f t="shared" si="23"/>
        <v>10</v>
      </c>
      <c r="V486">
        <v>1</v>
      </c>
      <c r="W486" s="38">
        <v>146.69999999999999</v>
      </c>
    </row>
    <row r="487" spans="1:24" x14ac:dyDescent="0.2">
      <c r="A487" s="33" t="s">
        <v>1</v>
      </c>
      <c r="B487" s="33" t="s">
        <v>431</v>
      </c>
      <c r="C487" s="33">
        <v>1980</v>
      </c>
      <c r="D487" s="34">
        <v>29489</v>
      </c>
      <c r="E487" s="33">
        <v>9</v>
      </c>
      <c r="F487" s="33" t="s">
        <v>441</v>
      </c>
      <c r="H487" s="33" t="s">
        <v>46</v>
      </c>
      <c r="I487" s="33">
        <v>2.1000000000000001E-2</v>
      </c>
      <c r="J487" s="33">
        <f t="shared" si="21"/>
        <v>21</v>
      </c>
      <c r="L487" s="33">
        <v>0</v>
      </c>
      <c r="N487" s="36">
        <v>32819</v>
      </c>
      <c r="O487" s="19">
        <v>1</v>
      </c>
      <c r="P487" s="38">
        <v>156.4</v>
      </c>
      <c r="Q487" s="38" t="e">
        <v>#DIV/0!</v>
      </c>
      <c r="S487" s="47">
        <v>32819</v>
      </c>
      <c r="T487">
        <f t="shared" si="22"/>
        <v>1989</v>
      </c>
      <c r="U487">
        <f t="shared" si="23"/>
        <v>11</v>
      </c>
      <c r="V487">
        <v>1</v>
      </c>
      <c r="W487" s="38">
        <v>156.4</v>
      </c>
    </row>
    <row r="488" spans="1:24" x14ac:dyDescent="0.2">
      <c r="A488" s="33" t="s">
        <v>1</v>
      </c>
      <c r="B488" s="33" t="s">
        <v>431</v>
      </c>
      <c r="C488" s="33">
        <v>1980</v>
      </c>
      <c r="D488" s="34">
        <v>29489</v>
      </c>
      <c r="E488" s="33">
        <v>9</v>
      </c>
      <c r="F488" s="33" t="s">
        <v>540</v>
      </c>
      <c r="H488" s="33" t="s">
        <v>256</v>
      </c>
      <c r="I488" s="33">
        <v>0.01</v>
      </c>
      <c r="J488" s="33">
        <f t="shared" si="21"/>
        <v>10</v>
      </c>
      <c r="L488" s="33">
        <v>0</v>
      </c>
      <c r="N488" s="36">
        <v>32820</v>
      </c>
      <c r="O488" s="19">
        <v>2</v>
      </c>
      <c r="P488" s="38">
        <v>192.5</v>
      </c>
      <c r="Q488" s="38">
        <v>10.606601717798213</v>
      </c>
      <c r="S488" s="47">
        <v>32820</v>
      </c>
      <c r="T488">
        <f t="shared" si="22"/>
        <v>1989</v>
      </c>
      <c r="U488">
        <f t="shared" si="23"/>
        <v>11</v>
      </c>
      <c r="V488">
        <v>2</v>
      </c>
      <c r="W488" s="38">
        <v>192.5</v>
      </c>
      <c r="X488" s="38">
        <v>10.606601717798213</v>
      </c>
    </row>
    <row r="489" spans="1:24" x14ac:dyDescent="0.2">
      <c r="A489" s="33" t="s">
        <v>1</v>
      </c>
      <c r="B489" s="33" t="s">
        <v>431</v>
      </c>
      <c r="C489" s="33">
        <v>1980</v>
      </c>
      <c r="D489" s="34">
        <v>29489</v>
      </c>
      <c r="E489" s="33">
        <v>9</v>
      </c>
      <c r="F489" s="33" t="s">
        <v>441</v>
      </c>
      <c r="H489" s="33" t="s">
        <v>433</v>
      </c>
      <c r="I489" s="33">
        <v>0.02</v>
      </c>
      <c r="J489" s="33">
        <f t="shared" si="21"/>
        <v>20</v>
      </c>
      <c r="L489" s="33">
        <v>3</v>
      </c>
      <c r="N489" s="36">
        <v>32825</v>
      </c>
      <c r="O489" s="19">
        <v>1</v>
      </c>
      <c r="P489" s="38">
        <v>163.6</v>
      </c>
      <c r="Q489" s="38" t="e">
        <v>#DIV/0!</v>
      </c>
      <c r="S489" s="47">
        <v>32825</v>
      </c>
      <c r="T489">
        <f t="shared" si="22"/>
        <v>1989</v>
      </c>
      <c r="U489">
        <f t="shared" si="23"/>
        <v>11</v>
      </c>
      <c r="V489">
        <v>1</v>
      </c>
      <c r="W489" s="38">
        <v>163.6</v>
      </c>
    </row>
    <row r="490" spans="1:24" x14ac:dyDescent="0.2">
      <c r="A490" s="33" t="s">
        <v>1</v>
      </c>
      <c r="B490" s="33" t="s">
        <v>431</v>
      </c>
      <c r="C490" s="33">
        <v>1980</v>
      </c>
      <c r="D490" s="34">
        <v>29489</v>
      </c>
      <c r="E490" s="33">
        <v>9</v>
      </c>
      <c r="F490" s="33" t="s">
        <v>540</v>
      </c>
      <c r="H490" s="33" t="s">
        <v>54</v>
      </c>
      <c r="I490" s="33">
        <v>1.0999999999999999E-2</v>
      </c>
      <c r="J490" s="33">
        <f t="shared" si="21"/>
        <v>11</v>
      </c>
      <c r="L490" s="33">
        <v>3</v>
      </c>
      <c r="N490" s="36">
        <v>32834</v>
      </c>
      <c r="O490" s="19">
        <v>1</v>
      </c>
      <c r="P490" s="38">
        <v>145.5</v>
      </c>
      <c r="Q490" s="38" t="e">
        <v>#DIV/0!</v>
      </c>
      <c r="S490" s="47">
        <v>32834</v>
      </c>
      <c r="T490">
        <f t="shared" si="22"/>
        <v>1989</v>
      </c>
      <c r="U490">
        <f t="shared" si="23"/>
        <v>11</v>
      </c>
      <c r="V490">
        <v>1</v>
      </c>
      <c r="W490" s="38">
        <v>145.5</v>
      </c>
    </row>
    <row r="491" spans="1:24" x14ac:dyDescent="0.2">
      <c r="A491" s="33" t="s">
        <v>1</v>
      </c>
      <c r="B491" s="33" t="s">
        <v>431</v>
      </c>
      <c r="C491" s="33">
        <v>1980</v>
      </c>
      <c r="D491" s="34">
        <v>29454</v>
      </c>
      <c r="E491" s="33">
        <v>8</v>
      </c>
      <c r="F491" s="33" t="s">
        <v>441</v>
      </c>
      <c r="H491" s="33" t="s">
        <v>23</v>
      </c>
      <c r="I491" s="33">
        <v>1.9E-2</v>
      </c>
      <c r="J491" s="33">
        <f t="shared" si="21"/>
        <v>19</v>
      </c>
      <c r="L491" s="33">
        <v>3</v>
      </c>
      <c r="N491" s="36">
        <v>32839</v>
      </c>
      <c r="O491" s="19">
        <v>1</v>
      </c>
      <c r="P491" s="38">
        <v>129.5</v>
      </c>
      <c r="Q491" s="38" t="e">
        <v>#DIV/0!</v>
      </c>
      <c r="S491" s="47">
        <v>32839</v>
      </c>
      <c r="T491">
        <f t="shared" si="22"/>
        <v>1989</v>
      </c>
      <c r="U491">
        <f t="shared" si="23"/>
        <v>11</v>
      </c>
      <c r="V491">
        <v>1</v>
      </c>
      <c r="W491" s="38">
        <v>129.5</v>
      </c>
    </row>
    <row r="492" spans="1:24" x14ac:dyDescent="0.2">
      <c r="A492" s="33" t="s">
        <v>1</v>
      </c>
      <c r="B492" s="33" t="s">
        <v>431</v>
      </c>
      <c r="C492" s="33">
        <v>1980</v>
      </c>
      <c r="D492" s="34">
        <v>29454</v>
      </c>
      <c r="E492" s="33">
        <v>8</v>
      </c>
      <c r="F492" s="33" t="s">
        <v>540</v>
      </c>
      <c r="H492" s="33" t="s">
        <v>239</v>
      </c>
      <c r="I492" s="33">
        <v>8.0000000000000002E-3</v>
      </c>
      <c r="J492" s="33">
        <f t="shared" si="21"/>
        <v>8</v>
      </c>
      <c r="L492" s="33">
        <v>3</v>
      </c>
      <c r="N492" s="36">
        <v>32879</v>
      </c>
      <c r="O492" s="19">
        <v>3</v>
      </c>
      <c r="P492" s="38">
        <v>93.2</v>
      </c>
      <c r="Q492" s="38">
        <v>8.2540898953184048</v>
      </c>
      <c r="S492" s="47">
        <v>32879</v>
      </c>
      <c r="T492">
        <f t="shared" si="22"/>
        <v>1990</v>
      </c>
      <c r="U492">
        <f t="shared" si="23"/>
        <v>1</v>
      </c>
      <c r="V492">
        <v>3</v>
      </c>
      <c r="W492" s="38">
        <v>93.2</v>
      </c>
      <c r="X492" s="38">
        <v>8.2540898953184048</v>
      </c>
    </row>
    <row r="493" spans="1:24" x14ac:dyDescent="0.2">
      <c r="A493" s="33" t="s">
        <v>1</v>
      </c>
      <c r="B493" s="33" t="s">
        <v>431</v>
      </c>
      <c r="C493" s="33">
        <v>1980</v>
      </c>
      <c r="D493" s="34">
        <v>29467</v>
      </c>
      <c r="E493" s="33">
        <v>9</v>
      </c>
      <c r="F493" s="33" t="s">
        <v>441</v>
      </c>
      <c r="H493" s="33" t="s">
        <v>20</v>
      </c>
      <c r="I493" s="33">
        <v>1.7999999999999999E-2</v>
      </c>
      <c r="J493" s="33">
        <f t="shared" si="21"/>
        <v>18</v>
      </c>
      <c r="L493" s="33">
        <v>0</v>
      </c>
      <c r="N493" s="36">
        <v>32954</v>
      </c>
      <c r="O493" s="19">
        <v>3</v>
      </c>
      <c r="P493" s="38">
        <v>32.666666666666664</v>
      </c>
      <c r="Q493" s="38">
        <v>1.4571661996262544</v>
      </c>
      <c r="S493" s="47">
        <v>32954</v>
      </c>
      <c r="T493">
        <f t="shared" si="22"/>
        <v>1990</v>
      </c>
      <c r="U493">
        <f t="shared" si="23"/>
        <v>3</v>
      </c>
      <c r="V493">
        <v>3</v>
      </c>
      <c r="W493" s="38">
        <v>32.666666666666664</v>
      </c>
      <c r="X493" s="38">
        <v>1.4571661996262544</v>
      </c>
    </row>
    <row r="494" spans="1:24" x14ac:dyDescent="0.2">
      <c r="A494" s="33" t="s">
        <v>1</v>
      </c>
      <c r="B494" s="33" t="s">
        <v>431</v>
      </c>
      <c r="C494" s="33">
        <v>1980</v>
      </c>
      <c r="D494" s="34">
        <v>29467</v>
      </c>
      <c r="E494" s="33">
        <v>9</v>
      </c>
      <c r="F494" s="33" t="s">
        <v>540</v>
      </c>
      <c r="H494" s="33" t="s">
        <v>239</v>
      </c>
      <c r="I494" s="33">
        <v>8.0000000000000002E-3</v>
      </c>
      <c r="J494" s="33">
        <f t="shared" si="21"/>
        <v>8</v>
      </c>
      <c r="L494" s="33">
        <v>0</v>
      </c>
      <c r="N494" s="36">
        <v>32960</v>
      </c>
      <c r="O494" s="19">
        <v>2</v>
      </c>
      <c r="P494" s="38">
        <v>35</v>
      </c>
      <c r="Q494" s="38">
        <v>2.8284271247461903</v>
      </c>
      <c r="S494" s="47">
        <v>32960</v>
      </c>
      <c r="T494">
        <f t="shared" si="22"/>
        <v>1990</v>
      </c>
      <c r="U494">
        <f t="shared" si="23"/>
        <v>3</v>
      </c>
      <c r="V494">
        <v>2</v>
      </c>
      <c r="W494" s="38">
        <v>35</v>
      </c>
      <c r="X494" s="38">
        <v>2.8284271247461903</v>
      </c>
    </row>
    <row r="495" spans="1:24" x14ac:dyDescent="0.2">
      <c r="A495" s="33" t="s">
        <v>1</v>
      </c>
      <c r="B495" s="33" t="s">
        <v>431</v>
      </c>
      <c r="C495" s="33">
        <v>1980</v>
      </c>
      <c r="D495" s="34">
        <v>29467</v>
      </c>
      <c r="E495" s="33">
        <v>9</v>
      </c>
      <c r="F495" s="33" t="s">
        <v>441</v>
      </c>
      <c r="H495" s="33" t="s">
        <v>26</v>
      </c>
      <c r="I495" s="33">
        <v>1.7000000000000001E-2</v>
      </c>
      <c r="J495" s="33">
        <f t="shared" si="21"/>
        <v>17</v>
      </c>
      <c r="L495" s="33">
        <v>3</v>
      </c>
      <c r="N495" s="36">
        <v>32961</v>
      </c>
      <c r="O495" s="19">
        <v>1</v>
      </c>
      <c r="P495" s="38">
        <v>26</v>
      </c>
      <c r="Q495" s="38" t="e">
        <v>#DIV/0!</v>
      </c>
      <c r="S495" s="47">
        <v>32961</v>
      </c>
      <c r="T495">
        <f t="shared" si="22"/>
        <v>1990</v>
      </c>
      <c r="U495">
        <f t="shared" si="23"/>
        <v>3</v>
      </c>
      <c r="V495">
        <v>1</v>
      </c>
      <c r="W495" s="38">
        <v>26</v>
      </c>
    </row>
    <row r="496" spans="1:24" x14ac:dyDescent="0.2">
      <c r="A496" s="33" t="s">
        <v>1</v>
      </c>
      <c r="B496" s="33" t="s">
        <v>431</v>
      </c>
      <c r="C496" s="33">
        <v>1980</v>
      </c>
      <c r="D496" s="34">
        <v>29502</v>
      </c>
      <c r="E496" s="33">
        <v>10</v>
      </c>
      <c r="F496" s="33" t="s">
        <v>540</v>
      </c>
      <c r="H496" s="33" t="s">
        <v>240</v>
      </c>
      <c r="I496" s="33">
        <v>4.0000000000000001E-3</v>
      </c>
      <c r="J496" s="33">
        <f t="shared" si="21"/>
        <v>4</v>
      </c>
      <c r="L496" s="33">
        <v>3</v>
      </c>
      <c r="N496" s="36">
        <v>32966</v>
      </c>
      <c r="O496" s="19">
        <v>3</v>
      </c>
      <c r="P496" s="38">
        <v>9.8333333333333339</v>
      </c>
      <c r="Q496" s="38">
        <v>4.3085186936270059</v>
      </c>
      <c r="S496" s="47">
        <v>32966</v>
      </c>
      <c r="T496">
        <f t="shared" si="22"/>
        <v>1990</v>
      </c>
      <c r="U496">
        <f t="shared" si="23"/>
        <v>4</v>
      </c>
      <c r="V496">
        <v>3</v>
      </c>
      <c r="W496" s="38">
        <v>9.8333333333333339</v>
      </c>
      <c r="X496" s="38">
        <v>4.3085186936270059</v>
      </c>
    </row>
    <row r="497" spans="1:24" x14ac:dyDescent="0.2">
      <c r="A497" s="33" t="s">
        <v>1</v>
      </c>
      <c r="B497" s="33" t="s">
        <v>431</v>
      </c>
      <c r="C497" s="33">
        <v>1980</v>
      </c>
      <c r="D497" s="34">
        <v>29502</v>
      </c>
      <c r="E497" s="33">
        <v>10</v>
      </c>
      <c r="F497" s="33" t="s">
        <v>441</v>
      </c>
      <c r="H497" s="33" t="s">
        <v>73</v>
      </c>
      <c r="I497" s="33">
        <v>1.2E-2</v>
      </c>
      <c r="J497" s="33">
        <f t="shared" si="21"/>
        <v>12</v>
      </c>
      <c r="L497" s="33">
        <v>0</v>
      </c>
      <c r="N497" s="36">
        <v>32973</v>
      </c>
      <c r="O497" s="19">
        <v>3</v>
      </c>
      <c r="P497" s="38">
        <v>7.3</v>
      </c>
      <c r="Q497" s="38">
        <v>0.43588989435408104</v>
      </c>
      <c r="S497" s="47">
        <v>32973</v>
      </c>
      <c r="T497">
        <f t="shared" si="22"/>
        <v>1990</v>
      </c>
      <c r="U497">
        <f t="shared" si="23"/>
        <v>4</v>
      </c>
      <c r="V497">
        <v>3</v>
      </c>
      <c r="W497" s="38">
        <v>7.3</v>
      </c>
      <c r="X497" s="38">
        <v>0.43588989435408104</v>
      </c>
    </row>
    <row r="498" spans="1:24" x14ac:dyDescent="0.2">
      <c r="A498" s="33" t="s">
        <v>1</v>
      </c>
      <c r="B498" s="33" t="s">
        <v>431</v>
      </c>
      <c r="C498" s="33">
        <v>1980</v>
      </c>
      <c r="D498" s="34">
        <v>29517</v>
      </c>
      <c r="E498" s="33">
        <v>10</v>
      </c>
      <c r="F498" s="33" t="s">
        <v>441</v>
      </c>
      <c r="H498" s="33" t="s">
        <v>437</v>
      </c>
      <c r="I498" s="33">
        <v>0.10299999999999999</v>
      </c>
      <c r="J498" s="33">
        <f t="shared" si="21"/>
        <v>103</v>
      </c>
      <c r="L498" s="33">
        <v>3</v>
      </c>
      <c r="N498" s="36">
        <v>32974</v>
      </c>
      <c r="O498" s="19">
        <v>2</v>
      </c>
      <c r="P498" s="38">
        <v>13</v>
      </c>
      <c r="Q498" s="38">
        <v>1.4142135623730951</v>
      </c>
      <c r="S498" s="47">
        <v>32974</v>
      </c>
      <c r="T498">
        <f t="shared" si="22"/>
        <v>1990</v>
      </c>
      <c r="U498">
        <f t="shared" si="23"/>
        <v>4</v>
      </c>
      <c r="V498">
        <v>2</v>
      </c>
      <c r="W498" s="38">
        <v>13</v>
      </c>
      <c r="X498" s="38">
        <v>2</v>
      </c>
    </row>
    <row r="499" spans="1:24" x14ac:dyDescent="0.2">
      <c r="A499" s="33" t="s">
        <v>1</v>
      </c>
      <c r="B499" s="33" t="s">
        <v>431</v>
      </c>
      <c r="C499" s="33">
        <v>1980</v>
      </c>
      <c r="D499" s="34">
        <v>29502</v>
      </c>
      <c r="E499" s="33">
        <v>10</v>
      </c>
      <c r="F499" s="33" t="s">
        <v>441</v>
      </c>
      <c r="H499" s="33" t="s">
        <v>47</v>
      </c>
      <c r="I499" s="33">
        <v>8.9999999999999993E-3</v>
      </c>
      <c r="J499" s="33">
        <f t="shared" si="21"/>
        <v>9</v>
      </c>
      <c r="L499" s="33">
        <v>3</v>
      </c>
      <c r="N499" s="36">
        <v>32982</v>
      </c>
      <c r="O499" s="19">
        <v>3</v>
      </c>
      <c r="P499" s="38">
        <v>6.7666666666666666</v>
      </c>
      <c r="Q499" s="38">
        <v>0.94516312525052792</v>
      </c>
      <c r="S499" s="47">
        <v>32982</v>
      </c>
      <c r="T499">
        <f t="shared" si="22"/>
        <v>1990</v>
      </c>
      <c r="U499">
        <f t="shared" si="23"/>
        <v>4</v>
      </c>
      <c r="V499">
        <v>3</v>
      </c>
      <c r="W499" s="38">
        <v>6.7666666666666666</v>
      </c>
      <c r="X499" s="38">
        <v>0.94516312525052792</v>
      </c>
    </row>
    <row r="500" spans="1:24" x14ac:dyDescent="0.2">
      <c r="A500" s="33" t="s">
        <v>1</v>
      </c>
      <c r="B500" s="33" t="s">
        <v>431</v>
      </c>
      <c r="C500" s="33">
        <v>1980</v>
      </c>
      <c r="D500" s="34">
        <v>29502</v>
      </c>
      <c r="E500" s="33">
        <v>10</v>
      </c>
      <c r="F500" s="33" t="s">
        <v>540</v>
      </c>
      <c r="H500" s="33" t="s">
        <v>73</v>
      </c>
      <c r="I500" s="33">
        <v>1.2E-2</v>
      </c>
      <c r="J500" s="33">
        <f t="shared" si="21"/>
        <v>12</v>
      </c>
      <c r="L500" s="33">
        <v>0</v>
      </c>
      <c r="N500" s="36">
        <v>32988</v>
      </c>
      <c r="O500" s="19">
        <v>5</v>
      </c>
      <c r="P500" s="38">
        <v>6.24</v>
      </c>
      <c r="Q500" s="38">
        <v>8.7445983326851557</v>
      </c>
      <c r="S500" s="47">
        <v>32988</v>
      </c>
      <c r="T500">
        <f t="shared" si="22"/>
        <v>1990</v>
      </c>
      <c r="U500">
        <f t="shared" si="23"/>
        <v>4</v>
      </c>
      <c r="V500">
        <v>5</v>
      </c>
      <c r="W500" s="38">
        <v>6.24</v>
      </c>
      <c r="X500" s="38">
        <v>8.7445983326851557</v>
      </c>
    </row>
    <row r="501" spans="1:24" x14ac:dyDescent="0.2">
      <c r="A501" s="33" t="s">
        <v>1</v>
      </c>
      <c r="B501" s="33" t="s">
        <v>431</v>
      </c>
      <c r="C501" s="33">
        <v>1980</v>
      </c>
      <c r="D501" s="34">
        <v>29467</v>
      </c>
      <c r="E501" s="33">
        <v>9</v>
      </c>
      <c r="F501" s="33" t="s">
        <v>540</v>
      </c>
      <c r="H501" s="33" t="s">
        <v>239</v>
      </c>
      <c r="I501" s="33">
        <v>8.0000000000000002E-3</v>
      </c>
      <c r="J501" s="33">
        <f t="shared" si="21"/>
        <v>8</v>
      </c>
      <c r="L501" s="33">
        <v>3</v>
      </c>
      <c r="N501" s="36">
        <v>32995</v>
      </c>
      <c r="O501" s="19">
        <v>3</v>
      </c>
      <c r="P501" s="38">
        <v>0.10000000000000002</v>
      </c>
      <c r="Q501" s="38">
        <v>0.1</v>
      </c>
      <c r="S501" s="47">
        <v>32995</v>
      </c>
      <c r="T501">
        <f t="shared" si="22"/>
        <v>1990</v>
      </c>
      <c r="U501">
        <f t="shared" si="23"/>
        <v>5</v>
      </c>
      <c r="V501">
        <v>3</v>
      </c>
      <c r="W501" s="38">
        <v>0.10000000000000002</v>
      </c>
      <c r="X501" s="38">
        <v>0.1</v>
      </c>
    </row>
    <row r="502" spans="1:24" x14ac:dyDescent="0.2">
      <c r="A502" s="33" t="s">
        <v>1</v>
      </c>
      <c r="B502" s="33" t="s">
        <v>431</v>
      </c>
      <c r="C502" s="33">
        <v>1980</v>
      </c>
      <c r="D502" s="34">
        <v>29454</v>
      </c>
      <c r="E502" s="33">
        <v>8</v>
      </c>
      <c r="F502" s="33" t="s">
        <v>540</v>
      </c>
      <c r="H502" s="33" t="s">
        <v>47</v>
      </c>
      <c r="I502" s="33">
        <v>8.9999999999999993E-3</v>
      </c>
      <c r="J502" s="33">
        <f t="shared" si="21"/>
        <v>9</v>
      </c>
      <c r="L502" s="33">
        <v>0</v>
      </c>
      <c r="N502" s="36">
        <v>33002</v>
      </c>
      <c r="O502" s="19">
        <v>5</v>
      </c>
      <c r="P502" s="38">
        <v>7.08</v>
      </c>
      <c r="Q502" s="38">
        <v>7.0233183040497318</v>
      </c>
      <c r="S502" s="47">
        <v>33002</v>
      </c>
      <c r="T502">
        <f t="shared" si="22"/>
        <v>1990</v>
      </c>
      <c r="U502">
        <f t="shared" si="23"/>
        <v>5</v>
      </c>
      <c r="V502">
        <v>5</v>
      </c>
      <c r="W502" s="38">
        <v>7.08</v>
      </c>
      <c r="X502" s="38">
        <v>7.0233183040497318</v>
      </c>
    </row>
    <row r="503" spans="1:24" x14ac:dyDescent="0.2">
      <c r="A503" s="33" t="s">
        <v>1</v>
      </c>
      <c r="B503" s="33" t="s">
        <v>431</v>
      </c>
      <c r="C503" s="33">
        <v>1980</v>
      </c>
      <c r="D503" s="34">
        <v>29538</v>
      </c>
      <c r="E503" s="33">
        <v>11</v>
      </c>
      <c r="F503" s="33" t="s">
        <v>540</v>
      </c>
      <c r="H503" s="33" t="s">
        <v>541</v>
      </c>
      <c r="I503" s="33">
        <v>0.20100000000000001</v>
      </c>
      <c r="J503" s="33">
        <f t="shared" si="21"/>
        <v>201</v>
      </c>
      <c r="L503" s="33">
        <v>3</v>
      </c>
      <c r="N503" s="36">
        <v>33009</v>
      </c>
      <c r="O503" s="19">
        <v>3</v>
      </c>
      <c r="P503" s="38">
        <v>10.933333333333332</v>
      </c>
      <c r="Q503" s="38">
        <v>5.3500778810530782</v>
      </c>
      <c r="S503" s="47">
        <v>33009</v>
      </c>
      <c r="T503">
        <f t="shared" si="22"/>
        <v>1990</v>
      </c>
      <c r="U503">
        <f t="shared" si="23"/>
        <v>5</v>
      </c>
      <c r="V503">
        <v>3</v>
      </c>
      <c r="W503" s="38">
        <v>10.933333333333332</v>
      </c>
      <c r="X503" s="38">
        <v>5.3500778810530782</v>
      </c>
    </row>
    <row r="504" spans="1:24" x14ac:dyDescent="0.2">
      <c r="A504" s="33" t="s">
        <v>1</v>
      </c>
      <c r="B504" s="33" t="s">
        <v>431</v>
      </c>
      <c r="C504" s="33">
        <v>1980</v>
      </c>
      <c r="D504" s="34">
        <v>29538</v>
      </c>
      <c r="E504" s="33">
        <v>11</v>
      </c>
      <c r="F504" s="33" t="s">
        <v>441</v>
      </c>
      <c r="H504" s="33" t="s">
        <v>541</v>
      </c>
      <c r="I504" s="33">
        <v>0.20100000000000001</v>
      </c>
      <c r="J504" s="33">
        <f t="shared" si="21"/>
        <v>201</v>
      </c>
      <c r="L504" s="33">
        <v>3</v>
      </c>
      <c r="N504" s="36">
        <v>33016</v>
      </c>
      <c r="O504" s="19">
        <v>5</v>
      </c>
      <c r="P504" s="38">
        <v>32.68</v>
      </c>
      <c r="Q504" s="38">
        <v>8.1232382705421031</v>
      </c>
      <c r="S504" s="47">
        <v>33016</v>
      </c>
      <c r="T504">
        <f t="shared" si="22"/>
        <v>1990</v>
      </c>
      <c r="U504">
        <f t="shared" si="23"/>
        <v>5</v>
      </c>
      <c r="V504">
        <v>5</v>
      </c>
      <c r="W504" s="38">
        <v>32.68</v>
      </c>
      <c r="X504" s="38">
        <v>8.1232382705421031</v>
      </c>
    </row>
    <row r="505" spans="1:24" x14ac:dyDescent="0.2">
      <c r="A505" s="33" t="s">
        <v>1</v>
      </c>
      <c r="B505" s="33" t="s">
        <v>431</v>
      </c>
      <c r="C505" s="33">
        <v>1980</v>
      </c>
      <c r="D505" s="34">
        <v>29538</v>
      </c>
      <c r="E505" s="33">
        <v>11</v>
      </c>
      <c r="F505" s="33" t="s">
        <v>540</v>
      </c>
      <c r="H505" s="33" t="s">
        <v>116</v>
      </c>
      <c r="I505" s="33">
        <v>0.19800000000000001</v>
      </c>
      <c r="J505" s="33">
        <f t="shared" si="21"/>
        <v>198</v>
      </c>
      <c r="L505" s="33">
        <v>0</v>
      </c>
      <c r="N505" s="36">
        <v>33023</v>
      </c>
      <c r="O505" s="19">
        <v>3</v>
      </c>
      <c r="P505" s="38">
        <v>14.233333333333333</v>
      </c>
      <c r="Q505" s="38">
        <v>1.7616280348965301</v>
      </c>
      <c r="S505" s="47">
        <v>33023</v>
      </c>
      <c r="T505">
        <f t="shared" si="22"/>
        <v>1990</v>
      </c>
      <c r="U505">
        <f t="shared" si="23"/>
        <v>5</v>
      </c>
      <c r="V505">
        <v>3</v>
      </c>
      <c r="W505" s="38">
        <v>14.233333333333333</v>
      </c>
      <c r="X505" s="38">
        <v>1.7616280348965301</v>
      </c>
    </row>
    <row r="506" spans="1:24" x14ac:dyDescent="0.2">
      <c r="A506" s="33" t="s">
        <v>1</v>
      </c>
      <c r="B506" s="33" t="s">
        <v>431</v>
      </c>
      <c r="C506" s="33">
        <v>1980</v>
      </c>
      <c r="D506" s="34">
        <v>29538</v>
      </c>
      <c r="E506" s="33">
        <v>11</v>
      </c>
      <c r="F506" s="33" t="s">
        <v>441</v>
      </c>
      <c r="H506" s="33" t="s">
        <v>533</v>
      </c>
      <c r="I506" s="33">
        <v>0.2</v>
      </c>
      <c r="J506" s="33">
        <f t="shared" si="21"/>
        <v>200</v>
      </c>
      <c r="L506" s="33">
        <v>0</v>
      </c>
      <c r="N506" s="36">
        <v>33030</v>
      </c>
      <c r="O506" s="19">
        <v>3</v>
      </c>
      <c r="P506" s="38">
        <v>24.466666666666669</v>
      </c>
      <c r="Q506" s="38">
        <v>0.90737717258770989</v>
      </c>
      <c r="S506" s="47">
        <v>33030</v>
      </c>
      <c r="T506">
        <f t="shared" si="22"/>
        <v>1990</v>
      </c>
      <c r="U506">
        <f t="shared" si="23"/>
        <v>6</v>
      </c>
      <c r="V506">
        <v>3</v>
      </c>
      <c r="W506" s="38">
        <v>24.466666666666669</v>
      </c>
      <c r="X506" s="38">
        <v>0.90737717258770989</v>
      </c>
    </row>
    <row r="507" spans="1:24" x14ac:dyDescent="0.2">
      <c r="A507" s="33" t="s">
        <v>1</v>
      </c>
      <c r="B507" s="33" t="s">
        <v>431</v>
      </c>
      <c r="C507" s="33">
        <v>1980</v>
      </c>
      <c r="D507" s="34">
        <v>29517</v>
      </c>
      <c r="E507" s="33">
        <v>10</v>
      </c>
      <c r="F507" s="33" t="s">
        <v>441</v>
      </c>
      <c r="H507" s="33" t="s">
        <v>542</v>
      </c>
      <c r="I507" s="33">
        <v>0.10199999999999999</v>
      </c>
      <c r="J507" s="33">
        <f t="shared" si="21"/>
        <v>102</v>
      </c>
      <c r="L507" s="33">
        <v>0</v>
      </c>
      <c r="N507" s="36">
        <v>33037</v>
      </c>
      <c r="O507" s="19">
        <v>5</v>
      </c>
      <c r="P507" s="38">
        <v>29.919999999999998</v>
      </c>
      <c r="Q507" s="38">
        <v>8.5823656412436726</v>
      </c>
      <c r="S507" s="47">
        <v>33037</v>
      </c>
      <c r="T507">
        <f t="shared" si="22"/>
        <v>1990</v>
      </c>
      <c r="U507">
        <f t="shared" si="23"/>
        <v>6</v>
      </c>
      <c r="V507">
        <v>5</v>
      </c>
      <c r="W507" s="38">
        <v>29.919999999999998</v>
      </c>
      <c r="X507" s="38">
        <v>8.5823656412436726</v>
      </c>
    </row>
    <row r="508" spans="1:24" x14ac:dyDescent="0.2">
      <c r="A508" s="33" t="s">
        <v>1</v>
      </c>
      <c r="B508" s="33" t="s">
        <v>431</v>
      </c>
      <c r="C508" s="33">
        <v>1980</v>
      </c>
      <c r="D508" s="34">
        <v>29517</v>
      </c>
      <c r="E508" s="33">
        <v>10</v>
      </c>
      <c r="F508" s="33" t="s">
        <v>540</v>
      </c>
      <c r="H508" s="33" t="s">
        <v>542</v>
      </c>
      <c r="I508" s="33">
        <v>0.10199999999999999</v>
      </c>
      <c r="J508" s="33">
        <f t="shared" si="21"/>
        <v>102</v>
      </c>
      <c r="L508" s="33">
        <v>0</v>
      </c>
      <c r="N508" s="36">
        <v>33044</v>
      </c>
      <c r="O508" s="19">
        <v>3</v>
      </c>
      <c r="P508" s="38">
        <v>2.6666666666666665</v>
      </c>
      <c r="Q508" s="38">
        <v>0.58594652770823341</v>
      </c>
      <c r="S508" s="47">
        <v>33044</v>
      </c>
      <c r="T508">
        <f t="shared" si="22"/>
        <v>1990</v>
      </c>
      <c r="U508">
        <f t="shared" si="23"/>
        <v>6</v>
      </c>
      <c r="V508">
        <v>3</v>
      </c>
      <c r="W508" s="38">
        <v>2.6666666666666665</v>
      </c>
      <c r="X508" s="38">
        <v>0.58594652770823341</v>
      </c>
    </row>
    <row r="509" spans="1:24" x14ac:dyDescent="0.2">
      <c r="A509" s="33" t="s">
        <v>1</v>
      </c>
      <c r="B509" s="33" t="s">
        <v>431</v>
      </c>
      <c r="C509" s="33">
        <v>1980</v>
      </c>
      <c r="D509" s="34">
        <v>29517</v>
      </c>
      <c r="E509" s="33">
        <v>10</v>
      </c>
      <c r="F509" s="33" t="s">
        <v>540</v>
      </c>
      <c r="H509" s="33" t="s">
        <v>437</v>
      </c>
      <c r="I509" s="33">
        <v>0.10299999999999999</v>
      </c>
      <c r="J509" s="33">
        <f t="shared" si="21"/>
        <v>103</v>
      </c>
      <c r="L509" s="33">
        <v>3</v>
      </c>
      <c r="N509" s="36">
        <v>33051</v>
      </c>
      <c r="O509" s="19">
        <v>5</v>
      </c>
      <c r="P509" s="38">
        <v>4.7</v>
      </c>
      <c r="Q509" s="38">
        <v>2.5865034312755126</v>
      </c>
      <c r="S509" s="47">
        <v>33051</v>
      </c>
      <c r="T509">
        <f t="shared" si="22"/>
        <v>1990</v>
      </c>
      <c r="U509">
        <f t="shared" si="23"/>
        <v>6</v>
      </c>
      <c r="V509">
        <v>5</v>
      </c>
      <c r="W509" s="38">
        <v>4.7</v>
      </c>
      <c r="X509" s="38">
        <v>2.5865034312755126</v>
      </c>
    </row>
    <row r="510" spans="1:24" x14ac:dyDescent="0.2">
      <c r="A510" s="33" t="s">
        <v>1</v>
      </c>
      <c r="B510" s="33" t="s">
        <v>431</v>
      </c>
      <c r="C510" s="33">
        <v>1980</v>
      </c>
      <c r="D510" s="34">
        <v>29355</v>
      </c>
      <c r="E510" s="33">
        <v>5</v>
      </c>
      <c r="F510" s="33" t="s">
        <v>441</v>
      </c>
      <c r="H510" s="33" t="s">
        <v>35</v>
      </c>
      <c r="I510" s="33">
        <v>2.7E-2</v>
      </c>
      <c r="J510" s="33">
        <f t="shared" si="21"/>
        <v>27</v>
      </c>
      <c r="L510" s="33">
        <v>0</v>
      </c>
      <c r="N510" s="36">
        <v>33058</v>
      </c>
      <c r="O510" s="19">
        <v>3</v>
      </c>
      <c r="P510" s="38">
        <v>0.43333333333333335</v>
      </c>
      <c r="Q510" s="38">
        <v>0.25166114784235827</v>
      </c>
      <c r="S510" s="47">
        <v>33058</v>
      </c>
      <c r="T510">
        <f t="shared" si="22"/>
        <v>1990</v>
      </c>
      <c r="U510">
        <f t="shared" si="23"/>
        <v>7</v>
      </c>
      <c r="V510">
        <v>3</v>
      </c>
      <c r="W510" s="38">
        <v>0.43333333333333335</v>
      </c>
      <c r="X510" s="38">
        <v>0.25166114784235827</v>
      </c>
    </row>
    <row r="511" spans="1:24" x14ac:dyDescent="0.2">
      <c r="A511" s="33" t="s">
        <v>1</v>
      </c>
      <c r="B511" s="33" t="s">
        <v>431</v>
      </c>
      <c r="C511" s="33">
        <v>1980</v>
      </c>
      <c r="D511" s="34">
        <v>29355</v>
      </c>
      <c r="E511" s="33">
        <v>5</v>
      </c>
      <c r="F511" s="33" t="s">
        <v>540</v>
      </c>
      <c r="H511" s="33" t="s">
        <v>33</v>
      </c>
      <c r="I511" s="33">
        <v>2.3E-2</v>
      </c>
      <c r="J511" s="33">
        <f t="shared" si="21"/>
        <v>23</v>
      </c>
      <c r="L511" s="33">
        <v>3</v>
      </c>
      <c r="N511" s="36">
        <v>33065</v>
      </c>
      <c r="O511" s="19">
        <v>5</v>
      </c>
      <c r="P511" s="38">
        <v>5.92</v>
      </c>
      <c r="Q511" s="38">
        <v>8.1557954854201675</v>
      </c>
      <c r="S511" s="47">
        <v>33065</v>
      </c>
      <c r="T511">
        <f t="shared" si="22"/>
        <v>1990</v>
      </c>
      <c r="U511">
        <f t="shared" si="23"/>
        <v>7</v>
      </c>
      <c r="V511">
        <v>5</v>
      </c>
      <c r="W511" s="38">
        <v>5.92</v>
      </c>
      <c r="X511" s="38">
        <v>8.1557954854201675</v>
      </c>
    </row>
    <row r="512" spans="1:24" x14ac:dyDescent="0.2">
      <c r="A512" s="33" t="s">
        <v>1</v>
      </c>
      <c r="B512" s="33" t="s">
        <v>431</v>
      </c>
      <c r="C512" s="33">
        <v>1980</v>
      </c>
      <c r="D512" s="34">
        <v>29355</v>
      </c>
      <c r="E512" s="33">
        <v>5</v>
      </c>
      <c r="F512" s="33" t="s">
        <v>540</v>
      </c>
      <c r="H512" s="33" t="s">
        <v>256</v>
      </c>
      <c r="I512" s="33">
        <v>0.01</v>
      </c>
      <c r="J512" s="33">
        <f t="shared" si="21"/>
        <v>10</v>
      </c>
      <c r="L512" s="33">
        <v>0</v>
      </c>
      <c r="N512" s="36">
        <v>33072</v>
      </c>
      <c r="O512" s="19">
        <v>3</v>
      </c>
      <c r="P512" s="38">
        <v>0.53333333333333333</v>
      </c>
      <c r="Q512" s="38">
        <v>0.20816659994661341</v>
      </c>
      <c r="S512" s="47">
        <v>33072</v>
      </c>
      <c r="T512">
        <f t="shared" si="22"/>
        <v>1990</v>
      </c>
      <c r="U512">
        <f t="shared" si="23"/>
        <v>7</v>
      </c>
      <c r="V512">
        <v>3</v>
      </c>
      <c r="W512" s="38">
        <v>0.53333333333333333</v>
      </c>
      <c r="X512" s="38">
        <v>0.20816659994661341</v>
      </c>
    </row>
    <row r="513" spans="1:24" x14ac:dyDescent="0.2">
      <c r="A513" s="33" t="s">
        <v>1</v>
      </c>
      <c r="B513" s="33" t="s">
        <v>431</v>
      </c>
      <c r="C513" s="33">
        <v>1980</v>
      </c>
      <c r="D513" s="34">
        <v>29355</v>
      </c>
      <c r="E513" s="33">
        <v>5</v>
      </c>
      <c r="F513" s="33" t="s">
        <v>441</v>
      </c>
      <c r="H513" s="33" t="s">
        <v>35</v>
      </c>
      <c r="I513" s="33">
        <v>2.7E-2</v>
      </c>
      <c r="J513" s="33">
        <f t="shared" si="21"/>
        <v>27</v>
      </c>
      <c r="L513" s="33">
        <v>3</v>
      </c>
      <c r="N513" s="36">
        <v>33079</v>
      </c>
      <c r="O513" s="19">
        <v>5</v>
      </c>
      <c r="P513" s="38">
        <v>2.88</v>
      </c>
      <c r="Q513" s="38">
        <v>3.8304046783597161</v>
      </c>
      <c r="S513" s="47">
        <v>33079</v>
      </c>
      <c r="T513">
        <f t="shared" si="22"/>
        <v>1990</v>
      </c>
      <c r="U513">
        <f t="shared" si="23"/>
        <v>7</v>
      </c>
      <c r="V513">
        <v>5</v>
      </c>
      <c r="W513" s="38">
        <v>2.88</v>
      </c>
      <c r="X513" s="38">
        <v>3.8304046783597161</v>
      </c>
    </row>
    <row r="514" spans="1:24" x14ac:dyDescent="0.2">
      <c r="A514" s="33" t="s">
        <v>1</v>
      </c>
      <c r="B514" s="33" t="s">
        <v>431</v>
      </c>
      <c r="C514" s="33">
        <v>1980</v>
      </c>
      <c r="D514" s="34">
        <v>29454</v>
      </c>
      <c r="E514" s="33">
        <v>8</v>
      </c>
      <c r="F514" s="33" t="s">
        <v>441</v>
      </c>
      <c r="H514" s="33" t="s">
        <v>54</v>
      </c>
      <c r="I514" s="33">
        <v>1.0999999999999999E-2</v>
      </c>
      <c r="J514" s="33">
        <f t="shared" si="21"/>
        <v>11</v>
      </c>
      <c r="L514" s="33">
        <v>0</v>
      </c>
      <c r="N514" s="36">
        <v>33085</v>
      </c>
      <c r="O514" s="19">
        <v>3</v>
      </c>
      <c r="P514" s="38">
        <v>0.93333333333333324</v>
      </c>
      <c r="Q514" s="38">
        <v>0.23094010767585105</v>
      </c>
      <c r="S514" s="47">
        <v>33085</v>
      </c>
      <c r="T514">
        <f t="shared" si="22"/>
        <v>1990</v>
      </c>
      <c r="U514">
        <f t="shared" si="23"/>
        <v>7</v>
      </c>
      <c r="V514">
        <v>3</v>
      </c>
      <c r="W514" s="38">
        <v>0.93333333333333324</v>
      </c>
      <c r="X514" s="38">
        <v>0.23094010767585105</v>
      </c>
    </row>
    <row r="515" spans="1:24" x14ac:dyDescent="0.2">
      <c r="A515" s="33" t="s">
        <v>1</v>
      </c>
      <c r="B515" s="33" t="s">
        <v>431</v>
      </c>
      <c r="C515" s="33">
        <v>1980</v>
      </c>
      <c r="D515" s="34">
        <v>29412</v>
      </c>
      <c r="E515" s="33">
        <v>7</v>
      </c>
      <c r="F515" s="33" t="s">
        <v>441</v>
      </c>
      <c r="H515" s="33" t="s">
        <v>54</v>
      </c>
      <c r="I515" s="33">
        <v>1.0999999999999999E-2</v>
      </c>
      <c r="J515" s="33">
        <f t="shared" si="21"/>
        <v>11</v>
      </c>
      <c r="L515" s="33">
        <v>3</v>
      </c>
      <c r="N515" s="36">
        <v>33092</v>
      </c>
      <c r="O515" s="19">
        <v>3</v>
      </c>
      <c r="P515" s="38">
        <v>1.5666666666666667</v>
      </c>
      <c r="Q515" s="38">
        <v>1.3650396819628845</v>
      </c>
      <c r="S515" s="47">
        <v>33092</v>
      </c>
      <c r="T515">
        <f t="shared" si="22"/>
        <v>1990</v>
      </c>
      <c r="U515">
        <f t="shared" si="23"/>
        <v>8</v>
      </c>
      <c r="V515">
        <v>3</v>
      </c>
      <c r="W515" s="38">
        <v>1.5666666666666667</v>
      </c>
      <c r="X515" s="38">
        <v>1.3650396819628845</v>
      </c>
    </row>
    <row r="516" spans="1:24" x14ac:dyDescent="0.2">
      <c r="A516" s="33" t="s">
        <v>1</v>
      </c>
      <c r="B516" s="33" t="s">
        <v>431</v>
      </c>
      <c r="C516" s="33">
        <v>1980</v>
      </c>
      <c r="D516" s="34">
        <v>29412</v>
      </c>
      <c r="E516" s="33">
        <v>7</v>
      </c>
      <c r="F516" s="33" t="s">
        <v>540</v>
      </c>
      <c r="H516" s="33" t="s">
        <v>227</v>
      </c>
      <c r="I516" s="33">
        <v>2E-3</v>
      </c>
      <c r="J516" s="33">
        <f t="shared" si="21"/>
        <v>2</v>
      </c>
      <c r="L516" s="33">
        <v>0</v>
      </c>
      <c r="N516" s="36">
        <v>33093</v>
      </c>
      <c r="O516" s="19">
        <v>2</v>
      </c>
      <c r="P516" s="38">
        <v>1</v>
      </c>
      <c r="Q516" s="38">
        <v>0</v>
      </c>
      <c r="S516" s="47">
        <v>33093</v>
      </c>
      <c r="T516">
        <f t="shared" si="22"/>
        <v>1990</v>
      </c>
      <c r="U516">
        <f t="shared" si="23"/>
        <v>8</v>
      </c>
      <c r="V516">
        <v>2</v>
      </c>
      <c r="W516" s="38">
        <v>1</v>
      </c>
      <c r="X516" s="38">
        <v>0</v>
      </c>
    </row>
    <row r="517" spans="1:24" x14ac:dyDescent="0.2">
      <c r="A517" s="33" t="s">
        <v>1</v>
      </c>
      <c r="B517" s="33" t="s">
        <v>431</v>
      </c>
      <c r="C517" s="33">
        <v>1980</v>
      </c>
      <c r="D517" s="34">
        <v>29412</v>
      </c>
      <c r="E517" s="33">
        <v>7</v>
      </c>
      <c r="F517" s="33" t="s">
        <v>441</v>
      </c>
      <c r="H517" s="33" t="s">
        <v>27</v>
      </c>
      <c r="I517" s="33">
        <v>1.6E-2</v>
      </c>
      <c r="J517" s="33">
        <f t="shared" si="21"/>
        <v>16</v>
      </c>
      <c r="L517" s="33">
        <v>0</v>
      </c>
      <c r="N517" s="36">
        <v>33099</v>
      </c>
      <c r="O517" s="19">
        <v>3</v>
      </c>
      <c r="P517" s="38">
        <v>0.56666666666666665</v>
      </c>
      <c r="Q517" s="38">
        <v>0.35118845842842467</v>
      </c>
      <c r="S517" s="47">
        <v>33099</v>
      </c>
      <c r="T517">
        <f t="shared" si="22"/>
        <v>1990</v>
      </c>
      <c r="U517">
        <f t="shared" si="23"/>
        <v>8</v>
      </c>
      <c r="V517">
        <v>3</v>
      </c>
      <c r="W517" s="38">
        <v>0.56666666666666665</v>
      </c>
      <c r="X517" s="38">
        <v>0.35118845842842467</v>
      </c>
    </row>
    <row r="518" spans="1:24" x14ac:dyDescent="0.2">
      <c r="A518" s="33" t="s">
        <v>1</v>
      </c>
      <c r="B518" s="33" t="s">
        <v>431</v>
      </c>
      <c r="C518" s="33">
        <v>1980</v>
      </c>
      <c r="D518" s="34">
        <v>29376</v>
      </c>
      <c r="E518" s="33">
        <v>6</v>
      </c>
      <c r="F518" s="33" t="s">
        <v>540</v>
      </c>
      <c r="H518" s="33" t="s">
        <v>435</v>
      </c>
      <c r="I518" s="33">
        <v>1E-3</v>
      </c>
      <c r="J518" s="33">
        <f t="shared" ref="J518:J581" si="24">I518*1000</f>
        <v>1</v>
      </c>
      <c r="L518" s="33">
        <v>3</v>
      </c>
      <c r="N518" s="36">
        <v>33107</v>
      </c>
      <c r="O518" s="19">
        <v>2</v>
      </c>
      <c r="P518" s="38">
        <v>1</v>
      </c>
      <c r="Q518" s="38">
        <v>0</v>
      </c>
      <c r="S518" s="47">
        <v>33107</v>
      </c>
      <c r="T518">
        <f t="shared" ref="T518:T581" si="25">YEAR(S518)</f>
        <v>1990</v>
      </c>
      <c r="U518">
        <f t="shared" ref="U518:U581" si="26">MONTH(S518)</f>
        <v>8</v>
      </c>
      <c r="V518">
        <v>2</v>
      </c>
      <c r="W518" s="38">
        <v>1</v>
      </c>
      <c r="X518" s="38">
        <v>0</v>
      </c>
    </row>
    <row r="519" spans="1:24" x14ac:dyDescent="0.2">
      <c r="A519" s="33" t="s">
        <v>1</v>
      </c>
      <c r="B519" s="33" t="s">
        <v>431</v>
      </c>
      <c r="C519" s="33">
        <v>1980</v>
      </c>
      <c r="D519" s="34">
        <v>29376</v>
      </c>
      <c r="E519" s="33">
        <v>6</v>
      </c>
      <c r="F519" s="33" t="s">
        <v>441</v>
      </c>
      <c r="H519" s="33" t="s">
        <v>435</v>
      </c>
      <c r="I519" s="33">
        <v>1E-3</v>
      </c>
      <c r="J519" s="33">
        <f t="shared" si="24"/>
        <v>1</v>
      </c>
      <c r="L519" s="33">
        <v>3</v>
      </c>
      <c r="N519" s="36">
        <v>33108</v>
      </c>
      <c r="O519" s="19">
        <v>3</v>
      </c>
      <c r="P519" s="38">
        <v>0.93333333333333324</v>
      </c>
      <c r="Q519" s="38">
        <v>0.35118845842842522</v>
      </c>
      <c r="S519" s="47">
        <v>33108</v>
      </c>
      <c r="T519">
        <f t="shared" si="25"/>
        <v>1990</v>
      </c>
      <c r="U519">
        <f t="shared" si="26"/>
        <v>8</v>
      </c>
      <c r="V519">
        <v>3</v>
      </c>
      <c r="W519" s="38">
        <v>0.93333333333333324</v>
      </c>
      <c r="X519" s="38">
        <v>0.35118845842842522</v>
      </c>
    </row>
    <row r="520" spans="1:24" x14ac:dyDescent="0.2">
      <c r="A520" s="33" t="s">
        <v>1</v>
      </c>
      <c r="B520" s="33" t="s">
        <v>431</v>
      </c>
      <c r="C520" s="33">
        <v>1980</v>
      </c>
      <c r="D520" s="34">
        <v>29376</v>
      </c>
      <c r="E520" s="33">
        <v>6</v>
      </c>
      <c r="F520" s="33" t="s">
        <v>540</v>
      </c>
      <c r="H520" s="33" t="s">
        <v>245</v>
      </c>
      <c r="I520" s="33">
        <v>3.0000000000000001E-3</v>
      </c>
      <c r="J520" s="33">
        <f t="shared" si="24"/>
        <v>3</v>
      </c>
      <c r="L520" s="33">
        <v>0</v>
      </c>
      <c r="N520" s="36">
        <v>33115</v>
      </c>
      <c r="O520" s="19">
        <v>3</v>
      </c>
      <c r="P520" s="38">
        <v>1.9666666666666668</v>
      </c>
      <c r="Q520" s="38">
        <v>1.1930353445448851</v>
      </c>
      <c r="S520" s="47">
        <v>33115</v>
      </c>
      <c r="T520">
        <f t="shared" si="25"/>
        <v>1990</v>
      </c>
      <c r="U520">
        <f t="shared" si="26"/>
        <v>8</v>
      </c>
      <c r="V520">
        <v>3</v>
      </c>
      <c r="W520" s="38">
        <v>1.9666666666666668</v>
      </c>
      <c r="X520" s="38">
        <v>1.1930353445448851</v>
      </c>
    </row>
    <row r="521" spans="1:24" x14ac:dyDescent="0.2">
      <c r="A521" s="33" t="s">
        <v>1</v>
      </c>
      <c r="B521" s="33" t="s">
        <v>431</v>
      </c>
      <c r="C521" s="33">
        <v>1980</v>
      </c>
      <c r="D521" s="34">
        <v>29376</v>
      </c>
      <c r="E521" s="33">
        <v>6</v>
      </c>
      <c r="F521" s="33" t="s">
        <v>441</v>
      </c>
      <c r="H521" s="33" t="s">
        <v>245</v>
      </c>
      <c r="I521" s="33">
        <v>3.0000000000000001E-3</v>
      </c>
      <c r="J521" s="33">
        <f t="shared" si="24"/>
        <v>3</v>
      </c>
      <c r="L521" s="33">
        <v>0</v>
      </c>
      <c r="N521" s="36">
        <v>33121</v>
      </c>
      <c r="O521" s="19">
        <v>3</v>
      </c>
      <c r="P521" s="38">
        <v>1.4000000000000001</v>
      </c>
      <c r="Q521" s="38">
        <v>0.88881944173155891</v>
      </c>
      <c r="S521" s="47">
        <v>33121</v>
      </c>
      <c r="T521">
        <f t="shared" si="25"/>
        <v>1990</v>
      </c>
      <c r="U521">
        <f t="shared" si="26"/>
        <v>9</v>
      </c>
      <c r="V521">
        <v>3</v>
      </c>
      <c r="W521" s="38">
        <v>1.4000000000000001</v>
      </c>
      <c r="X521" s="38">
        <v>0.88881944173155891</v>
      </c>
    </row>
    <row r="522" spans="1:24" x14ac:dyDescent="0.2">
      <c r="A522" s="33" t="s">
        <v>1</v>
      </c>
      <c r="B522" s="33" t="s">
        <v>431</v>
      </c>
      <c r="C522" s="33">
        <v>1980</v>
      </c>
      <c r="D522" s="34">
        <v>29441</v>
      </c>
      <c r="E522" s="33">
        <v>8</v>
      </c>
      <c r="F522" s="33" t="s">
        <v>441</v>
      </c>
      <c r="H522" s="33" t="s">
        <v>37</v>
      </c>
      <c r="I522" s="33">
        <v>4.2000000000000003E-2</v>
      </c>
      <c r="J522" s="33">
        <f t="shared" si="24"/>
        <v>42</v>
      </c>
      <c r="L522" s="33">
        <v>0</v>
      </c>
      <c r="N522" s="36">
        <v>33128</v>
      </c>
      <c r="O522" s="19">
        <v>5</v>
      </c>
      <c r="P522" s="38">
        <v>10.080000000000002</v>
      </c>
      <c r="Q522" s="38">
        <v>11.995499155933443</v>
      </c>
      <c r="S522" s="47">
        <v>33128</v>
      </c>
      <c r="T522">
        <f t="shared" si="25"/>
        <v>1990</v>
      </c>
      <c r="U522">
        <f t="shared" si="26"/>
        <v>9</v>
      </c>
      <c r="V522">
        <v>5</v>
      </c>
      <c r="W522" s="38">
        <v>10.080000000000002</v>
      </c>
      <c r="X522" s="38">
        <v>11.995499155933443</v>
      </c>
    </row>
    <row r="523" spans="1:24" x14ac:dyDescent="0.2">
      <c r="A523" s="33" t="s">
        <v>1</v>
      </c>
      <c r="B523" s="33" t="s">
        <v>431</v>
      </c>
      <c r="C523" s="33">
        <v>1980</v>
      </c>
      <c r="D523" s="34">
        <v>29441</v>
      </c>
      <c r="E523" s="33">
        <v>8</v>
      </c>
      <c r="F523" s="33" t="s">
        <v>540</v>
      </c>
      <c r="H523" s="33" t="s">
        <v>256</v>
      </c>
      <c r="I523" s="33">
        <v>0.01</v>
      </c>
      <c r="J523" s="33">
        <f t="shared" si="24"/>
        <v>10</v>
      </c>
      <c r="L523" s="33">
        <v>0</v>
      </c>
      <c r="N523" s="36">
        <v>33134</v>
      </c>
      <c r="O523" s="19">
        <v>3</v>
      </c>
      <c r="P523" s="38">
        <v>1</v>
      </c>
      <c r="Q523" s="38">
        <v>0.30000000000000016</v>
      </c>
      <c r="S523" s="47">
        <v>33134</v>
      </c>
      <c r="T523">
        <f t="shared" si="25"/>
        <v>1990</v>
      </c>
      <c r="U523">
        <f t="shared" si="26"/>
        <v>9</v>
      </c>
      <c r="V523">
        <v>3</v>
      </c>
      <c r="W523" s="38">
        <v>1</v>
      </c>
      <c r="X523" s="38">
        <v>0.30000000000000016</v>
      </c>
    </row>
    <row r="524" spans="1:24" x14ac:dyDescent="0.2">
      <c r="A524" s="33" t="s">
        <v>1</v>
      </c>
      <c r="B524" s="33" t="s">
        <v>431</v>
      </c>
      <c r="C524" s="33">
        <v>1980</v>
      </c>
      <c r="D524" s="34">
        <v>29412</v>
      </c>
      <c r="E524" s="33">
        <v>7</v>
      </c>
      <c r="F524" s="33" t="s">
        <v>540</v>
      </c>
      <c r="H524" s="33" t="s">
        <v>435</v>
      </c>
      <c r="I524" s="33">
        <v>1E-3</v>
      </c>
      <c r="J524" s="33">
        <f t="shared" si="24"/>
        <v>1</v>
      </c>
      <c r="L524" s="33">
        <v>3</v>
      </c>
      <c r="N524" s="36">
        <v>33142</v>
      </c>
      <c r="O524" s="19">
        <v>5</v>
      </c>
      <c r="P524" s="38">
        <v>21.56</v>
      </c>
      <c r="Q524" s="38">
        <v>7.5061974394496156</v>
      </c>
      <c r="S524" s="47">
        <v>33142</v>
      </c>
      <c r="T524">
        <f t="shared" si="25"/>
        <v>1990</v>
      </c>
      <c r="U524">
        <f t="shared" si="26"/>
        <v>9</v>
      </c>
      <c r="V524">
        <v>5</v>
      </c>
      <c r="W524" s="38">
        <v>21.56</v>
      </c>
      <c r="X524" s="38">
        <v>7.5061974394496156</v>
      </c>
    </row>
    <row r="525" spans="1:24" x14ac:dyDescent="0.2">
      <c r="A525" s="33" t="s">
        <v>1</v>
      </c>
      <c r="B525" s="33" t="s">
        <v>431</v>
      </c>
      <c r="C525" s="33">
        <v>1980</v>
      </c>
      <c r="D525" s="34">
        <v>29441</v>
      </c>
      <c r="E525" s="33">
        <v>8</v>
      </c>
      <c r="F525" s="33" t="s">
        <v>540</v>
      </c>
      <c r="H525" s="33" t="s">
        <v>73</v>
      </c>
      <c r="I525" s="33">
        <v>1.2E-2</v>
      </c>
      <c r="J525" s="33">
        <f t="shared" si="24"/>
        <v>12</v>
      </c>
      <c r="L525" s="33">
        <v>3</v>
      </c>
      <c r="N525" s="36">
        <v>33147</v>
      </c>
      <c r="O525" s="19">
        <v>3</v>
      </c>
      <c r="P525" s="38">
        <v>0.66666666666666663</v>
      </c>
      <c r="Q525" s="38">
        <v>0.25166114784235838</v>
      </c>
      <c r="S525" s="47">
        <v>33147</v>
      </c>
      <c r="T525">
        <f t="shared" si="25"/>
        <v>1990</v>
      </c>
      <c r="U525">
        <f t="shared" si="26"/>
        <v>10</v>
      </c>
      <c r="V525">
        <v>3</v>
      </c>
      <c r="W525" s="38">
        <v>0.66666666666666663</v>
      </c>
      <c r="X525" s="38">
        <v>0.25166114784235838</v>
      </c>
    </row>
    <row r="526" spans="1:24" x14ac:dyDescent="0.2">
      <c r="A526" s="33" t="s">
        <v>1</v>
      </c>
      <c r="B526" s="33" t="s">
        <v>431</v>
      </c>
      <c r="C526" s="33">
        <v>1980</v>
      </c>
      <c r="D526" s="34">
        <v>29342</v>
      </c>
      <c r="E526" s="33">
        <v>5</v>
      </c>
      <c r="F526" s="33" t="s">
        <v>540</v>
      </c>
      <c r="H526" s="33" t="s">
        <v>85</v>
      </c>
      <c r="I526" s="33">
        <v>8.2000000000000003E-2</v>
      </c>
      <c r="J526" s="33">
        <f t="shared" si="24"/>
        <v>82</v>
      </c>
      <c r="L526" s="33">
        <v>3</v>
      </c>
      <c r="N526" s="36">
        <v>33154</v>
      </c>
      <c r="O526" s="19">
        <v>3</v>
      </c>
      <c r="P526" s="38">
        <v>48.266666666666673</v>
      </c>
      <c r="Q526" s="38">
        <v>1.7156145643273863</v>
      </c>
      <c r="S526" s="47">
        <v>33154</v>
      </c>
      <c r="T526">
        <f t="shared" si="25"/>
        <v>1990</v>
      </c>
      <c r="U526">
        <f t="shared" si="26"/>
        <v>10</v>
      </c>
      <c r="V526">
        <v>3</v>
      </c>
      <c r="W526" s="38">
        <v>48.266666666666673</v>
      </c>
      <c r="X526" s="38">
        <v>1.7156145643273863</v>
      </c>
    </row>
    <row r="527" spans="1:24" x14ac:dyDescent="0.2">
      <c r="A527" s="33" t="s">
        <v>1</v>
      </c>
      <c r="B527" s="33" t="s">
        <v>431</v>
      </c>
      <c r="C527" s="33">
        <v>1980</v>
      </c>
      <c r="D527" s="34">
        <v>29441</v>
      </c>
      <c r="E527" s="33">
        <v>8</v>
      </c>
      <c r="F527" s="33" t="s">
        <v>441</v>
      </c>
      <c r="H527" s="33" t="s">
        <v>48</v>
      </c>
      <c r="I527" s="33">
        <v>3.2000000000000001E-2</v>
      </c>
      <c r="J527" s="33">
        <f t="shared" si="24"/>
        <v>32</v>
      </c>
      <c r="L527" s="33">
        <v>3</v>
      </c>
      <c r="N527" s="36">
        <v>33156</v>
      </c>
      <c r="O527" s="19">
        <v>2</v>
      </c>
      <c r="P527" s="38">
        <v>51.5</v>
      </c>
      <c r="Q527" s="38">
        <v>4.9497474683058327</v>
      </c>
      <c r="S527" s="47">
        <v>33156</v>
      </c>
      <c r="T527">
        <f t="shared" si="25"/>
        <v>1990</v>
      </c>
      <c r="U527">
        <f t="shared" si="26"/>
        <v>10</v>
      </c>
      <c r="V527">
        <v>2</v>
      </c>
      <c r="W527" s="38">
        <v>51.5</v>
      </c>
      <c r="X527" s="38">
        <v>4.9497474683058327</v>
      </c>
    </row>
    <row r="528" spans="1:24" x14ac:dyDescent="0.2">
      <c r="A528" s="33" t="s">
        <v>1</v>
      </c>
      <c r="B528" s="33" t="s">
        <v>431</v>
      </c>
      <c r="C528" s="33">
        <v>1980</v>
      </c>
      <c r="D528" s="34">
        <v>29342</v>
      </c>
      <c r="E528" s="33">
        <v>5</v>
      </c>
      <c r="F528" s="33" t="s">
        <v>441</v>
      </c>
      <c r="H528" s="33" t="s">
        <v>99</v>
      </c>
      <c r="I528" s="33">
        <v>9.6000000000000002E-2</v>
      </c>
      <c r="J528" s="33">
        <f t="shared" si="24"/>
        <v>96</v>
      </c>
      <c r="L528" s="33">
        <v>3</v>
      </c>
      <c r="N528" s="36">
        <v>33161</v>
      </c>
      <c r="O528" s="19">
        <v>3</v>
      </c>
      <c r="P528" s="38">
        <v>69.466666666666669</v>
      </c>
      <c r="Q528" s="38">
        <v>1.929594085120611</v>
      </c>
      <c r="S528" s="47">
        <v>33161</v>
      </c>
      <c r="T528">
        <f t="shared" si="25"/>
        <v>1990</v>
      </c>
      <c r="U528">
        <f t="shared" si="26"/>
        <v>10</v>
      </c>
      <c r="V528">
        <v>3</v>
      </c>
      <c r="W528" s="38">
        <v>69.466666666666669</v>
      </c>
      <c r="X528" s="38">
        <v>1.929594085120611</v>
      </c>
    </row>
    <row r="529" spans="1:24" x14ac:dyDescent="0.2">
      <c r="A529" s="33" t="s">
        <v>1</v>
      </c>
      <c r="B529" s="33" t="s">
        <v>431</v>
      </c>
      <c r="C529" s="33">
        <v>1980</v>
      </c>
      <c r="D529" s="34">
        <v>29342</v>
      </c>
      <c r="E529" s="33">
        <v>5</v>
      </c>
      <c r="F529" s="33" t="s">
        <v>441</v>
      </c>
      <c r="H529" s="33" t="s">
        <v>543</v>
      </c>
      <c r="I529" s="33">
        <v>9.7000000000000003E-2</v>
      </c>
      <c r="J529" s="33">
        <f t="shared" si="24"/>
        <v>97</v>
      </c>
      <c r="L529" s="33">
        <v>0</v>
      </c>
      <c r="N529" s="36">
        <v>33168</v>
      </c>
      <c r="O529" s="19">
        <v>3</v>
      </c>
      <c r="P529" s="38">
        <v>112.7</v>
      </c>
      <c r="Q529" s="38">
        <v>1.1269427669586582</v>
      </c>
      <c r="S529" s="47">
        <v>33168</v>
      </c>
      <c r="T529">
        <f t="shared" si="25"/>
        <v>1990</v>
      </c>
      <c r="U529">
        <f t="shared" si="26"/>
        <v>10</v>
      </c>
      <c r="V529">
        <v>3</v>
      </c>
      <c r="W529" s="38">
        <v>112.7</v>
      </c>
      <c r="X529" s="38">
        <v>1.1269427669586582</v>
      </c>
    </row>
    <row r="530" spans="1:24" x14ac:dyDescent="0.2">
      <c r="A530" s="33" t="s">
        <v>1</v>
      </c>
      <c r="B530" s="33" t="s">
        <v>431</v>
      </c>
      <c r="C530" s="33">
        <v>1980</v>
      </c>
      <c r="D530" s="34">
        <v>29342</v>
      </c>
      <c r="E530" s="33">
        <v>5</v>
      </c>
      <c r="F530" s="33" t="s">
        <v>540</v>
      </c>
      <c r="H530" s="33" t="s">
        <v>100</v>
      </c>
      <c r="I530" s="33">
        <v>8.6999999999999994E-2</v>
      </c>
      <c r="J530" s="33">
        <f t="shared" si="24"/>
        <v>87</v>
      </c>
      <c r="L530" s="33">
        <v>0</v>
      </c>
      <c r="N530" s="36">
        <v>33170</v>
      </c>
      <c r="O530" s="19">
        <v>2</v>
      </c>
      <c r="P530" s="38">
        <v>108.5</v>
      </c>
      <c r="Q530" s="38">
        <v>6.3639610306789276</v>
      </c>
      <c r="S530" s="47">
        <v>33170</v>
      </c>
      <c r="T530">
        <f t="shared" si="25"/>
        <v>1990</v>
      </c>
      <c r="U530">
        <f t="shared" si="26"/>
        <v>10</v>
      </c>
      <c r="V530">
        <v>2</v>
      </c>
      <c r="W530" s="38">
        <v>108.5</v>
      </c>
      <c r="X530" s="38">
        <v>6.3639610306789276</v>
      </c>
    </row>
    <row r="531" spans="1:24" x14ac:dyDescent="0.2">
      <c r="A531" s="33" t="s">
        <v>1</v>
      </c>
      <c r="B531" s="33" t="s">
        <v>431</v>
      </c>
      <c r="C531" s="33">
        <v>1980</v>
      </c>
      <c r="D531" s="34">
        <v>29425</v>
      </c>
      <c r="E531" s="33">
        <v>7</v>
      </c>
      <c r="F531" s="33" t="s">
        <v>441</v>
      </c>
      <c r="H531" s="33" t="s">
        <v>27</v>
      </c>
      <c r="I531" s="33">
        <v>1.6E-2</v>
      </c>
      <c r="J531" s="33">
        <f t="shared" si="24"/>
        <v>16</v>
      </c>
      <c r="L531" s="33">
        <v>0</v>
      </c>
      <c r="N531" s="36">
        <v>33177</v>
      </c>
      <c r="O531" s="19">
        <v>1</v>
      </c>
      <c r="P531" s="38">
        <v>97.100000000000009</v>
      </c>
      <c r="Q531" s="38" t="e">
        <v>#DIV/0!</v>
      </c>
      <c r="S531" s="47">
        <v>33177</v>
      </c>
      <c r="T531">
        <f t="shared" si="25"/>
        <v>1990</v>
      </c>
      <c r="U531">
        <f t="shared" si="26"/>
        <v>10</v>
      </c>
      <c r="V531">
        <v>1</v>
      </c>
      <c r="W531" s="38">
        <v>97.100000000000009</v>
      </c>
    </row>
    <row r="532" spans="1:24" x14ac:dyDescent="0.2">
      <c r="A532" s="33" t="s">
        <v>1</v>
      </c>
      <c r="B532" s="33" t="s">
        <v>431</v>
      </c>
      <c r="C532" s="33">
        <v>1980</v>
      </c>
      <c r="D532" s="34">
        <v>29425</v>
      </c>
      <c r="E532" s="33">
        <v>7</v>
      </c>
      <c r="F532" s="33" t="s">
        <v>540</v>
      </c>
      <c r="H532" s="33" t="s">
        <v>27</v>
      </c>
      <c r="I532" s="33">
        <v>1.6E-2</v>
      </c>
      <c r="J532" s="33">
        <f t="shared" si="24"/>
        <v>16</v>
      </c>
      <c r="L532" s="33">
        <v>0</v>
      </c>
      <c r="N532" s="36">
        <v>33185</v>
      </c>
      <c r="O532" s="19">
        <v>1</v>
      </c>
      <c r="P532" s="38">
        <v>103.2</v>
      </c>
      <c r="Q532" s="38" t="e">
        <v>#DIV/0!</v>
      </c>
      <c r="S532" s="47">
        <v>33185</v>
      </c>
      <c r="T532">
        <f t="shared" si="25"/>
        <v>1990</v>
      </c>
      <c r="U532">
        <f t="shared" si="26"/>
        <v>11</v>
      </c>
      <c r="V532">
        <v>1</v>
      </c>
      <c r="W532" s="38">
        <v>103.2</v>
      </c>
    </row>
    <row r="533" spans="1:24" x14ac:dyDescent="0.2">
      <c r="A533" s="33" t="s">
        <v>1</v>
      </c>
      <c r="B533" s="33" t="s">
        <v>431</v>
      </c>
      <c r="C533" s="33">
        <v>1980</v>
      </c>
      <c r="D533" s="34">
        <v>29425</v>
      </c>
      <c r="E533" s="33">
        <v>7</v>
      </c>
      <c r="F533" s="33" t="s">
        <v>441</v>
      </c>
      <c r="H533" s="33" t="s">
        <v>20</v>
      </c>
      <c r="I533" s="33">
        <v>1.7999999999999999E-2</v>
      </c>
      <c r="J533" s="33">
        <f t="shared" si="24"/>
        <v>18</v>
      </c>
      <c r="L533" s="33">
        <v>3</v>
      </c>
      <c r="N533" s="36">
        <v>33191</v>
      </c>
      <c r="O533" s="19">
        <v>3</v>
      </c>
      <c r="P533" s="38">
        <v>68.433333333333337</v>
      </c>
      <c r="Q533" s="38">
        <v>15.018766038970465</v>
      </c>
      <c r="S533" s="47">
        <v>33191</v>
      </c>
      <c r="T533">
        <f t="shared" si="25"/>
        <v>1990</v>
      </c>
      <c r="U533">
        <f t="shared" si="26"/>
        <v>11</v>
      </c>
      <c r="V533">
        <v>3</v>
      </c>
      <c r="W533" s="38">
        <v>68.433333333333337</v>
      </c>
      <c r="X533" s="38">
        <v>15.018766038970465</v>
      </c>
    </row>
    <row r="534" spans="1:24" x14ac:dyDescent="0.2">
      <c r="A534" s="33" t="s">
        <v>1</v>
      </c>
      <c r="B534" s="33" t="s">
        <v>431</v>
      </c>
      <c r="C534" s="33">
        <v>1980</v>
      </c>
      <c r="D534" s="34">
        <v>29425</v>
      </c>
      <c r="E534" s="33">
        <v>7</v>
      </c>
      <c r="F534" s="33" t="s">
        <v>540</v>
      </c>
      <c r="H534" s="33" t="s">
        <v>20</v>
      </c>
      <c r="I534" s="33">
        <v>1.7999999999999999E-2</v>
      </c>
      <c r="J534" s="33">
        <f t="shared" si="24"/>
        <v>18</v>
      </c>
      <c r="L534" s="33">
        <v>3</v>
      </c>
      <c r="N534" s="36">
        <v>33196</v>
      </c>
      <c r="O534" s="19">
        <v>1</v>
      </c>
      <c r="P534" s="38">
        <v>67.900000000000006</v>
      </c>
      <c r="Q534" s="38" t="e">
        <v>#DIV/0!</v>
      </c>
      <c r="S534" s="47">
        <v>33196</v>
      </c>
      <c r="T534">
        <f t="shared" si="25"/>
        <v>1990</v>
      </c>
      <c r="U534">
        <f t="shared" si="26"/>
        <v>11</v>
      </c>
      <c r="V534">
        <v>1</v>
      </c>
      <c r="W534" s="38">
        <v>67.900000000000006</v>
      </c>
    </row>
    <row r="535" spans="1:24" x14ac:dyDescent="0.2">
      <c r="A535" s="33" t="s">
        <v>1</v>
      </c>
      <c r="B535" s="33" t="s">
        <v>431</v>
      </c>
      <c r="C535" s="33">
        <v>1981</v>
      </c>
      <c r="D535" s="34">
        <v>29831</v>
      </c>
      <c r="E535" s="33">
        <v>9</v>
      </c>
      <c r="F535" s="33" t="s">
        <v>540</v>
      </c>
      <c r="H535" s="33" t="s">
        <v>89</v>
      </c>
      <c r="I535" s="33">
        <v>7.0999999999999994E-2</v>
      </c>
      <c r="J535" s="33">
        <f t="shared" si="24"/>
        <v>71</v>
      </c>
      <c r="L535" s="33">
        <v>3</v>
      </c>
      <c r="N535" s="36">
        <v>33203</v>
      </c>
      <c r="O535" s="19">
        <v>1</v>
      </c>
      <c r="P535" s="38">
        <v>69.7</v>
      </c>
      <c r="Q535" s="38" t="e">
        <v>#DIV/0!</v>
      </c>
      <c r="S535" s="47">
        <v>33203</v>
      </c>
      <c r="T535">
        <f t="shared" si="25"/>
        <v>1990</v>
      </c>
      <c r="U535">
        <f t="shared" si="26"/>
        <v>11</v>
      </c>
      <c r="V535">
        <v>1</v>
      </c>
      <c r="W535" s="38">
        <v>69.7</v>
      </c>
    </row>
    <row r="536" spans="1:24" x14ac:dyDescent="0.2">
      <c r="A536" s="33" t="s">
        <v>1</v>
      </c>
      <c r="B536" s="33" t="s">
        <v>431</v>
      </c>
      <c r="C536" s="33">
        <v>1981</v>
      </c>
      <c r="D536" s="34">
        <v>29831</v>
      </c>
      <c r="E536" s="33">
        <v>9</v>
      </c>
      <c r="F536" s="33" t="s">
        <v>441</v>
      </c>
      <c r="H536" s="33" t="s">
        <v>68</v>
      </c>
      <c r="I536" s="33">
        <v>7.8E-2</v>
      </c>
      <c r="J536" s="33">
        <f t="shared" si="24"/>
        <v>78</v>
      </c>
      <c r="L536" s="33">
        <v>3</v>
      </c>
      <c r="N536" s="36">
        <v>33324</v>
      </c>
      <c r="O536" s="19">
        <v>4</v>
      </c>
      <c r="P536" s="38">
        <v>3.091675</v>
      </c>
      <c r="Q536" s="38">
        <v>4.6113624764451844</v>
      </c>
      <c r="S536" s="47">
        <v>33324</v>
      </c>
      <c r="T536">
        <f t="shared" si="25"/>
        <v>1991</v>
      </c>
      <c r="U536">
        <f t="shared" si="26"/>
        <v>3</v>
      </c>
      <c r="V536">
        <v>4</v>
      </c>
      <c r="W536" s="38">
        <v>3.091675</v>
      </c>
      <c r="X536" s="38">
        <v>4.6113624764451844</v>
      </c>
    </row>
    <row r="537" spans="1:24" x14ac:dyDescent="0.2">
      <c r="A537" s="33" t="s">
        <v>1</v>
      </c>
      <c r="B537" s="33" t="s">
        <v>431</v>
      </c>
      <c r="C537" s="33">
        <v>1981</v>
      </c>
      <c r="D537" s="34">
        <v>29831</v>
      </c>
      <c r="E537" s="33">
        <v>9</v>
      </c>
      <c r="F537" s="33" t="s">
        <v>540</v>
      </c>
      <c r="H537" s="33" t="s">
        <v>37</v>
      </c>
      <c r="I537" s="33">
        <v>4.2000000000000003E-2</v>
      </c>
      <c r="J537" s="33">
        <f t="shared" si="24"/>
        <v>42</v>
      </c>
      <c r="L537" s="33">
        <v>0</v>
      </c>
      <c r="N537" s="36">
        <v>33338</v>
      </c>
      <c r="O537" s="19">
        <v>3</v>
      </c>
      <c r="P537" s="38">
        <v>0.43333333333333335</v>
      </c>
      <c r="Q537" s="38">
        <v>0.49328828623162474</v>
      </c>
      <c r="S537" s="47">
        <v>33338</v>
      </c>
      <c r="T537">
        <f t="shared" si="25"/>
        <v>1991</v>
      </c>
      <c r="U537">
        <f t="shared" si="26"/>
        <v>4</v>
      </c>
      <c r="V537">
        <v>3</v>
      </c>
      <c r="W537" s="38">
        <v>0.43333333333333335</v>
      </c>
      <c r="X537" s="38">
        <v>0.49328828623162474</v>
      </c>
    </row>
    <row r="538" spans="1:24" x14ac:dyDescent="0.2">
      <c r="A538" s="33" t="s">
        <v>1</v>
      </c>
      <c r="B538" s="33" t="s">
        <v>431</v>
      </c>
      <c r="C538" s="33">
        <v>1981</v>
      </c>
      <c r="D538" s="34">
        <v>29831</v>
      </c>
      <c r="E538" s="33">
        <v>9</v>
      </c>
      <c r="F538" s="33" t="s">
        <v>441</v>
      </c>
      <c r="H538" s="33" t="s">
        <v>75</v>
      </c>
      <c r="I538" s="33">
        <v>5.6000000000000001E-2</v>
      </c>
      <c r="J538" s="33">
        <f t="shared" si="24"/>
        <v>56</v>
      </c>
      <c r="L538" s="33">
        <v>0</v>
      </c>
      <c r="N538" s="36">
        <v>33352</v>
      </c>
      <c r="O538" s="19">
        <v>4</v>
      </c>
      <c r="P538" s="38">
        <v>3.6582499999999998</v>
      </c>
      <c r="Q538" s="38">
        <v>4.2411600909028024</v>
      </c>
      <c r="S538" s="47">
        <v>33352</v>
      </c>
      <c r="T538">
        <f t="shared" si="25"/>
        <v>1991</v>
      </c>
      <c r="U538">
        <f t="shared" si="26"/>
        <v>4</v>
      </c>
      <c r="V538">
        <v>4</v>
      </c>
      <c r="W538" s="38">
        <v>3.6582499999999998</v>
      </c>
      <c r="X538" s="38">
        <v>4.2411600909028024</v>
      </c>
    </row>
    <row r="539" spans="1:24" x14ac:dyDescent="0.2">
      <c r="A539" s="33" t="s">
        <v>1</v>
      </c>
      <c r="B539" s="33" t="s">
        <v>431</v>
      </c>
      <c r="C539" s="33">
        <v>1981</v>
      </c>
      <c r="D539" s="34">
        <v>29845</v>
      </c>
      <c r="E539" s="33">
        <v>9</v>
      </c>
      <c r="F539" s="33" t="s">
        <v>540</v>
      </c>
      <c r="H539" s="33" t="s">
        <v>68</v>
      </c>
      <c r="I539" s="33">
        <v>7.8E-2</v>
      </c>
      <c r="J539" s="33">
        <f t="shared" si="24"/>
        <v>78</v>
      </c>
      <c r="L539" s="33">
        <v>0</v>
      </c>
      <c r="N539" s="36">
        <v>33366</v>
      </c>
      <c r="O539" s="19">
        <v>4</v>
      </c>
      <c r="P539" s="38">
        <v>6.76675</v>
      </c>
      <c r="Q539" s="38">
        <v>1.4914050142958066</v>
      </c>
      <c r="S539" s="47">
        <v>33366</v>
      </c>
      <c r="T539">
        <f t="shared" si="25"/>
        <v>1991</v>
      </c>
      <c r="U539">
        <f t="shared" si="26"/>
        <v>5</v>
      </c>
      <c r="V539">
        <v>4</v>
      </c>
      <c r="W539" s="38">
        <v>6.76675</v>
      </c>
      <c r="X539" s="38">
        <v>1.4914050142958066</v>
      </c>
    </row>
    <row r="540" spans="1:24" x14ac:dyDescent="0.2">
      <c r="A540" s="33" t="s">
        <v>1</v>
      </c>
      <c r="B540" s="33" t="s">
        <v>431</v>
      </c>
      <c r="C540" s="33">
        <v>1981</v>
      </c>
      <c r="D540" s="34">
        <v>29845</v>
      </c>
      <c r="E540" s="33">
        <v>9</v>
      </c>
      <c r="F540" s="33" t="s">
        <v>441</v>
      </c>
      <c r="H540" s="33" t="s">
        <v>97</v>
      </c>
      <c r="I540" s="33">
        <v>8.7999999999999995E-2</v>
      </c>
      <c r="J540" s="33">
        <f t="shared" si="24"/>
        <v>88</v>
      </c>
      <c r="L540" s="33">
        <v>3</v>
      </c>
      <c r="N540" s="36">
        <v>33380</v>
      </c>
      <c r="O540" s="19">
        <v>5</v>
      </c>
      <c r="P540" s="38">
        <v>7.9066000000000001</v>
      </c>
      <c r="Q540" s="38">
        <v>2.5070635811642252</v>
      </c>
      <c r="S540" s="47">
        <v>33380</v>
      </c>
      <c r="T540">
        <f t="shared" si="25"/>
        <v>1991</v>
      </c>
      <c r="U540">
        <f t="shared" si="26"/>
        <v>5</v>
      </c>
      <c r="V540">
        <v>5</v>
      </c>
      <c r="W540" s="38">
        <v>7.9066000000000001</v>
      </c>
      <c r="X540" s="38">
        <v>2.5070635811642252</v>
      </c>
    </row>
    <row r="541" spans="1:24" x14ac:dyDescent="0.2">
      <c r="A541" s="33" t="s">
        <v>1</v>
      </c>
      <c r="B541" s="33" t="s">
        <v>431</v>
      </c>
      <c r="C541" s="33">
        <v>1981</v>
      </c>
      <c r="D541" s="34">
        <v>29845</v>
      </c>
      <c r="E541" s="33">
        <v>9</v>
      </c>
      <c r="F541" s="33" t="s">
        <v>540</v>
      </c>
      <c r="H541" s="33" t="s">
        <v>122</v>
      </c>
      <c r="I541" s="33">
        <v>0.08</v>
      </c>
      <c r="J541" s="33">
        <f t="shared" si="24"/>
        <v>80</v>
      </c>
      <c r="L541" s="33">
        <v>3</v>
      </c>
      <c r="N541" s="36">
        <v>33401</v>
      </c>
      <c r="O541" s="19">
        <v>4</v>
      </c>
      <c r="P541" s="38">
        <v>0.45</v>
      </c>
      <c r="Q541" s="38">
        <v>0.37859388972001823</v>
      </c>
      <c r="S541" s="47">
        <v>33401</v>
      </c>
      <c r="T541">
        <f t="shared" si="25"/>
        <v>1991</v>
      </c>
      <c r="U541">
        <f t="shared" si="26"/>
        <v>6</v>
      </c>
      <c r="V541">
        <v>4</v>
      </c>
      <c r="W541" s="38">
        <v>0.45</v>
      </c>
      <c r="X541" s="38">
        <v>0.37859388972001823</v>
      </c>
    </row>
    <row r="542" spans="1:24" x14ac:dyDescent="0.2">
      <c r="A542" s="33" t="s">
        <v>1</v>
      </c>
      <c r="B542" s="33" t="s">
        <v>431</v>
      </c>
      <c r="C542" s="33">
        <v>1981</v>
      </c>
      <c r="D542" s="34">
        <v>29845</v>
      </c>
      <c r="E542" s="33">
        <v>9</v>
      </c>
      <c r="F542" s="33" t="s">
        <v>441</v>
      </c>
      <c r="H542" s="33" t="s">
        <v>122</v>
      </c>
      <c r="I542" s="33">
        <v>0.08</v>
      </c>
      <c r="J542" s="33">
        <f t="shared" si="24"/>
        <v>80</v>
      </c>
      <c r="L542" s="33">
        <v>0</v>
      </c>
      <c r="N542" s="36">
        <v>33415</v>
      </c>
      <c r="O542" s="19">
        <v>4</v>
      </c>
      <c r="P542" s="38">
        <v>1</v>
      </c>
      <c r="Q542" s="38">
        <v>0.71180521680208753</v>
      </c>
      <c r="S542" s="47">
        <v>33415</v>
      </c>
      <c r="T542">
        <f t="shared" si="25"/>
        <v>1991</v>
      </c>
      <c r="U542">
        <f t="shared" si="26"/>
        <v>6</v>
      </c>
      <c r="V542">
        <v>4</v>
      </c>
      <c r="W542" s="38">
        <v>1</v>
      </c>
      <c r="X542" s="38">
        <v>0.71180521680208753</v>
      </c>
    </row>
    <row r="543" spans="1:24" x14ac:dyDescent="0.2">
      <c r="A543" s="33" t="s">
        <v>1</v>
      </c>
      <c r="B543" s="33" t="s">
        <v>431</v>
      </c>
      <c r="C543" s="33">
        <v>1981</v>
      </c>
      <c r="D543" s="34">
        <v>29803</v>
      </c>
      <c r="E543" s="33">
        <v>8</v>
      </c>
      <c r="F543" s="33" t="s">
        <v>540</v>
      </c>
      <c r="H543" s="33" t="s">
        <v>256</v>
      </c>
      <c r="I543" s="33">
        <v>0.01</v>
      </c>
      <c r="J543" s="33">
        <f t="shared" si="24"/>
        <v>10</v>
      </c>
      <c r="L543" s="33">
        <v>3</v>
      </c>
      <c r="N543" s="36">
        <v>33436</v>
      </c>
      <c r="O543" s="19">
        <v>5</v>
      </c>
      <c r="P543" s="38">
        <v>2.5466600000000001</v>
      </c>
      <c r="Q543" s="38">
        <v>4.1706421301761196</v>
      </c>
      <c r="S543" s="47">
        <v>33436</v>
      </c>
      <c r="T543">
        <f t="shared" si="25"/>
        <v>1991</v>
      </c>
      <c r="U543">
        <f t="shared" si="26"/>
        <v>7</v>
      </c>
      <c r="V543">
        <v>5</v>
      </c>
      <c r="W543" s="38">
        <v>2.5466600000000001</v>
      </c>
      <c r="X543" s="38">
        <v>4.1706421301761196</v>
      </c>
    </row>
    <row r="544" spans="1:24" x14ac:dyDescent="0.2">
      <c r="A544" s="33" t="s">
        <v>1</v>
      </c>
      <c r="B544" s="33" t="s">
        <v>431</v>
      </c>
      <c r="C544" s="33">
        <v>1981</v>
      </c>
      <c r="D544" s="34">
        <v>29789</v>
      </c>
      <c r="E544" s="33">
        <v>7</v>
      </c>
      <c r="F544" s="33" t="s">
        <v>441</v>
      </c>
      <c r="H544" s="33" t="s">
        <v>139</v>
      </c>
      <c r="I544" s="33">
        <v>0.06</v>
      </c>
      <c r="J544" s="33">
        <f t="shared" si="24"/>
        <v>60</v>
      </c>
      <c r="L544" s="33">
        <v>0</v>
      </c>
      <c r="N544" s="36">
        <v>33450</v>
      </c>
      <c r="O544" s="19">
        <v>4</v>
      </c>
      <c r="P544" s="38">
        <v>1.2999999999999998</v>
      </c>
      <c r="Q544" s="38">
        <v>0.80829037686547622</v>
      </c>
      <c r="S544" s="47">
        <v>33450</v>
      </c>
      <c r="T544">
        <f t="shared" si="25"/>
        <v>1991</v>
      </c>
      <c r="U544">
        <f t="shared" si="26"/>
        <v>7</v>
      </c>
      <c r="V544">
        <v>4</v>
      </c>
      <c r="W544" s="38">
        <v>1.2999999999999998</v>
      </c>
      <c r="X544" s="38">
        <v>0.80829037686547622</v>
      </c>
    </row>
    <row r="545" spans="1:24" x14ac:dyDescent="0.2">
      <c r="A545" s="33" t="s">
        <v>1</v>
      </c>
      <c r="B545" s="33" t="s">
        <v>431</v>
      </c>
      <c r="C545" s="33">
        <v>1981</v>
      </c>
      <c r="D545" s="34">
        <v>29789</v>
      </c>
      <c r="E545" s="33">
        <v>7</v>
      </c>
      <c r="F545" s="33" t="s">
        <v>540</v>
      </c>
      <c r="H545" s="33" t="s">
        <v>433</v>
      </c>
      <c r="I545" s="33">
        <v>0.02</v>
      </c>
      <c r="J545" s="33">
        <f t="shared" si="24"/>
        <v>20</v>
      </c>
      <c r="L545" s="33">
        <v>0</v>
      </c>
      <c r="N545" s="36">
        <v>33464</v>
      </c>
      <c r="O545" s="19">
        <v>4</v>
      </c>
      <c r="P545" s="38">
        <v>1.4332500000000001</v>
      </c>
      <c r="Q545" s="38">
        <v>0.44462221791838757</v>
      </c>
      <c r="S545" s="47">
        <v>33464</v>
      </c>
      <c r="T545">
        <f t="shared" si="25"/>
        <v>1991</v>
      </c>
      <c r="U545">
        <f t="shared" si="26"/>
        <v>8</v>
      </c>
      <c r="V545">
        <v>4</v>
      </c>
      <c r="W545" s="38">
        <v>1.4332500000000001</v>
      </c>
      <c r="X545" s="38">
        <v>0.44462221791838757</v>
      </c>
    </row>
    <row r="546" spans="1:24" x14ac:dyDescent="0.2">
      <c r="A546" s="33" t="s">
        <v>1</v>
      </c>
      <c r="B546" s="33" t="s">
        <v>431</v>
      </c>
      <c r="C546" s="33">
        <v>1981</v>
      </c>
      <c r="D546" s="34">
        <v>29789</v>
      </c>
      <c r="E546" s="33">
        <v>7</v>
      </c>
      <c r="F546" s="33" t="s">
        <v>441</v>
      </c>
      <c r="H546" s="33" t="s">
        <v>536</v>
      </c>
      <c r="I546" s="33">
        <v>0.05</v>
      </c>
      <c r="J546" s="33">
        <f t="shared" si="24"/>
        <v>50</v>
      </c>
      <c r="L546" s="33">
        <v>3</v>
      </c>
      <c r="N546" s="36">
        <v>33478</v>
      </c>
      <c r="O546" s="19">
        <v>5</v>
      </c>
      <c r="P546" s="38">
        <v>3.1666000000000003</v>
      </c>
      <c r="Q546" s="38">
        <v>3.8741486548659947</v>
      </c>
      <c r="S546" s="47">
        <v>33478</v>
      </c>
      <c r="T546">
        <f t="shared" si="25"/>
        <v>1991</v>
      </c>
      <c r="U546">
        <f t="shared" si="26"/>
        <v>8</v>
      </c>
      <c r="V546">
        <v>5</v>
      </c>
      <c r="W546" s="38">
        <v>3.1666000000000003</v>
      </c>
      <c r="X546" s="38">
        <v>3.8741486548659947</v>
      </c>
    </row>
    <row r="547" spans="1:24" x14ac:dyDescent="0.2">
      <c r="A547" s="33" t="s">
        <v>1</v>
      </c>
      <c r="B547" s="33" t="s">
        <v>431</v>
      </c>
      <c r="C547" s="33">
        <v>1981</v>
      </c>
      <c r="D547" s="34">
        <v>29789</v>
      </c>
      <c r="E547" s="33">
        <v>7</v>
      </c>
      <c r="F547" s="33" t="s">
        <v>540</v>
      </c>
      <c r="H547" s="33" t="s">
        <v>434</v>
      </c>
      <c r="I547" s="33">
        <v>0.03</v>
      </c>
      <c r="J547" s="33">
        <f t="shared" si="24"/>
        <v>30</v>
      </c>
      <c r="L547" s="33">
        <v>3</v>
      </c>
      <c r="N547" s="36">
        <v>33492</v>
      </c>
      <c r="O547" s="19">
        <v>4</v>
      </c>
      <c r="P547" s="38">
        <v>0.79167500000000013</v>
      </c>
      <c r="Q547" s="38">
        <v>0.14999074138092575</v>
      </c>
      <c r="S547" s="47">
        <v>33492</v>
      </c>
      <c r="T547">
        <f t="shared" si="25"/>
        <v>1991</v>
      </c>
      <c r="U547">
        <f t="shared" si="26"/>
        <v>9</v>
      </c>
      <c r="V547">
        <v>4</v>
      </c>
      <c r="W547" s="38">
        <v>0.79167500000000013</v>
      </c>
      <c r="X547" s="38">
        <v>0.14999074138092575</v>
      </c>
    </row>
    <row r="548" spans="1:24" x14ac:dyDescent="0.2">
      <c r="A548" s="33" t="s">
        <v>1</v>
      </c>
      <c r="B548" s="33" t="s">
        <v>431</v>
      </c>
      <c r="C548" s="33">
        <v>1981</v>
      </c>
      <c r="D548" s="34">
        <v>29803</v>
      </c>
      <c r="E548" s="33">
        <v>8</v>
      </c>
      <c r="F548" s="33" t="s">
        <v>441</v>
      </c>
      <c r="H548" s="33" t="s">
        <v>434</v>
      </c>
      <c r="I548" s="33">
        <v>0.03</v>
      </c>
      <c r="J548" s="33">
        <f t="shared" si="24"/>
        <v>30</v>
      </c>
      <c r="L548" s="33">
        <v>0</v>
      </c>
      <c r="N548" s="36">
        <v>33506</v>
      </c>
      <c r="O548" s="19">
        <v>4</v>
      </c>
      <c r="P548" s="38">
        <v>0.85</v>
      </c>
      <c r="Q548" s="38">
        <v>0.76811457478686096</v>
      </c>
      <c r="S548" s="47">
        <v>33506</v>
      </c>
      <c r="T548">
        <f t="shared" si="25"/>
        <v>1991</v>
      </c>
      <c r="U548">
        <f t="shared" si="26"/>
        <v>9</v>
      </c>
      <c r="V548">
        <v>4</v>
      </c>
      <c r="W548" s="38">
        <v>0.85</v>
      </c>
      <c r="X548" s="38">
        <v>0.76811457478686096</v>
      </c>
    </row>
    <row r="549" spans="1:24" x14ac:dyDescent="0.2">
      <c r="A549" s="33" t="s">
        <v>1</v>
      </c>
      <c r="B549" s="33" t="s">
        <v>431</v>
      </c>
      <c r="C549" s="33">
        <v>1981</v>
      </c>
      <c r="D549" s="34">
        <v>29803</v>
      </c>
      <c r="E549" s="33">
        <v>8</v>
      </c>
      <c r="F549" s="33" t="s">
        <v>441</v>
      </c>
      <c r="H549" s="33" t="s">
        <v>45</v>
      </c>
      <c r="I549" s="33">
        <v>2.8000000000000001E-2</v>
      </c>
      <c r="J549" s="33">
        <f t="shared" si="24"/>
        <v>28</v>
      </c>
      <c r="L549" s="33">
        <v>3</v>
      </c>
      <c r="N549" s="36">
        <v>33520</v>
      </c>
      <c r="O549" s="19">
        <v>5</v>
      </c>
      <c r="P549" s="38">
        <v>34.799999999999997</v>
      </c>
      <c r="Q549" s="38">
        <v>3.5637059362410985</v>
      </c>
      <c r="S549" s="47">
        <v>33520</v>
      </c>
      <c r="T549">
        <f t="shared" si="25"/>
        <v>1991</v>
      </c>
      <c r="U549">
        <f t="shared" si="26"/>
        <v>10</v>
      </c>
      <c r="V549">
        <v>5</v>
      </c>
      <c r="W549" s="38">
        <v>34.799999999999997</v>
      </c>
      <c r="X549" s="38">
        <v>3.5637059362410985</v>
      </c>
    </row>
    <row r="550" spans="1:24" x14ac:dyDescent="0.2">
      <c r="A550" s="33" t="s">
        <v>1</v>
      </c>
      <c r="B550" s="33" t="s">
        <v>431</v>
      </c>
      <c r="C550" s="33">
        <v>1981</v>
      </c>
      <c r="D550" s="34">
        <v>29817</v>
      </c>
      <c r="E550" s="33">
        <v>8</v>
      </c>
      <c r="F550" s="33" t="s">
        <v>441</v>
      </c>
      <c r="H550" s="33" t="s">
        <v>60</v>
      </c>
      <c r="I550" s="33">
        <v>4.8000000000000001E-2</v>
      </c>
      <c r="J550" s="33">
        <f t="shared" si="24"/>
        <v>48</v>
      </c>
      <c r="L550" s="33">
        <v>0</v>
      </c>
      <c r="N550" s="36">
        <v>33534</v>
      </c>
      <c r="O550" s="19">
        <v>5</v>
      </c>
      <c r="P550" s="38">
        <v>74.933999999999997</v>
      </c>
      <c r="Q550" s="38">
        <v>13.983267858408468</v>
      </c>
      <c r="S550" s="47">
        <v>33534</v>
      </c>
      <c r="T550">
        <f t="shared" si="25"/>
        <v>1991</v>
      </c>
      <c r="U550">
        <f t="shared" si="26"/>
        <v>10</v>
      </c>
      <c r="V550">
        <v>5</v>
      </c>
      <c r="W550" s="38">
        <v>74.933999999999997</v>
      </c>
      <c r="X550" s="38">
        <v>13.983267858408468</v>
      </c>
    </row>
    <row r="551" spans="1:24" x14ac:dyDescent="0.2">
      <c r="A551" s="33" t="s">
        <v>1</v>
      </c>
      <c r="B551" s="33" t="s">
        <v>431</v>
      </c>
      <c r="C551" s="33">
        <v>1981</v>
      </c>
      <c r="D551" s="34">
        <v>29817</v>
      </c>
      <c r="E551" s="33">
        <v>8</v>
      </c>
      <c r="F551" s="33" t="s">
        <v>540</v>
      </c>
      <c r="H551" s="33" t="s">
        <v>45</v>
      </c>
      <c r="I551" s="33">
        <v>2.8000000000000001E-2</v>
      </c>
      <c r="J551" s="33">
        <f t="shared" si="24"/>
        <v>28</v>
      </c>
      <c r="L551" s="33">
        <v>0</v>
      </c>
      <c r="N551" s="36">
        <v>33555</v>
      </c>
      <c r="O551" s="19">
        <v>1</v>
      </c>
      <c r="P551" s="38">
        <v>190</v>
      </c>
      <c r="Q551" s="38" t="e">
        <v>#DIV/0!</v>
      </c>
      <c r="S551" s="47">
        <v>33555</v>
      </c>
      <c r="T551">
        <f t="shared" si="25"/>
        <v>1991</v>
      </c>
      <c r="U551">
        <f t="shared" si="26"/>
        <v>11</v>
      </c>
      <c r="V551">
        <v>1</v>
      </c>
      <c r="W551" s="38">
        <v>190</v>
      </c>
    </row>
    <row r="552" spans="1:24" x14ac:dyDescent="0.2">
      <c r="A552" s="33" t="s">
        <v>1</v>
      </c>
      <c r="B552" s="33" t="s">
        <v>431</v>
      </c>
      <c r="C552" s="33">
        <v>1981</v>
      </c>
      <c r="D552" s="34">
        <v>29817</v>
      </c>
      <c r="E552" s="33">
        <v>8</v>
      </c>
      <c r="F552" s="33" t="s">
        <v>441</v>
      </c>
      <c r="H552" s="33" t="s">
        <v>29</v>
      </c>
      <c r="I552" s="33">
        <v>5.5E-2</v>
      </c>
      <c r="J552" s="33">
        <f t="shared" si="24"/>
        <v>55</v>
      </c>
      <c r="L552" s="33">
        <v>3</v>
      </c>
      <c r="N552" s="36">
        <v>33583</v>
      </c>
      <c r="O552" s="19">
        <v>1</v>
      </c>
      <c r="P552" s="38">
        <v>170</v>
      </c>
      <c r="Q552" s="38" t="e">
        <v>#DIV/0!</v>
      </c>
      <c r="S552" s="47">
        <v>33583</v>
      </c>
      <c r="T552">
        <f t="shared" si="25"/>
        <v>1991</v>
      </c>
      <c r="U552">
        <f t="shared" si="26"/>
        <v>12</v>
      </c>
      <c r="V552">
        <v>1</v>
      </c>
      <c r="W552" s="38">
        <v>170</v>
      </c>
    </row>
    <row r="553" spans="1:24" x14ac:dyDescent="0.2">
      <c r="A553" s="33" t="s">
        <v>1</v>
      </c>
      <c r="B553" s="33" t="s">
        <v>431</v>
      </c>
      <c r="C553" s="33">
        <v>1981</v>
      </c>
      <c r="D553" s="34">
        <v>29817</v>
      </c>
      <c r="E553" s="33">
        <v>8</v>
      </c>
      <c r="F553" s="33" t="s">
        <v>540</v>
      </c>
      <c r="H553" s="33" t="s">
        <v>48</v>
      </c>
      <c r="I553" s="33">
        <v>3.2000000000000001E-2</v>
      </c>
      <c r="J553" s="33">
        <f t="shared" si="24"/>
        <v>32</v>
      </c>
      <c r="L553" s="33">
        <v>3</v>
      </c>
      <c r="N553" s="36">
        <v>33702</v>
      </c>
      <c r="O553" s="19">
        <v>1</v>
      </c>
      <c r="P553" s="38">
        <v>20</v>
      </c>
      <c r="Q553" s="38" t="e">
        <v>#DIV/0!</v>
      </c>
      <c r="S553" s="47">
        <v>33702</v>
      </c>
      <c r="T553">
        <f t="shared" si="25"/>
        <v>1992</v>
      </c>
      <c r="U553">
        <f t="shared" si="26"/>
        <v>4</v>
      </c>
      <c r="V553">
        <v>1</v>
      </c>
      <c r="W553" s="38">
        <v>20</v>
      </c>
    </row>
    <row r="554" spans="1:24" x14ac:dyDescent="0.2">
      <c r="A554" s="33" t="s">
        <v>1</v>
      </c>
      <c r="B554" s="33" t="s">
        <v>431</v>
      </c>
      <c r="C554" s="33">
        <v>1981</v>
      </c>
      <c r="D554" s="34">
        <v>29803</v>
      </c>
      <c r="E554" s="33">
        <v>8</v>
      </c>
      <c r="F554" s="33" t="s">
        <v>540</v>
      </c>
      <c r="H554" s="33" t="s">
        <v>256</v>
      </c>
      <c r="I554" s="33">
        <v>0.01</v>
      </c>
      <c r="J554" s="33">
        <f t="shared" si="24"/>
        <v>10</v>
      </c>
      <c r="L554" s="33">
        <v>0</v>
      </c>
      <c r="N554" s="36">
        <v>33730</v>
      </c>
      <c r="O554" s="19">
        <v>1</v>
      </c>
      <c r="P554" s="38">
        <v>3</v>
      </c>
      <c r="Q554" s="38" t="e">
        <v>#DIV/0!</v>
      </c>
      <c r="S554" s="47">
        <v>33730</v>
      </c>
      <c r="T554">
        <f t="shared" si="25"/>
        <v>1992</v>
      </c>
      <c r="U554">
        <f t="shared" si="26"/>
        <v>5</v>
      </c>
      <c r="V554">
        <v>1</v>
      </c>
      <c r="W554" s="38">
        <v>3</v>
      </c>
    </row>
    <row r="555" spans="1:24" x14ac:dyDescent="0.2">
      <c r="A555" s="33" t="s">
        <v>1</v>
      </c>
      <c r="B555" s="33" t="s">
        <v>431</v>
      </c>
      <c r="C555" s="33">
        <v>1981</v>
      </c>
      <c r="D555" s="34">
        <v>29923</v>
      </c>
      <c r="E555" s="33">
        <v>12</v>
      </c>
      <c r="F555" s="33" t="s">
        <v>441</v>
      </c>
      <c r="H555" s="33" t="s">
        <v>255</v>
      </c>
      <c r="I555" s="33">
        <v>0.1</v>
      </c>
      <c r="J555" s="33">
        <f t="shared" si="24"/>
        <v>100</v>
      </c>
      <c r="L555" s="33">
        <v>0</v>
      </c>
      <c r="N555" s="36">
        <v>33744</v>
      </c>
      <c r="O555" s="19">
        <v>1</v>
      </c>
      <c r="P555" s="38">
        <v>6</v>
      </c>
      <c r="Q555" s="38" t="e">
        <v>#DIV/0!</v>
      </c>
      <c r="S555" s="47">
        <v>33744</v>
      </c>
      <c r="T555">
        <f t="shared" si="25"/>
        <v>1992</v>
      </c>
      <c r="U555">
        <f t="shared" si="26"/>
        <v>5</v>
      </c>
      <c r="V555">
        <v>1</v>
      </c>
      <c r="W555" s="38">
        <v>6</v>
      </c>
    </row>
    <row r="556" spans="1:24" x14ac:dyDescent="0.2">
      <c r="A556" s="33" t="s">
        <v>1</v>
      </c>
      <c r="B556" s="33" t="s">
        <v>431</v>
      </c>
      <c r="C556" s="33">
        <v>1981</v>
      </c>
      <c r="D556" s="34">
        <v>29923</v>
      </c>
      <c r="E556" s="33">
        <v>12</v>
      </c>
      <c r="F556" s="33" t="s">
        <v>540</v>
      </c>
      <c r="H556" s="33" t="s">
        <v>97</v>
      </c>
      <c r="I556" s="33">
        <v>8.7999999999999995E-2</v>
      </c>
      <c r="J556" s="33">
        <f t="shared" si="24"/>
        <v>88</v>
      </c>
      <c r="L556" s="33">
        <v>0</v>
      </c>
      <c r="N556" s="36">
        <v>33758</v>
      </c>
      <c r="O556" s="19">
        <v>1</v>
      </c>
      <c r="P556" s="38">
        <v>7</v>
      </c>
      <c r="Q556" s="38" t="e">
        <v>#DIV/0!</v>
      </c>
      <c r="S556" s="47">
        <v>33758</v>
      </c>
      <c r="T556">
        <f t="shared" si="25"/>
        <v>1992</v>
      </c>
      <c r="U556">
        <f t="shared" si="26"/>
        <v>6</v>
      </c>
      <c r="V556">
        <v>1</v>
      </c>
      <c r="W556" s="38">
        <v>7</v>
      </c>
    </row>
    <row r="557" spans="1:24" x14ac:dyDescent="0.2">
      <c r="A557" s="33" t="s">
        <v>1</v>
      </c>
      <c r="B557" s="33" t="s">
        <v>431</v>
      </c>
      <c r="C557" s="33">
        <v>1981</v>
      </c>
      <c r="D557" s="34">
        <v>29923</v>
      </c>
      <c r="E557" s="33">
        <v>12</v>
      </c>
      <c r="F557" s="33" t="s">
        <v>441</v>
      </c>
      <c r="H557" s="33" t="s">
        <v>544</v>
      </c>
      <c r="I557" s="33">
        <v>9.8000000000000004E-2</v>
      </c>
      <c r="J557" s="33">
        <f t="shared" si="24"/>
        <v>98</v>
      </c>
      <c r="L557" s="33">
        <v>3</v>
      </c>
      <c r="N557" s="36">
        <v>33772</v>
      </c>
      <c r="O557" s="19">
        <v>1</v>
      </c>
      <c r="P557" s="38">
        <v>1</v>
      </c>
      <c r="Q557" s="38" t="e">
        <v>#DIV/0!</v>
      </c>
      <c r="S557" s="47">
        <v>33772</v>
      </c>
      <c r="T557">
        <f t="shared" si="25"/>
        <v>1992</v>
      </c>
      <c r="U557">
        <f t="shared" si="26"/>
        <v>6</v>
      </c>
      <c r="V557">
        <v>1</v>
      </c>
      <c r="W557" s="38">
        <v>1</v>
      </c>
    </row>
    <row r="558" spans="1:24" x14ac:dyDescent="0.2">
      <c r="A558" s="33" t="s">
        <v>1</v>
      </c>
      <c r="B558" s="33" t="s">
        <v>431</v>
      </c>
      <c r="C558" s="33">
        <v>1981</v>
      </c>
      <c r="D558" s="34">
        <v>29923</v>
      </c>
      <c r="E558" s="33">
        <v>12</v>
      </c>
      <c r="F558" s="33" t="s">
        <v>540</v>
      </c>
      <c r="H558" s="33" t="s">
        <v>92</v>
      </c>
      <c r="I558" s="33">
        <v>8.5000000000000006E-2</v>
      </c>
      <c r="J558" s="33">
        <f t="shared" si="24"/>
        <v>85</v>
      </c>
      <c r="L558" s="33">
        <v>3</v>
      </c>
      <c r="N558" s="36">
        <v>33786</v>
      </c>
      <c r="O558" s="19">
        <v>1</v>
      </c>
      <c r="P558" s="38">
        <v>10</v>
      </c>
      <c r="Q558" s="38" t="e">
        <v>#DIV/0!</v>
      </c>
      <c r="S558" s="47">
        <v>33786</v>
      </c>
      <c r="T558">
        <f t="shared" si="25"/>
        <v>1992</v>
      </c>
      <c r="U558">
        <f t="shared" si="26"/>
        <v>7</v>
      </c>
      <c r="V558">
        <v>1</v>
      </c>
      <c r="W558" s="38">
        <v>10</v>
      </c>
    </row>
    <row r="559" spans="1:24" x14ac:dyDescent="0.2">
      <c r="A559" s="33" t="s">
        <v>1</v>
      </c>
      <c r="B559" s="33" t="s">
        <v>431</v>
      </c>
      <c r="C559" s="33">
        <v>1981</v>
      </c>
      <c r="D559" s="34">
        <v>29894</v>
      </c>
      <c r="E559" s="33">
        <v>11</v>
      </c>
      <c r="F559" s="33" t="s">
        <v>540</v>
      </c>
      <c r="H559" s="33" t="s">
        <v>78</v>
      </c>
      <c r="I559" s="33">
        <v>5.2999999999999999E-2</v>
      </c>
      <c r="J559" s="33">
        <f t="shared" si="24"/>
        <v>53</v>
      </c>
      <c r="L559" s="33">
        <v>3</v>
      </c>
      <c r="N559" s="36">
        <v>33800</v>
      </c>
      <c r="O559" s="19">
        <v>1</v>
      </c>
      <c r="P559" s="38">
        <v>1</v>
      </c>
      <c r="Q559" s="38" t="e">
        <v>#DIV/0!</v>
      </c>
      <c r="S559" s="47">
        <v>33800</v>
      </c>
      <c r="T559">
        <f t="shared" si="25"/>
        <v>1992</v>
      </c>
      <c r="U559">
        <f t="shared" si="26"/>
        <v>7</v>
      </c>
      <c r="V559">
        <v>1</v>
      </c>
      <c r="W559" s="38">
        <v>1</v>
      </c>
    </row>
    <row r="560" spans="1:24" x14ac:dyDescent="0.2">
      <c r="A560" s="33" t="s">
        <v>1</v>
      </c>
      <c r="B560" s="33" t="s">
        <v>431</v>
      </c>
      <c r="C560" s="33">
        <v>1981</v>
      </c>
      <c r="D560" s="34">
        <v>29936</v>
      </c>
      <c r="E560" s="33">
        <v>12</v>
      </c>
      <c r="F560" s="33" t="s">
        <v>441</v>
      </c>
      <c r="H560" s="33" t="s">
        <v>320</v>
      </c>
      <c r="I560" s="33">
        <v>0.12</v>
      </c>
      <c r="J560" s="33">
        <f t="shared" si="24"/>
        <v>120</v>
      </c>
      <c r="L560" s="33">
        <v>0</v>
      </c>
      <c r="N560" s="36">
        <v>33814</v>
      </c>
      <c r="O560" s="19">
        <v>1</v>
      </c>
      <c r="P560" s="38">
        <v>36</v>
      </c>
      <c r="Q560" s="38" t="e">
        <v>#DIV/0!</v>
      </c>
      <c r="S560" s="47">
        <v>33814</v>
      </c>
      <c r="T560">
        <f t="shared" si="25"/>
        <v>1992</v>
      </c>
      <c r="U560">
        <f t="shared" si="26"/>
        <v>7</v>
      </c>
      <c r="V560">
        <v>1</v>
      </c>
      <c r="W560" s="38">
        <v>36</v>
      </c>
    </row>
    <row r="561" spans="1:24" x14ac:dyDescent="0.2">
      <c r="A561" s="33" t="s">
        <v>1</v>
      </c>
      <c r="B561" s="33" t="s">
        <v>431</v>
      </c>
      <c r="C561" s="33">
        <v>1981</v>
      </c>
      <c r="D561" s="34">
        <v>29936</v>
      </c>
      <c r="E561" s="33">
        <v>12</v>
      </c>
      <c r="F561" s="33" t="s">
        <v>540</v>
      </c>
      <c r="H561" s="33" t="s">
        <v>255</v>
      </c>
      <c r="I561" s="33">
        <v>0.1</v>
      </c>
      <c r="J561" s="33">
        <f t="shared" si="24"/>
        <v>100</v>
      </c>
      <c r="L561" s="33">
        <v>0</v>
      </c>
      <c r="N561" s="36">
        <v>33828</v>
      </c>
      <c r="O561" s="19">
        <v>1</v>
      </c>
      <c r="P561" s="38">
        <v>5</v>
      </c>
      <c r="Q561" s="38" t="e">
        <v>#DIV/0!</v>
      </c>
      <c r="S561" s="47">
        <v>33828</v>
      </c>
      <c r="T561">
        <f t="shared" si="25"/>
        <v>1992</v>
      </c>
      <c r="U561">
        <f t="shared" si="26"/>
        <v>8</v>
      </c>
      <c r="V561">
        <v>1</v>
      </c>
      <c r="W561" s="38">
        <v>5</v>
      </c>
    </row>
    <row r="562" spans="1:24" x14ac:dyDescent="0.2">
      <c r="A562" s="33" t="s">
        <v>1</v>
      </c>
      <c r="B562" s="33" t="s">
        <v>431</v>
      </c>
      <c r="C562" s="33">
        <v>1981</v>
      </c>
      <c r="D562" s="34">
        <v>29936</v>
      </c>
      <c r="E562" s="33">
        <v>12</v>
      </c>
      <c r="F562" s="33" t="s">
        <v>441</v>
      </c>
      <c r="H562" s="33" t="s">
        <v>544</v>
      </c>
      <c r="I562" s="33">
        <v>9.8000000000000004E-2</v>
      </c>
      <c r="J562" s="33">
        <f t="shared" si="24"/>
        <v>98</v>
      </c>
      <c r="L562" s="33">
        <v>3</v>
      </c>
      <c r="N562" s="36">
        <v>33842</v>
      </c>
      <c r="O562" s="19">
        <v>1</v>
      </c>
      <c r="P562" s="38">
        <v>1</v>
      </c>
      <c r="Q562" s="38" t="e">
        <v>#DIV/0!</v>
      </c>
      <c r="S562" s="47">
        <v>33842</v>
      </c>
      <c r="T562">
        <f t="shared" si="25"/>
        <v>1992</v>
      </c>
      <c r="U562">
        <f t="shared" si="26"/>
        <v>8</v>
      </c>
      <c r="V562">
        <v>1</v>
      </c>
      <c r="W562" s="38">
        <v>1</v>
      </c>
    </row>
    <row r="563" spans="1:24" x14ac:dyDescent="0.2">
      <c r="A563" s="33" t="s">
        <v>1</v>
      </c>
      <c r="B563" s="33" t="s">
        <v>431</v>
      </c>
      <c r="C563" s="33">
        <v>1981</v>
      </c>
      <c r="D563" s="34">
        <v>29936</v>
      </c>
      <c r="E563" s="33">
        <v>12</v>
      </c>
      <c r="F563" s="33" t="s">
        <v>540</v>
      </c>
      <c r="H563" s="33" t="s">
        <v>544</v>
      </c>
      <c r="I563" s="33">
        <v>9.8000000000000004E-2</v>
      </c>
      <c r="J563" s="33">
        <f t="shared" si="24"/>
        <v>98</v>
      </c>
      <c r="L563" s="33">
        <v>3</v>
      </c>
      <c r="N563" s="36">
        <v>33870</v>
      </c>
      <c r="O563" s="19">
        <v>1</v>
      </c>
      <c r="P563" s="38">
        <v>31</v>
      </c>
      <c r="Q563" s="38" t="e">
        <v>#DIV/0!</v>
      </c>
      <c r="S563" s="47">
        <v>33870</v>
      </c>
      <c r="T563">
        <f t="shared" si="25"/>
        <v>1992</v>
      </c>
      <c r="U563">
        <f t="shared" si="26"/>
        <v>9</v>
      </c>
      <c r="V563">
        <v>1</v>
      </c>
      <c r="W563" s="38">
        <v>31</v>
      </c>
    </row>
    <row r="564" spans="1:24" x14ac:dyDescent="0.2">
      <c r="A564" s="33" t="s">
        <v>1</v>
      </c>
      <c r="B564" s="33" t="s">
        <v>431</v>
      </c>
      <c r="C564" s="33">
        <v>1981</v>
      </c>
      <c r="D564" s="34">
        <v>29880</v>
      </c>
      <c r="E564" s="33">
        <v>10</v>
      </c>
      <c r="F564" s="33" t="s">
        <v>540</v>
      </c>
      <c r="H564" s="33" t="s">
        <v>518</v>
      </c>
      <c r="I564" s="33">
        <v>0.32</v>
      </c>
      <c r="J564" s="33">
        <f t="shared" si="24"/>
        <v>320</v>
      </c>
      <c r="L564" s="33">
        <v>0</v>
      </c>
      <c r="N564" s="36">
        <v>33884</v>
      </c>
      <c r="O564" s="19">
        <v>1</v>
      </c>
      <c r="P564" s="38">
        <v>49</v>
      </c>
      <c r="Q564" s="38" t="e">
        <v>#DIV/0!</v>
      </c>
      <c r="S564" s="47">
        <v>33884</v>
      </c>
      <c r="T564">
        <f t="shared" si="25"/>
        <v>1992</v>
      </c>
      <c r="U564">
        <f t="shared" si="26"/>
        <v>10</v>
      </c>
      <c r="V564">
        <v>1</v>
      </c>
      <c r="W564" s="38">
        <v>49</v>
      </c>
    </row>
    <row r="565" spans="1:24" x14ac:dyDescent="0.2">
      <c r="A565" s="33" t="s">
        <v>1</v>
      </c>
      <c r="B565" s="33" t="s">
        <v>431</v>
      </c>
      <c r="C565" s="33">
        <v>1981</v>
      </c>
      <c r="D565" s="34">
        <v>29865</v>
      </c>
      <c r="E565" s="33">
        <v>10</v>
      </c>
      <c r="F565" s="33" t="s">
        <v>441</v>
      </c>
      <c r="H565" s="33" t="s">
        <v>254</v>
      </c>
      <c r="I565" s="33">
        <v>0.13</v>
      </c>
      <c r="J565" s="33">
        <f t="shared" si="24"/>
        <v>130</v>
      </c>
      <c r="L565" s="33">
        <v>0</v>
      </c>
      <c r="N565" s="36">
        <v>33898</v>
      </c>
      <c r="O565" s="19">
        <v>1</v>
      </c>
      <c r="P565" s="38">
        <v>126</v>
      </c>
      <c r="Q565" s="38" t="e">
        <v>#DIV/0!</v>
      </c>
      <c r="S565" s="47">
        <v>33898</v>
      </c>
      <c r="T565">
        <f t="shared" si="25"/>
        <v>1992</v>
      </c>
      <c r="U565">
        <f t="shared" si="26"/>
        <v>10</v>
      </c>
      <c r="V565">
        <v>1</v>
      </c>
      <c r="W565" s="38">
        <v>126</v>
      </c>
    </row>
    <row r="566" spans="1:24" x14ac:dyDescent="0.2">
      <c r="A566" s="33" t="s">
        <v>1</v>
      </c>
      <c r="B566" s="33" t="s">
        <v>431</v>
      </c>
      <c r="C566" s="33">
        <v>1981</v>
      </c>
      <c r="D566" s="34">
        <v>29865</v>
      </c>
      <c r="E566" s="33">
        <v>10</v>
      </c>
      <c r="F566" s="33" t="s">
        <v>540</v>
      </c>
      <c r="H566" s="33" t="s">
        <v>320</v>
      </c>
      <c r="I566" s="33">
        <v>0.12</v>
      </c>
      <c r="J566" s="33">
        <f t="shared" si="24"/>
        <v>120</v>
      </c>
      <c r="L566" s="33">
        <v>0</v>
      </c>
      <c r="N566" s="36">
        <v>33912</v>
      </c>
      <c r="O566" s="19">
        <v>1</v>
      </c>
      <c r="P566" s="38">
        <v>140</v>
      </c>
      <c r="Q566" s="38" t="e">
        <v>#DIV/0!</v>
      </c>
      <c r="S566" s="47">
        <v>33912</v>
      </c>
      <c r="T566">
        <f t="shared" si="25"/>
        <v>1992</v>
      </c>
      <c r="U566">
        <f t="shared" si="26"/>
        <v>11</v>
      </c>
      <c r="V566">
        <v>1</v>
      </c>
      <c r="W566" s="38">
        <v>140</v>
      </c>
    </row>
    <row r="567" spans="1:24" x14ac:dyDescent="0.2">
      <c r="A567" s="33" t="s">
        <v>1</v>
      </c>
      <c r="B567" s="33" t="s">
        <v>431</v>
      </c>
      <c r="C567" s="33">
        <v>1981</v>
      </c>
      <c r="D567" s="34">
        <v>29865</v>
      </c>
      <c r="E567" s="33">
        <v>10</v>
      </c>
      <c r="F567" s="33" t="s">
        <v>441</v>
      </c>
      <c r="H567" s="33" t="s">
        <v>545</v>
      </c>
      <c r="I567" s="33">
        <v>0.125</v>
      </c>
      <c r="J567" s="33">
        <f t="shared" si="24"/>
        <v>125</v>
      </c>
      <c r="L567" s="33">
        <v>3</v>
      </c>
      <c r="N567" s="36">
        <v>33940</v>
      </c>
      <c r="O567" s="19">
        <v>1</v>
      </c>
      <c r="P567" s="38">
        <v>165</v>
      </c>
      <c r="Q567" s="38" t="e">
        <v>#DIV/0!</v>
      </c>
      <c r="S567" s="47">
        <v>33940</v>
      </c>
      <c r="T567">
        <f t="shared" si="25"/>
        <v>1992</v>
      </c>
      <c r="U567">
        <f t="shared" si="26"/>
        <v>12</v>
      </c>
      <c r="V567">
        <v>1</v>
      </c>
      <c r="W567" s="38">
        <v>165</v>
      </c>
    </row>
    <row r="568" spans="1:24" x14ac:dyDescent="0.2">
      <c r="A568" s="33" t="s">
        <v>1</v>
      </c>
      <c r="B568" s="33" t="s">
        <v>431</v>
      </c>
      <c r="C568" s="33">
        <v>1981</v>
      </c>
      <c r="D568" s="34">
        <v>29865</v>
      </c>
      <c r="E568" s="33">
        <v>10</v>
      </c>
      <c r="F568" s="33" t="s">
        <v>540</v>
      </c>
      <c r="H568" s="33" t="s">
        <v>141</v>
      </c>
      <c r="I568" s="33">
        <v>0.115</v>
      </c>
      <c r="J568" s="33">
        <f t="shared" si="24"/>
        <v>115</v>
      </c>
      <c r="L568" s="33">
        <v>3</v>
      </c>
      <c r="N568" s="36">
        <v>36248</v>
      </c>
      <c r="O568" s="19">
        <v>2</v>
      </c>
      <c r="P568" s="38">
        <v>42</v>
      </c>
      <c r="Q568" s="38">
        <v>0</v>
      </c>
      <c r="S568" s="47">
        <v>36248</v>
      </c>
      <c r="T568">
        <f t="shared" si="25"/>
        <v>1999</v>
      </c>
      <c r="U568">
        <f t="shared" si="26"/>
        <v>3</v>
      </c>
      <c r="V568">
        <v>2</v>
      </c>
      <c r="W568" s="38">
        <v>42</v>
      </c>
      <c r="X568" s="38">
        <v>0</v>
      </c>
    </row>
    <row r="569" spans="1:24" x14ac:dyDescent="0.2">
      <c r="A569" s="33" t="s">
        <v>1</v>
      </c>
      <c r="B569" s="33" t="s">
        <v>431</v>
      </c>
      <c r="C569" s="33">
        <v>1981</v>
      </c>
      <c r="D569" s="34">
        <v>29880</v>
      </c>
      <c r="E569" s="33">
        <v>10</v>
      </c>
      <c r="F569" s="33" t="s">
        <v>441</v>
      </c>
      <c r="H569" s="33" t="s">
        <v>517</v>
      </c>
      <c r="I569" s="33">
        <v>0.41000000000000003</v>
      </c>
      <c r="J569" s="33">
        <f t="shared" si="24"/>
        <v>410.00000000000006</v>
      </c>
      <c r="L569" s="33">
        <v>0</v>
      </c>
      <c r="N569" s="36">
        <v>36256</v>
      </c>
      <c r="O569" s="19">
        <v>2</v>
      </c>
      <c r="P569" s="38">
        <v>16</v>
      </c>
      <c r="Q569" s="38">
        <v>7.0710678118654755</v>
      </c>
      <c r="S569" s="47">
        <v>36256</v>
      </c>
      <c r="T569">
        <f t="shared" si="25"/>
        <v>1999</v>
      </c>
      <c r="U569">
        <f t="shared" si="26"/>
        <v>4</v>
      </c>
      <c r="V569">
        <v>2</v>
      </c>
      <c r="W569" s="38">
        <v>16</v>
      </c>
      <c r="X569" s="38">
        <v>7.0710678118654755</v>
      </c>
    </row>
    <row r="570" spans="1:24" x14ac:dyDescent="0.2">
      <c r="A570" s="33" t="s">
        <v>1</v>
      </c>
      <c r="B570" s="33" t="s">
        <v>431</v>
      </c>
      <c r="C570" s="33">
        <v>1981</v>
      </c>
      <c r="D570" s="34">
        <v>29880</v>
      </c>
      <c r="E570" s="33">
        <v>10</v>
      </c>
      <c r="F570" s="33" t="s">
        <v>441</v>
      </c>
      <c r="H570" s="33" t="s">
        <v>521</v>
      </c>
      <c r="I570" s="33">
        <v>0.42</v>
      </c>
      <c r="J570" s="33">
        <f t="shared" si="24"/>
        <v>420</v>
      </c>
      <c r="L570" s="33">
        <v>3</v>
      </c>
      <c r="N570" s="36">
        <v>36270</v>
      </c>
      <c r="O570" s="19">
        <v>2</v>
      </c>
      <c r="P570" s="38">
        <v>1</v>
      </c>
      <c r="Q570" s="38">
        <v>0</v>
      </c>
      <c r="S570" s="47">
        <v>36270</v>
      </c>
      <c r="T570">
        <f t="shared" si="25"/>
        <v>1999</v>
      </c>
      <c r="U570">
        <f t="shared" si="26"/>
        <v>4</v>
      </c>
      <c r="V570">
        <v>2</v>
      </c>
      <c r="W570" s="38">
        <v>1</v>
      </c>
      <c r="X570" s="38">
        <v>0</v>
      </c>
    </row>
    <row r="571" spans="1:24" x14ac:dyDescent="0.2">
      <c r="A571" s="33" t="s">
        <v>1</v>
      </c>
      <c r="B571" s="33" t="s">
        <v>431</v>
      </c>
      <c r="C571" s="33">
        <v>1981</v>
      </c>
      <c r="D571" s="34">
        <v>29880</v>
      </c>
      <c r="E571" s="33">
        <v>10</v>
      </c>
      <c r="F571" s="33" t="s">
        <v>540</v>
      </c>
      <c r="H571" s="33" t="s">
        <v>447</v>
      </c>
      <c r="I571" s="33">
        <v>0.375</v>
      </c>
      <c r="J571" s="33">
        <f t="shared" si="24"/>
        <v>375</v>
      </c>
      <c r="L571" s="33">
        <v>3</v>
      </c>
      <c r="N571" s="36">
        <v>36284</v>
      </c>
      <c r="O571" s="19">
        <v>2</v>
      </c>
      <c r="P571" s="38">
        <v>1</v>
      </c>
      <c r="Q571" s="38">
        <v>0</v>
      </c>
      <c r="S571" s="47">
        <v>36284</v>
      </c>
      <c r="T571">
        <f t="shared" si="25"/>
        <v>1999</v>
      </c>
      <c r="U571">
        <f t="shared" si="26"/>
        <v>5</v>
      </c>
      <c r="V571">
        <v>2</v>
      </c>
      <c r="W571" s="38">
        <v>1</v>
      </c>
      <c r="X571" s="38">
        <v>0</v>
      </c>
    </row>
    <row r="572" spans="1:24" x14ac:dyDescent="0.2">
      <c r="A572" s="33" t="s">
        <v>1</v>
      </c>
      <c r="B572" s="33" t="s">
        <v>431</v>
      </c>
      <c r="C572" s="33">
        <v>1981</v>
      </c>
      <c r="D572" s="34">
        <v>29894</v>
      </c>
      <c r="E572" s="33">
        <v>11</v>
      </c>
      <c r="F572" s="33" t="s">
        <v>441</v>
      </c>
      <c r="H572" s="33" t="s">
        <v>60</v>
      </c>
      <c r="I572" s="33">
        <v>4.8000000000000001E-2</v>
      </c>
      <c r="J572" s="33">
        <f t="shared" si="24"/>
        <v>48</v>
      </c>
      <c r="L572" s="33">
        <v>0</v>
      </c>
      <c r="N572" s="36">
        <v>36298</v>
      </c>
      <c r="O572" s="19">
        <v>2</v>
      </c>
      <c r="P572" s="38">
        <v>17</v>
      </c>
      <c r="Q572" s="38">
        <v>1.4142135623730951</v>
      </c>
      <c r="S572" s="47">
        <v>36298</v>
      </c>
      <c r="T572">
        <f t="shared" si="25"/>
        <v>1999</v>
      </c>
      <c r="U572">
        <f t="shared" si="26"/>
        <v>5</v>
      </c>
      <c r="V572">
        <v>2</v>
      </c>
      <c r="W572" s="38">
        <v>17</v>
      </c>
      <c r="X572" s="38">
        <v>1.4142135623730951</v>
      </c>
    </row>
    <row r="573" spans="1:24" x14ac:dyDescent="0.2">
      <c r="A573" s="33" t="s">
        <v>1</v>
      </c>
      <c r="B573" s="33" t="s">
        <v>431</v>
      </c>
      <c r="C573" s="33">
        <v>1981</v>
      </c>
      <c r="D573" s="34">
        <v>29894</v>
      </c>
      <c r="E573" s="33">
        <v>11</v>
      </c>
      <c r="F573" s="33" t="s">
        <v>540</v>
      </c>
      <c r="H573" s="33" t="s">
        <v>56</v>
      </c>
      <c r="I573" s="33">
        <v>4.4999999999999998E-2</v>
      </c>
      <c r="J573" s="33">
        <f t="shared" si="24"/>
        <v>45</v>
      </c>
      <c r="L573" s="33">
        <v>0</v>
      </c>
      <c r="N573" s="36">
        <v>36312</v>
      </c>
      <c r="O573" s="19">
        <v>2</v>
      </c>
      <c r="P573" s="38">
        <v>14.5</v>
      </c>
      <c r="Q573" s="38">
        <v>0.70710678118654757</v>
      </c>
      <c r="S573" s="47">
        <v>36312</v>
      </c>
      <c r="T573">
        <f t="shared" si="25"/>
        <v>1999</v>
      </c>
      <c r="U573">
        <f t="shared" si="26"/>
        <v>6</v>
      </c>
      <c r="V573">
        <v>2</v>
      </c>
      <c r="W573" s="38">
        <v>14.5</v>
      </c>
      <c r="X573" s="38">
        <v>0.70710678118654757</v>
      </c>
    </row>
    <row r="574" spans="1:24" x14ac:dyDescent="0.2">
      <c r="A574" s="33" t="s">
        <v>1</v>
      </c>
      <c r="B574" s="33" t="s">
        <v>431</v>
      </c>
      <c r="C574" s="33">
        <v>1981</v>
      </c>
      <c r="D574" s="34">
        <v>29894</v>
      </c>
      <c r="E574" s="33">
        <v>11</v>
      </c>
      <c r="F574" s="33" t="s">
        <v>441</v>
      </c>
      <c r="H574" s="33" t="s">
        <v>29</v>
      </c>
      <c r="I574" s="33">
        <v>5.5E-2</v>
      </c>
      <c r="J574" s="33">
        <f t="shared" si="24"/>
        <v>55</v>
      </c>
      <c r="L574" s="33">
        <v>3</v>
      </c>
      <c r="N574" s="36">
        <v>36325</v>
      </c>
      <c r="O574" s="19">
        <v>2</v>
      </c>
      <c r="P574" s="38">
        <v>1</v>
      </c>
      <c r="Q574" s="38">
        <v>0</v>
      </c>
      <c r="S574" s="47">
        <v>36325</v>
      </c>
      <c r="T574">
        <f t="shared" si="25"/>
        <v>1999</v>
      </c>
      <c r="U574">
        <f t="shared" si="26"/>
        <v>6</v>
      </c>
      <c r="V574">
        <v>2</v>
      </c>
      <c r="W574" s="38">
        <v>1</v>
      </c>
      <c r="X574" s="38">
        <v>0</v>
      </c>
    </row>
    <row r="575" spans="1:24" x14ac:dyDescent="0.2">
      <c r="A575" s="33" t="s">
        <v>1</v>
      </c>
      <c r="B575" s="33" t="s">
        <v>431</v>
      </c>
      <c r="C575" s="33">
        <v>1981</v>
      </c>
      <c r="D575" s="34">
        <v>29684</v>
      </c>
      <c r="E575" s="33">
        <v>4</v>
      </c>
      <c r="F575" s="33" t="s">
        <v>441</v>
      </c>
      <c r="H575" s="33" t="s">
        <v>150</v>
      </c>
      <c r="I575" s="33">
        <v>0.17299999999999999</v>
      </c>
      <c r="J575" s="33">
        <f t="shared" si="24"/>
        <v>173</v>
      </c>
      <c r="L575" s="33">
        <v>0</v>
      </c>
      <c r="N575" s="36">
        <v>36340</v>
      </c>
      <c r="O575" s="19">
        <v>2</v>
      </c>
      <c r="P575" s="38">
        <v>14</v>
      </c>
      <c r="Q575" s="38">
        <v>11.313708498984761</v>
      </c>
      <c r="S575" s="47">
        <v>36340</v>
      </c>
      <c r="T575">
        <f t="shared" si="25"/>
        <v>1999</v>
      </c>
      <c r="U575">
        <f t="shared" si="26"/>
        <v>6</v>
      </c>
      <c r="V575">
        <v>2</v>
      </c>
      <c r="W575" s="38">
        <v>14</v>
      </c>
      <c r="X575" s="38">
        <v>11.313708498984761</v>
      </c>
    </row>
    <row r="576" spans="1:24" x14ac:dyDescent="0.2">
      <c r="A576" s="33" t="s">
        <v>1</v>
      </c>
      <c r="B576" s="33" t="s">
        <v>431</v>
      </c>
      <c r="C576" s="33">
        <v>1981</v>
      </c>
      <c r="D576" s="34">
        <v>29684</v>
      </c>
      <c r="E576" s="33">
        <v>4</v>
      </c>
      <c r="F576" s="33" t="s">
        <v>540</v>
      </c>
      <c r="H576" s="33" t="s">
        <v>225</v>
      </c>
      <c r="I576" s="33">
        <v>0.159</v>
      </c>
      <c r="J576" s="33">
        <f t="shared" si="24"/>
        <v>159</v>
      </c>
      <c r="L576" s="33">
        <v>0</v>
      </c>
      <c r="N576" s="36">
        <v>36354</v>
      </c>
      <c r="O576" s="19">
        <v>2</v>
      </c>
      <c r="P576" s="38">
        <v>1</v>
      </c>
      <c r="Q576" s="38">
        <v>0</v>
      </c>
      <c r="S576" s="47">
        <v>36354</v>
      </c>
      <c r="T576">
        <f t="shared" si="25"/>
        <v>1999</v>
      </c>
      <c r="U576">
        <f t="shared" si="26"/>
        <v>7</v>
      </c>
      <c r="V576">
        <v>2</v>
      </c>
      <c r="W576" s="38">
        <v>1</v>
      </c>
      <c r="X576" s="38">
        <v>0</v>
      </c>
    </row>
    <row r="577" spans="1:24" x14ac:dyDescent="0.2">
      <c r="A577" s="33" t="s">
        <v>1</v>
      </c>
      <c r="B577" s="33" t="s">
        <v>431</v>
      </c>
      <c r="C577" s="33">
        <v>1981</v>
      </c>
      <c r="D577" s="34">
        <v>29684</v>
      </c>
      <c r="E577" s="33">
        <v>4</v>
      </c>
      <c r="F577" s="33" t="s">
        <v>441</v>
      </c>
      <c r="H577" s="33" t="s">
        <v>114</v>
      </c>
      <c r="I577" s="33">
        <v>0.17799999999999999</v>
      </c>
      <c r="J577" s="33">
        <f t="shared" si="24"/>
        <v>178</v>
      </c>
      <c r="L577" s="33">
        <v>3</v>
      </c>
      <c r="N577" s="36">
        <v>36368</v>
      </c>
      <c r="O577" s="19">
        <v>2</v>
      </c>
      <c r="P577" s="38">
        <v>1.5</v>
      </c>
      <c r="Q577" s="38">
        <v>0.70710678118654757</v>
      </c>
      <c r="S577" s="47">
        <v>36368</v>
      </c>
      <c r="T577">
        <f t="shared" si="25"/>
        <v>1999</v>
      </c>
      <c r="U577">
        <f t="shared" si="26"/>
        <v>7</v>
      </c>
      <c r="V577">
        <v>2</v>
      </c>
      <c r="W577" s="38">
        <v>1.5</v>
      </c>
      <c r="X577" s="38">
        <v>0.70710678118654757</v>
      </c>
    </row>
    <row r="578" spans="1:24" x14ac:dyDescent="0.2">
      <c r="A578" s="33" t="s">
        <v>1</v>
      </c>
      <c r="B578" s="33" t="s">
        <v>431</v>
      </c>
      <c r="C578" s="33">
        <v>1981</v>
      </c>
      <c r="D578" s="34">
        <v>29684</v>
      </c>
      <c r="E578" s="33">
        <v>4</v>
      </c>
      <c r="F578" s="33" t="s">
        <v>540</v>
      </c>
      <c r="H578" s="33" t="s">
        <v>159</v>
      </c>
      <c r="I578" s="33">
        <v>0.158</v>
      </c>
      <c r="J578" s="33">
        <f t="shared" si="24"/>
        <v>158</v>
      </c>
      <c r="L578" s="33">
        <v>3</v>
      </c>
      <c r="N578" s="36">
        <v>36382</v>
      </c>
      <c r="O578" s="19">
        <v>2</v>
      </c>
      <c r="P578" s="38">
        <v>1</v>
      </c>
      <c r="Q578" s="38">
        <v>0</v>
      </c>
      <c r="S578" s="47">
        <v>36382</v>
      </c>
      <c r="T578">
        <f t="shared" si="25"/>
        <v>1999</v>
      </c>
      <c r="U578">
        <f t="shared" si="26"/>
        <v>8</v>
      </c>
      <c r="V578">
        <v>2</v>
      </c>
      <c r="W578" s="38">
        <v>1</v>
      </c>
      <c r="X578" s="38">
        <v>0</v>
      </c>
    </row>
    <row r="579" spans="1:24" x14ac:dyDescent="0.2">
      <c r="A579" s="33" t="s">
        <v>1</v>
      </c>
      <c r="B579" s="33" t="s">
        <v>431</v>
      </c>
      <c r="C579" s="33">
        <v>1981</v>
      </c>
      <c r="D579" s="34">
        <v>29657</v>
      </c>
      <c r="E579" s="33">
        <v>3</v>
      </c>
      <c r="F579" s="33" t="s">
        <v>540</v>
      </c>
      <c r="H579" s="33" t="s">
        <v>129</v>
      </c>
      <c r="I579" s="33">
        <v>0.153</v>
      </c>
      <c r="J579" s="33">
        <f t="shared" si="24"/>
        <v>153</v>
      </c>
      <c r="L579" s="33">
        <v>3</v>
      </c>
      <c r="N579" s="36">
        <v>36396</v>
      </c>
      <c r="O579" s="19">
        <v>2</v>
      </c>
      <c r="P579" s="38">
        <v>1</v>
      </c>
      <c r="Q579" s="38">
        <v>0</v>
      </c>
      <c r="S579" s="47">
        <v>36396</v>
      </c>
      <c r="T579">
        <f t="shared" si="25"/>
        <v>1999</v>
      </c>
      <c r="U579">
        <f t="shared" si="26"/>
        <v>8</v>
      </c>
      <c r="V579">
        <v>2</v>
      </c>
      <c r="W579" s="38">
        <v>1</v>
      </c>
      <c r="X579" s="38">
        <v>0</v>
      </c>
    </row>
    <row r="580" spans="1:24" x14ac:dyDescent="0.2">
      <c r="A580" s="33" t="s">
        <v>1</v>
      </c>
      <c r="B580" s="33" t="s">
        <v>431</v>
      </c>
      <c r="C580" s="33">
        <v>1981</v>
      </c>
      <c r="D580" s="34">
        <v>29698</v>
      </c>
      <c r="E580" s="33">
        <v>4</v>
      </c>
      <c r="F580" s="33" t="s">
        <v>441</v>
      </c>
      <c r="H580" s="33" t="s">
        <v>219</v>
      </c>
      <c r="I580" s="33">
        <v>0.156</v>
      </c>
      <c r="J580" s="33">
        <f t="shared" si="24"/>
        <v>156</v>
      </c>
      <c r="L580" s="33">
        <v>0</v>
      </c>
      <c r="N580" s="36">
        <v>36410</v>
      </c>
      <c r="O580" s="19">
        <v>2</v>
      </c>
      <c r="P580" s="38">
        <v>1</v>
      </c>
      <c r="Q580" s="38">
        <v>0</v>
      </c>
      <c r="S580" s="47">
        <v>36410</v>
      </c>
      <c r="T580">
        <f t="shared" si="25"/>
        <v>1999</v>
      </c>
      <c r="U580">
        <f t="shared" si="26"/>
        <v>9</v>
      </c>
      <c r="V580">
        <v>2</v>
      </c>
      <c r="W580" s="38">
        <v>1</v>
      </c>
      <c r="X580" s="38">
        <v>0</v>
      </c>
    </row>
    <row r="581" spans="1:24" x14ac:dyDescent="0.2">
      <c r="A581" s="33" t="s">
        <v>1</v>
      </c>
      <c r="B581" s="33" t="s">
        <v>431</v>
      </c>
      <c r="C581" s="33">
        <v>1981</v>
      </c>
      <c r="D581" s="34">
        <v>29698</v>
      </c>
      <c r="E581" s="33">
        <v>4</v>
      </c>
      <c r="F581" s="33" t="s">
        <v>540</v>
      </c>
      <c r="H581" s="33" t="s">
        <v>546</v>
      </c>
      <c r="I581" s="33">
        <v>0.128</v>
      </c>
      <c r="J581" s="33">
        <f t="shared" si="24"/>
        <v>128</v>
      </c>
      <c r="L581" s="33">
        <v>0</v>
      </c>
      <c r="N581" s="36">
        <v>36424</v>
      </c>
      <c r="O581" s="19">
        <v>2</v>
      </c>
      <c r="P581" s="38">
        <v>1</v>
      </c>
      <c r="Q581" s="38">
        <v>0</v>
      </c>
      <c r="S581" s="47">
        <v>36424</v>
      </c>
      <c r="T581">
        <f t="shared" si="25"/>
        <v>1999</v>
      </c>
      <c r="U581">
        <f t="shared" si="26"/>
        <v>9</v>
      </c>
      <c r="V581">
        <v>2</v>
      </c>
      <c r="W581" s="38">
        <v>1</v>
      </c>
      <c r="X581" s="38">
        <v>0</v>
      </c>
    </row>
    <row r="582" spans="1:24" x14ac:dyDescent="0.2">
      <c r="A582" s="33" t="s">
        <v>1</v>
      </c>
      <c r="B582" s="33" t="s">
        <v>431</v>
      </c>
      <c r="C582" s="33">
        <v>1981</v>
      </c>
      <c r="D582" s="34">
        <v>29698</v>
      </c>
      <c r="E582" s="33">
        <v>4</v>
      </c>
      <c r="F582" s="33" t="s">
        <v>441</v>
      </c>
      <c r="H582" s="33" t="s">
        <v>547</v>
      </c>
      <c r="I582" s="33">
        <v>0.16200000000000001</v>
      </c>
      <c r="J582" s="33">
        <f t="shared" ref="J582:J645" si="27">I582*1000</f>
        <v>162</v>
      </c>
      <c r="L582" s="33">
        <v>3</v>
      </c>
      <c r="N582" s="36">
        <v>36438</v>
      </c>
      <c r="O582" s="19">
        <v>2</v>
      </c>
      <c r="P582" s="38">
        <v>15</v>
      </c>
      <c r="Q582" s="38">
        <v>0</v>
      </c>
      <c r="S582" s="47">
        <v>36438</v>
      </c>
      <c r="T582">
        <f t="shared" ref="T582:T645" si="28">YEAR(S582)</f>
        <v>1999</v>
      </c>
      <c r="U582">
        <f t="shared" ref="U582:U645" si="29">MONTH(S582)</f>
        <v>10</v>
      </c>
      <c r="V582">
        <v>2</v>
      </c>
      <c r="W582" s="38">
        <v>15</v>
      </c>
      <c r="X582" s="38">
        <v>0</v>
      </c>
    </row>
    <row r="583" spans="1:24" x14ac:dyDescent="0.2">
      <c r="A583" s="33" t="s">
        <v>1</v>
      </c>
      <c r="B583" s="33" t="s">
        <v>431</v>
      </c>
      <c r="C583" s="33">
        <v>1981</v>
      </c>
      <c r="D583" s="34">
        <v>29698</v>
      </c>
      <c r="E583" s="33">
        <v>4</v>
      </c>
      <c r="F583" s="33" t="s">
        <v>540</v>
      </c>
      <c r="H583" s="33" t="s">
        <v>136</v>
      </c>
      <c r="I583" s="33">
        <v>0.14199999999999999</v>
      </c>
      <c r="J583" s="33">
        <f t="shared" si="27"/>
        <v>142</v>
      </c>
      <c r="L583" s="33">
        <v>3</v>
      </c>
      <c r="N583" s="36">
        <v>36452</v>
      </c>
      <c r="O583" s="19">
        <v>2</v>
      </c>
      <c r="P583" s="38">
        <v>98</v>
      </c>
      <c r="Q583" s="38">
        <v>1.4142135623730951</v>
      </c>
      <c r="S583" s="47">
        <v>36452</v>
      </c>
      <c r="T583">
        <f t="shared" si="28"/>
        <v>1999</v>
      </c>
      <c r="U583">
        <f t="shared" si="29"/>
        <v>10</v>
      </c>
      <c r="V583">
        <v>2</v>
      </c>
      <c r="W583" s="38">
        <v>98</v>
      </c>
      <c r="X583" s="38">
        <v>1.4142135623730951</v>
      </c>
    </row>
    <row r="584" spans="1:24" x14ac:dyDescent="0.2">
      <c r="A584" s="33" t="s">
        <v>1</v>
      </c>
      <c r="B584" s="33" t="s">
        <v>431</v>
      </c>
      <c r="C584" s="33">
        <v>1981</v>
      </c>
      <c r="D584" s="34">
        <v>29600</v>
      </c>
      <c r="E584" s="33">
        <v>1</v>
      </c>
      <c r="F584" s="33" t="s">
        <v>441</v>
      </c>
      <c r="H584" s="33" t="s">
        <v>36</v>
      </c>
      <c r="I584" s="33">
        <v>3.9E-2</v>
      </c>
      <c r="J584" s="33">
        <f t="shared" si="27"/>
        <v>39</v>
      </c>
      <c r="L584" s="33">
        <v>0</v>
      </c>
      <c r="N584" s="36">
        <v>36460</v>
      </c>
      <c r="O584" s="19">
        <v>2</v>
      </c>
      <c r="P584" s="38">
        <v>130.5</v>
      </c>
      <c r="Q584" s="38">
        <v>0.70710678118654757</v>
      </c>
      <c r="S584" s="47">
        <v>36460</v>
      </c>
      <c r="T584">
        <f t="shared" si="28"/>
        <v>1999</v>
      </c>
      <c r="U584">
        <f t="shared" si="29"/>
        <v>10</v>
      </c>
      <c r="V584">
        <v>2</v>
      </c>
      <c r="W584" s="38">
        <v>130.5</v>
      </c>
      <c r="X584" s="38">
        <v>0.70710678118654757</v>
      </c>
    </row>
    <row r="585" spans="1:24" x14ac:dyDescent="0.2">
      <c r="A585" s="33" t="s">
        <v>1</v>
      </c>
      <c r="B585" s="33" t="s">
        <v>431</v>
      </c>
      <c r="C585" s="33">
        <v>1981</v>
      </c>
      <c r="D585" s="34">
        <v>29600</v>
      </c>
      <c r="E585" s="33">
        <v>1</v>
      </c>
      <c r="F585" s="33" t="s">
        <v>540</v>
      </c>
      <c r="H585" s="33" t="s">
        <v>36</v>
      </c>
      <c r="I585" s="33">
        <v>3.9E-2</v>
      </c>
      <c r="J585" s="33">
        <f t="shared" si="27"/>
        <v>39</v>
      </c>
      <c r="L585" s="33">
        <v>0</v>
      </c>
      <c r="N585" s="36">
        <v>36461</v>
      </c>
      <c r="O585" s="19">
        <v>2</v>
      </c>
      <c r="P585" s="38">
        <v>128</v>
      </c>
      <c r="Q585" s="38">
        <v>0</v>
      </c>
      <c r="S585" s="47">
        <v>36461</v>
      </c>
      <c r="T585">
        <f t="shared" si="28"/>
        <v>1999</v>
      </c>
      <c r="U585">
        <f t="shared" si="29"/>
        <v>10</v>
      </c>
      <c r="V585">
        <v>2</v>
      </c>
      <c r="W585" s="38">
        <v>128</v>
      </c>
      <c r="X585" s="38">
        <v>0</v>
      </c>
    </row>
    <row r="586" spans="1:24" x14ac:dyDescent="0.2">
      <c r="A586" s="33" t="s">
        <v>1</v>
      </c>
      <c r="B586" s="33" t="s">
        <v>431</v>
      </c>
      <c r="C586" s="33">
        <v>1981</v>
      </c>
      <c r="D586" s="34">
        <v>29600</v>
      </c>
      <c r="E586" s="33">
        <v>1</v>
      </c>
      <c r="F586" s="33" t="s">
        <v>441</v>
      </c>
      <c r="H586" s="33" t="s">
        <v>548</v>
      </c>
      <c r="I586" s="33">
        <v>0.248</v>
      </c>
      <c r="J586" s="33">
        <f t="shared" si="27"/>
        <v>248</v>
      </c>
      <c r="L586" s="33">
        <v>3</v>
      </c>
      <c r="N586" s="36">
        <v>36467</v>
      </c>
      <c r="O586" s="19">
        <v>2</v>
      </c>
      <c r="P586" s="38">
        <v>133.5</v>
      </c>
      <c r="Q586" s="38">
        <v>0.70710678118654757</v>
      </c>
      <c r="S586" s="47">
        <v>36467</v>
      </c>
      <c r="T586">
        <f t="shared" si="28"/>
        <v>1999</v>
      </c>
      <c r="U586">
        <f t="shared" si="29"/>
        <v>11</v>
      </c>
      <c r="V586">
        <v>2</v>
      </c>
      <c r="W586" s="38">
        <v>133.5</v>
      </c>
      <c r="X586" s="38">
        <v>0.70710678118654757</v>
      </c>
    </row>
    <row r="587" spans="1:24" x14ac:dyDescent="0.2">
      <c r="A587" s="33" t="s">
        <v>1</v>
      </c>
      <c r="B587" s="33" t="s">
        <v>431</v>
      </c>
      <c r="C587" s="33">
        <v>1981</v>
      </c>
      <c r="D587" s="34">
        <v>29600</v>
      </c>
      <c r="E587" s="33">
        <v>1</v>
      </c>
      <c r="F587" s="33" t="s">
        <v>540</v>
      </c>
      <c r="H587" s="33" t="s">
        <v>549</v>
      </c>
      <c r="I587" s="33">
        <v>0.222</v>
      </c>
      <c r="J587" s="33">
        <f t="shared" si="27"/>
        <v>222</v>
      </c>
      <c r="L587" s="33">
        <v>3</v>
      </c>
      <c r="N587" s="36">
        <v>36480</v>
      </c>
      <c r="O587" s="19">
        <v>2</v>
      </c>
      <c r="P587" s="38">
        <v>120.5</v>
      </c>
      <c r="Q587" s="38">
        <v>0.70710678118654757</v>
      </c>
      <c r="S587" s="47">
        <v>36480</v>
      </c>
      <c r="T587">
        <f t="shared" si="28"/>
        <v>1999</v>
      </c>
      <c r="U587">
        <f t="shared" si="29"/>
        <v>11</v>
      </c>
      <c r="V587">
        <v>2</v>
      </c>
      <c r="W587" s="38">
        <v>120.5</v>
      </c>
      <c r="X587" s="38">
        <v>0.70710678118654757</v>
      </c>
    </row>
    <row r="588" spans="1:24" x14ac:dyDescent="0.2">
      <c r="A588" s="33" t="s">
        <v>1</v>
      </c>
      <c r="B588" s="33" t="s">
        <v>431</v>
      </c>
      <c r="C588" s="33">
        <v>1981</v>
      </c>
      <c r="D588" s="34">
        <v>29627</v>
      </c>
      <c r="E588" s="33">
        <v>2</v>
      </c>
      <c r="F588" s="33" t="s">
        <v>540</v>
      </c>
      <c r="H588" s="33" t="s">
        <v>112</v>
      </c>
      <c r="I588" s="33">
        <v>0.187</v>
      </c>
      <c r="J588" s="33">
        <f t="shared" si="27"/>
        <v>187</v>
      </c>
      <c r="L588" s="33">
        <v>0</v>
      </c>
      <c r="N588" s="36">
        <v>36494</v>
      </c>
      <c r="O588" s="19">
        <v>2</v>
      </c>
      <c r="P588" s="38">
        <v>122</v>
      </c>
      <c r="Q588" s="38">
        <v>0</v>
      </c>
      <c r="S588" s="47">
        <v>36494</v>
      </c>
      <c r="T588">
        <f t="shared" si="28"/>
        <v>1999</v>
      </c>
      <c r="U588">
        <f t="shared" si="29"/>
        <v>11</v>
      </c>
      <c r="V588">
        <v>2</v>
      </c>
      <c r="W588" s="38">
        <v>122</v>
      </c>
      <c r="X588" s="38">
        <v>0</v>
      </c>
    </row>
    <row r="589" spans="1:24" x14ac:dyDescent="0.2">
      <c r="A589" s="33" t="s">
        <v>1</v>
      </c>
      <c r="B589" s="33" t="s">
        <v>431</v>
      </c>
      <c r="C589" s="33">
        <v>1981</v>
      </c>
      <c r="D589" s="34">
        <v>29627</v>
      </c>
      <c r="E589" s="33">
        <v>2</v>
      </c>
      <c r="F589" s="33" t="s">
        <v>441</v>
      </c>
      <c r="H589" s="33" t="s">
        <v>550</v>
      </c>
      <c r="I589" s="33">
        <v>0.24199999999999999</v>
      </c>
      <c r="J589" s="33">
        <f t="shared" si="27"/>
        <v>242</v>
      </c>
      <c r="L589" s="33">
        <v>3</v>
      </c>
      <c r="N589" s="36">
        <v>36508</v>
      </c>
      <c r="O589" s="19">
        <v>2</v>
      </c>
      <c r="P589" s="38">
        <v>115.5</v>
      </c>
      <c r="Q589" s="38">
        <v>0.70710678118654757</v>
      </c>
      <c r="S589" s="47">
        <v>36508</v>
      </c>
      <c r="T589">
        <f t="shared" si="28"/>
        <v>1999</v>
      </c>
      <c r="U589">
        <f t="shared" si="29"/>
        <v>12</v>
      </c>
      <c r="V589">
        <v>2</v>
      </c>
      <c r="W589" s="38">
        <v>115.5</v>
      </c>
      <c r="X589" s="38">
        <v>0.70710678118654757</v>
      </c>
    </row>
    <row r="590" spans="1:24" x14ac:dyDescent="0.2">
      <c r="A590" s="33" t="s">
        <v>1</v>
      </c>
      <c r="B590" s="33" t="s">
        <v>431</v>
      </c>
      <c r="C590" s="33">
        <v>1981</v>
      </c>
      <c r="D590" s="34">
        <v>29627</v>
      </c>
      <c r="E590" s="33">
        <v>2</v>
      </c>
      <c r="F590" s="33" t="s">
        <v>540</v>
      </c>
      <c r="H590" s="33" t="s">
        <v>512</v>
      </c>
      <c r="I590" s="33">
        <v>0.22</v>
      </c>
      <c r="J590" s="33">
        <f t="shared" si="27"/>
        <v>220</v>
      </c>
      <c r="L590" s="33">
        <v>3</v>
      </c>
      <c r="N590" s="36">
        <v>36592</v>
      </c>
      <c r="O590" s="19">
        <v>2</v>
      </c>
      <c r="P590" s="38">
        <v>38.5</v>
      </c>
      <c r="Q590" s="38">
        <v>2.1213203435596424</v>
      </c>
      <c r="S590" s="47">
        <v>36592</v>
      </c>
      <c r="T590">
        <f t="shared" si="28"/>
        <v>2000</v>
      </c>
      <c r="U590">
        <f t="shared" si="29"/>
        <v>3</v>
      </c>
      <c r="V590">
        <v>2</v>
      </c>
      <c r="W590" s="38">
        <v>38.5</v>
      </c>
      <c r="X590" s="38">
        <v>2.1213203435596424</v>
      </c>
    </row>
    <row r="591" spans="1:24" x14ac:dyDescent="0.2">
      <c r="A591" s="33" t="s">
        <v>1</v>
      </c>
      <c r="B591" s="33" t="s">
        <v>431</v>
      </c>
      <c r="C591" s="33">
        <v>1981</v>
      </c>
      <c r="D591" s="34">
        <v>29657</v>
      </c>
      <c r="E591" s="33">
        <v>3</v>
      </c>
      <c r="F591" s="33" t="s">
        <v>441</v>
      </c>
      <c r="H591" s="33" t="s">
        <v>111</v>
      </c>
      <c r="I591" s="33">
        <v>0.185</v>
      </c>
      <c r="J591" s="33">
        <f t="shared" si="27"/>
        <v>185</v>
      </c>
      <c r="L591" s="33">
        <v>0</v>
      </c>
      <c r="N591" s="36">
        <v>36606</v>
      </c>
      <c r="O591" s="19">
        <v>2</v>
      </c>
      <c r="P591" s="38">
        <v>48</v>
      </c>
      <c r="Q591" s="38">
        <v>1.4142135623730951</v>
      </c>
      <c r="S591" s="47">
        <v>36606</v>
      </c>
      <c r="T591">
        <f t="shared" si="28"/>
        <v>2000</v>
      </c>
      <c r="U591">
        <f t="shared" si="29"/>
        <v>3</v>
      </c>
      <c r="V591">
        <v>2</v>
      </c>
      <c r="W591" s="38">
        <v>48</v>
      </c>
      <c r="X591" s="38">
        <v>1.4142135623730951</v>
      </c>
    </row>
    <row r="592" spans="1:24" x14ac:dyDescent="0.2">
      <c r="A592" s="33" t="s">
        <v>1</v>
      </c>
      <c r="B592" s="33" t="s">
        <v>431</v>
      </c>
      <c r="C592" s="33">
        <v>1981</v>
      </c>
      <c r="D592" s="34">
        <v>29657</v>
      </c>
      <c r="E592" s="33">
        <v>3</v>
      </c>
      <c r="F592" s="33" t="s">
        <v>540</v>
      </c>
      <c r="H592" s="33" t="s">
        <v>165</v>
      </c>
      <c r="I592" s="33">
        <v>0.16500000000000001</v>
      </c>
      <c r="J592" s="33">
        <f t="shared" si="27"/>
        <v>165</v>
      </c>
      <c r="L592" s="33">
        <v>0</v>
      </c>
      <c r="N592" s="36">
        <v>36627</v>
      </c>
      <c r="O592" s="19">
        <v>2</v>
      </c>
      <c r="P592" s="38">
        <v>27</v>
      </c>
      <c r="Q592" s="38">
        <v>0</v>
      </c>
      <c r="S592" s="47">
        <v>36627</v>
      </c>
      <c r="T592">
        <f t="shared" si="28"/>
        <v>2000</v>
      </c>
      <c r="U592">
        <f t="shared" si="29"/>
        <v>4</v>
      </c>
      <c r="V592">
        <v>2</v>
      </c>
      <c r="W592" s="38">
        <v>27</v>
      </c>
      <c r="X592" s="38">
        <v>0</v>
      </c>
    </row>
    <row r="593" spans="1:24" x14ac:dyDescent="0.2">
      <c r="A593" s="33" t="s">
        <v>1</v>
      </c>
      <c r="B593" s="33" t="s">
        <v>431</v>
      </c>
      <c r="C593" s="33">
        <v>1981</v>
      </c>
      <c r="D593" s="34">
        <v>29657</v>
      </c>
      <c r="E593" s="33">
        <v>3</v>
      </c>
      <c r="F593" s="33" t="s">
        <v>441</v>
      </c>
      <c r="H593" s="33" t="s">
        <v>111</v>
      </c>
      <c r="I593" s="33">
        <v>0.185</v>
      </c>
      <c r="J593" s="33">
        <f t="shared" si="27"/>
        <v>185</v>
      </c>
      <c r="L593" s="33">
        <v>3</v>
      </c>
      <c r="N593" s="36">
        <v>36634</v>
      </c>
      <c r="O593" s="19">
        <v>2</v>
      </c>
      <c r="P593" s="38">
        <v>24</v>
      </c>
      <c r="Q593" s="38">
        <v>0</v>
      </c>
      <c r="S593" s="47">
        <v>36634</v>
      </c>
      <c r="T593">
        <f t="shared" si="28"/>
        <v>2000</v>
      </c>
      <c r="U593">
        <f t="shared" si="29"/>
        <v>4</v>
      </c>
      <c r="V593">
        <v>2</v>
      </c>
      <c r="W593" s="38">
        <v>24</v>
      </c>
      <c r="X593" s="38">
        <v>0</v>
      </c>
    </row>
    <row r="594" spans="1:24" x14ac:dyDescent="0.2">
      <c r="A594" s="33" t="s">
        <v>1</v>
      </c>
      <c r="B594" s="33" t="s">
        <v>431</v>
      </c>
      <c r="C594" s="33">
        <v>1981</v>
      </c>
      <c r="D594" s="34">
        <v>29761</v>
      </c>
      <c r="E594" s="33">
        <v>6</v>
      </c>
      <c r="F594" s="33" t="s">
        <v>441</v>
      </c>
      <c r="H594" s="33" t="s">
        <v>62</v>
      </c>
      <c r="I594" s="33">
        <v>5.1999999999999998E-2</v>
      </c>
      <c r="J594" s="33">
        <f t="shared" si="27"/>
        <v>52</v>
      </c>
      <c r="L594" s="33">
        <v>0</v>
      </c>
      <c r="N594" s="36">
        <v>36648</v>
      </c>
      <c r="O594" s="19">
        <v>2</v>
      </c>
      <c r="P594" s="38">
        <v>1</v>
      </c>
      <c r="Q594" s="38">
        <v>0</v>
      </c>
      <c r="S594" s="47">
        <v>36648</v>
      </c>
      <c r="T594">
        <f t="shared" si="28"/>
        <v>2000</v>
      </c>
      <c r="U594">
        <f t="shared" si="29"/>
        <v>5</v>
      </c>
      <c r="V594">
        <v>2</v>
      </c>
      <c r="W594" s="38">
        <v>1</v>
      </c>
      <c r="X594" s="38">
        <v>0</v>
      </c>
    </row>
    <row r="595" spans="1:24" x14ac:dyDescent="0.2">
      <c r="A595" s="33" t="s">
        <v>1</v>
      </c>
      <c r="B595" s="33" t="s">
        <v>431</v>
      </c>
      <c r="C595" s="33">
        <v>1981</v>
      </c>
      <c r="D595" s="34">
        <v>29761</v>
      </c>
      <c r="E595" s="33">
        <v>6</v>
      </c>
      <c r="F595" s="33" t="s">
        <v>540</v>
      </c>
      <c r="H595" s="33" t="s">
        <v>72</v>
      </c>
      <c r="I595" s="33">
        <v>1.2999999999999999E-2</v>
      </c>
      <c r="J595" s="33">
        <f t="shared" si="27"/>
        <v>13</v>
      </c>
      <c r="L595" s="33">
        <v>0</v>
      </c>
      <c r="N595" s="36">
        <v>36662</v>
      </c>
      <c r="O595" s="19">
        <v>2</v>
      </c>
      <c r="P595" s="38">
        <v>1.5</v>
      </c>
      <c r="Q595" s="38">
        <v>0.70710678118654757</v>
      </c>
      <c r="S595" s="47">
        <v>36662</v>
      </c>
      <c r="T595">
        <f t="shared" si="28"/>
        <v>2000</v>
      </c>
      <c r="U595">
        <f t="shared" si="29"/>
        <v>5</v>
      </c>
      <c r="V595">
        <v>2</v>
      </c>
      <c r="W595" s="38">
        <v>1.5</v>
      </c>
      <c r="X595" s="38">
        <v>0.70710678118654757</v>
      </c>
    </row>
    <row r="596" spans="1:24" x14ac:dyDescent="0.2">
      <c r="A596" s="33" t="s">
        <v>1</v>
      </c>
      <c r="B596" s="33" t="s">
        <v>431</v>
      </c>
      <c r="C596" s="33">
        <v>1981</v>
      </c>
      <c r="D596" s="34">
        <v>29761</v>
      </c>
      <c r="E596" s="33">
        <v>6</v>
      </c>
      <c r="F596" s="33" t="s">
        <v>441</v>
      </c>
      <c r="H596" s="33" t="s">
        <v>50</v>
      </c>
      <c r="I596" s="33">
        <v>3.7999999999999999E-2</v>
      </c>
      <c r="J596" s="33">
        <f t="shared" si="27"/>
        <v>38</v>
      </c>
      <c r="L596" s="33">
        <v>3</v>
      </c>
      <c r="N596" s="36">
        <v>36676</v>
      </c>
      <c r="O596" s="19">
        <v>2</v>
      </c>
      <c r="P596" s="38">
        <v>1</v>
      </c>
      <c r="Q596" s="38">
        <v>0</v>
      </c>
      <c r="S596" s="47">
        <v>36676</v>
      </c>
      <c r="T596">
        <f t="shared" si="28"/>
        <v>2000</v>
      </c>
      <c r="U596">
        <f t="shared" si="29"/>
        <v>5</v>
      </c>
      <c r="V596">
        <v>2</v>
      </c>
      <c r="W596" s="38">
        <v>1</v>
      </c>
      <c r="X596" s="38">
        <v>0</v>
      </c>
    </row>
    <row r="597" spans="1:24" x14ac:dyDescent="0.2">
      <c r="A597" s="33" t="s">
        <v>1</v>
      </c>
      <c r="B597" s="33" t="s">
        <v>431</v>
      </c>
      <c r="C597" s="33">
        <v>1981</v>
      </c>
      <c r="D597" s="34">
        <v>29761</v>
      </c>
      <c r="E597" s="33">
        <v>6</v>
      </c>
      <c r="F597" s="33" t="s">
        <v>540</v>
      </c>
      <c r="H597" s="33" t="s">
        <v>54</v>
      </c>
      <c r="I597" s="33">
        <v>1.0999999999999999E-2</v>
      </c>
      <c r="J597" s="33">
        <f t="shared" si="27"/>
        <v>11</v>
      </c>
      <c r="L597" s="33">
        <v>3</v>
      </c>
      <c r="N597" s="36">
        <v>36690</v>
      </c>
      <c r="O597" s="19">
        <v>2</v>
      </c>
      <c r="P597" s="38">
        <v>2</v>
      </c>
      <c r="Q597" s="38">
        <v>0</v>
      </c>
      <c r="S597" s="47">
        <v>36690</v>
      </c>
      <c r="T597">
        <f t="shared" si="28"/>
        <v>2000</v>
      </c>
      <c r="U597">
        <f t="shared" si="29"/>
        <v>6</v>
      </c>
      <c r="V597">
        <v>2</v>
      </c>
      <c r="W597" s="38">
        <v>2</v>
      </c>
      <c r="X597" s="38">
        <v>0</v>
      </c>
    </row>
    <row r="598" spans="1:24" x14ac:dyDescent="0.2">
      <c r="A598" s="33" t="s">
        <v>1</v>
      </c>
      <c r="B598" s="33" t="s">
        <v>431</v>
      </c>
      <c r="C598" s="33">
        <v>1981</v>
      </c>
      <c r="D598" s="34">
        <v>29775</v>
      </c>
      <c r="E598" s="33">
        <v>7</v>
      </c>
      <c r="F598" s="33" t="s">
        <v>540</v>
      </c>
      <c r="H598" s="33" t="s">
        <v>435</v>
      </c>
      <c r="I598" s="33">
        <v>1E-3</v>
      </c>
      <c r="J598" s="33">
        <f t="shared" si="27"/>
        <v>1</v>
      </c>
      <c r="L598" s="33">
        <v>0</v>
      </c>
      <c r="N598" s="36">
        <v>36704</v>
      </c>
      <c r="O598" s="19">
        <v>2</v>
      </c>
      <c r="P598" s="38">
        <v>10.5</v>
      </c>
      <c r="Q598" s="38">
        <v>0.70710678118654757</v>
      </c>
      <c r="S598" s="47">
        <v>36704</v>
      </c>
      <c r="T598">
        <f t="shared" si="28"/>
        <v>2000</v>
      </c>
      <c r="U598">
        <f t="shared" si="29"/>
        <v>6</v>
      </c>
      <c r="V598">
        <v>2</v>
      </c>
      <c r="W598" s="38">
        <v>10.5</v>
      </c>
      <c r="X598" s="38">
        <v>0.70710678118654757</v>
      </c>
    </row>
    <row r="599" spans="1:24" x14ac:dyDescent="0.2">
      <c r="A599" s="33" t="s">
        <v>1</v>
      </c>
      <c r="B599" s="33" t="s">
        <v>431</v>
      </c>
      <c r="C599" s="33">
        <v>1981</v>
      </c>
      <c r="D599" s="34">
        <v>29775</v>
      </c>
      <c r="E599" s="33">
        <v>7</v>
      </c>
      <c r="F599" s="33" t="s">
        <v>441</v>
      </c>
      <c r="H599" s="33" t="s">
        <v>256</v>
      </c>
      <c r="I599" s="33">
        <v>0.01</v>
      </c>
      <c r="J599" s="33">
        <f t="shared" si="27"/>
        <v>10</v>
      </c>
      <c r="L599" s="33">
        <v>0</v>
      </c>
      <c r="N599" s="36">
        <v>36718</v>
      </c>
      <c r="O599" s="19">
        <v>2</v>
      </c>
      <c r="P599" s="38">
        <v>8.5</v>
      </c>
      <c r="Q599" s="38">
        <v>0.70710678118654757</v>
      </c>
      <c r="S599" s="47">
        <v>36718</v>
      </c>
      <c r="T599">
        <f t="shared" si="28"/>
        <v>2000</v>
      </c>
      <c r="U599">
        <f t="shared" si="29"/>
        <v>7</v>
      </c>
      <c r="V599">
        <v>2</v>
      </c>
      <c r="W599" s="38">
        <v>8.5</v>
      </c>
      <c r="X599" s="38">
        <v>0.70710678118654757</v>
      </c>
    </row>
    <row r="600" spans="1:24" x14ac:dyDescent="0.2">
      <c r="A600" s="33" t="s">
        <v>1</v>
      </c>
      <c r="B600" s="33" t="s">
        <v>431</v>
      </c>
      <c r="C600" s="33">
        <v>1981</v>
      </c>
      <c r="D600" s="34">
        <v>29775</v>
      </c>
      <c r="E600" s="33">
        <v>7</v>
      </c>
      <c r="F600" s="33" t="s">
        <v>441</v>
      </c>
      <c r="H600" s="33" t="s">
        <v>215</v>
      </c>
      <c r="I600" s="33">
        <v>5.0000000000000001E-3</v>
      </c>
      <c r="J600" s="33">
        <f t="shared" si="27"/>
        <v>5</v>
      </c>
      <c r="L600" s="33">
        <v>3</v>
      </c>
      <c r="N600" s="36">
        <v>36732</v>
      </c>
      <c r="O600" s="19">
        <v>2</v>
      </c>
      <c r="P600" s="38">
        <v>1</v>
      </c>
      <c r="Q600" s="38">
        <v>0</v>
      </c>
      <c r="S600" s="47">
        <v>36732</v>
      </c>
      <c r="T600">
        <f t="shared" si="28"/>
        <v>2000</v>
      </c>
      <c r="U600">
        <f t="shared" si="29"/>
        <v>7</v>
      </c>
      <c r="V600">
        <v>2</v>
      </c>
      <c r="W600" s="38">
        <v>1</v>
      </c>
      <c r="X600" s="38">
        <v>0</v>
      </c>
    </row>
    <row r="601" spans="1:24" x14ac:dyDescent="0.2">
      <c r="A601" s="33" t="s">
        <v>1</v>
      </c>
      <c r="B601" s="33" t="s">
        <v>431</v>
      </c>
      <c r="C601" s="33">
        <v>1981</v>
      </c>
      <c r="D601" s="34">
        <v>29627</v>
      </c>
      <c r="E601" s="33">
        <v>2</v>
      </c>
      <c r="F601" s="33" t="s">
        <v>441</v>
      </c>
      <c r="H601" s="33" t="s">
        <v>551</v>
      </c>
      <c r="I601" s="33">
        <v>0.245</v>
      </c>
      <c r="J601" s="33">
        <f t="shared" si="27"/>
        <v>245</v>
      </c>
      <c r="L601" s="33">
        <v>0</v>
      </c>
      <c r="N601" s="36">
        <v>36746</v>
      </c>
      <c r="O601" s="19">
        <v>2</v>
      </c>
      <c r="P601" s="38">
        <v>1</v>
      </c>
      <c r="Q601" s="38">
        <v>0</v>
      </c>
      <c r="S601" s="47">
        <v>36746</v>
      </c>
      <c r="T601">
        <f t="shared" si="28"/>
        <v>2000</v>
      </c>
      <c r="U601">
        <f t="shared" si="29"/>
        <v>8</v>
      </c>
      <c r="V601">
        <v>2</v>
      </c>
      <c r="W601" s="38">
        <v>1</v>
      </c>
      <c r="X601" s="38">
        <v>0</v>
      </c>
    </row>
    <row r="602" spans="1:24" x14ac:dyDescent="0.2">
      <c r="A602" s="33" t="s">
        <v>1</v>
      </c>
      <c r="B602" s="33" t="s">
        <v>431</v>
      </c>
      <c r="C602" s="33">
        <v>1981</v>
      </c>
      <c r="D602" s="34">
        <v>29711</v>
      </c>
      <c r="E602" s="33">
        <v>5</v>
      </c>
      <c r="F602" s="33" t="s">
        <v>441</v>
      </c>
      <c r="H602" s="33" t="s">
        <v>34</v>
      </c>
      <c r="I602" s="33">
        <v>3.1E-2</v>
      </c>
      <c r="J602" s="33">
        <f t="shared" si="27"/>
        <v>31</v>
      </c>
      <c r="L602" s="33">
        <v>0</v>
      </c>
      <c r="N602" s="36">
        <v>36759</v>
      </c>
      <c r="O602" s="19">
        <v>2</v>
      </c>
      <c r="P602" s="38">
        <v>1</v>
      </c>
      <c r="Q602" s="38">
        <v>0</v>
      </c>
      <c r="S602" s="47">
        <v>36759</v>
      </c>
      <c r="T602">
        <f t="shared" si="28"/>
        <v>2000</v>
      </c>
      <c r="U602">
        <f t="shared" si="29"/>
        <v>8</v>
      </c>
      <c r="V602">
        <v>2</v>
      </c>
      <c r="W602" s="38">
        <v>1</v>
      </c>
      <c r="X602" s="38">
        <v>0</v>
      </c>
    </row>
    <row r="603" spans="1:24" x14ac:dyDescent="0.2">
      <c r="A603" s="33" t="s">
        <v>1</v>
      </c>
      <c r="B603" s="33" t="s">
        <v>431</v>
      </c>
      <c r="C603" s="33">
        <v>1981</v>
      </c>
      <c r="D603" s="34">
        <v>29775</v>
      </c>
      <c r="E603" s="33">
        <v>7</v>
      </c>
      <c r="F603" s="33" t="s">
        <v>540</v>
      </c>
      <c r="H603" s="33" t="s">
        <v>227</v>
      </c>
      <c r="I603" s="33">
        <v>2E-3</v>
      </c>
      <c r="J603" s="33">
        <f t="shared" si="27"/>
        <v>2</v>
      </c>
      <c r="L603" s="33">
        <v>3</v>
      </c>
      <c r="N603" s="36">
        <v>36774</v>
      </c>
      <c r="O603" s="19">
        <v>2</v>
      </c>
      <c r="P603" s="38">
        <v>1</v>
      </c>
      <c r="Q603" s="38">
        <v>0</v>
      </c>
      <c r="S603" s="47">
        <v>36774</v>
      </c>
      <c r="T603">
        <f t="shared" si="28"/>
        <v>2000</v>
      </c>
      <c r="U603">
        <f t="shared" si="29"/>
        <v>9</v>
      </c>
      <c r="V603">
        <v>2</v>
      </c>
      <c r="W603" s="38">
        <v>1</v>
      </c>
      <c r="X603" s="38">
        <v>0</v>
      </c>
    </row>
    <row r="604" spans="1:24" x14ac:dyDescent="0.2">
      <c r="A604" s="33" t="s">
        <v>1</v>
      </c>
      <c r="B604" s="33" t="s">
        <v>431</v>
      </c>
      <c r="C604" s="33">
        <v>1981</v>
      </c>
      <c r="D604" s="34">
        <v>29747</v>
      </c>
      <c r="E604" s="33">
        <v>6</v>
      </c>
      <c r="F604" s="33" t="s">
        <v>540</v>
      </c>
      <c r="H604" s="33" t="s">
        <v>435</v>
      </c>
      <c r="I604" s="33">
        <v>1E-3</v>
      </c>
      <c r="J604" s="33">
        <f t="shared" si="27"/>
        <v>1</v>
      </c>
      <c r="L604" s="33">
        <v>3</v>
      </c>
      <c r="N604" s="36">
        <v>36788</v>
      </c>
      <c r="O604" s="19">
        <v>2</v>
      </c>
      <c r="P604" s="38">
        <v>2</v>
      </c>
      <c r="Q604" s="38">
        <v>0</v>
      </c>
      <c r="S604" s="47">
        <v>36788</v>
      </c>
      <c r="T604">
        <f t="shared" si="28"/>
        <v>2000</v>
      </c>
      <c r="U604">
        <f t="shared" si="29"/>
        <v>9</v>
      </c>
      <c r="V604">
        <v>2</v>
      </c>
      <c r="W604" s="38">
        <v>2</v>
      </c>
      <c r="X604" s="38">
        <v>0</v>
      </c>
    </row>
    <row r="605" spans="1:24" x14ac:dyDescent="0.2">
      <c r="A605" s="33" t="s">
        <v>1</v>
      </c>
      <c r="B605" s="33" t="s">
        <v>431</v>
      </c>
      <c r="C605" s="33">
        <v>1981</v>
      </c>
      <c r="D605" s="34">
        <v>29711</v>
      </c>
      <c r="E605" s="33">
        <v>5</v>
      </c>
      <c r="F605" s="33" t="s">
        <v>540</v>
      </c>
      <c r="H605" s="33" t="s">
        <v>256</v>
      </c>
      <c r="I605" s="33">
        <v>0.01</v>
      </c>
      <c r="J605" s="33">
        <f t="shared" si="27"/>
        <v>10</v>
      </c>
      <c r="L605" s="33">
        <v>0</v>
      </c>
      <c r="N605" s="36">
        <v>36802</v>
      </c>
      <c r="O605" s="19">
        <v>2</v>
      </c>
      <c r="P605" s="38">
        <v>2</v>
      </c>
      <c r="Q605" s="38">
        <v>0</v>
      </c>
      <c r="S605" s="47">
        <v>36802</v>
      </c>
      <c r="T605">
        <f t="shared" si="28"/>
        <v>2000</v>
      </c>
      <c r="U605">
        <f t="shared" si="29"/>
        <v>10</v>
      </c>
      <c r="V605">
        <v>2</v>
      </c>
      <c r="W605" s="38">
        <v>2</v>
      </c>
      <c r="X605" s="38">
        <v>0</v>
      </c>
    </row>
    <row r="606" spans="1:24" x14ac:dyDescent="0.2">
      <c r="A606" s="33" t="s">
        <v>1</v>
      </c>
      <c r="B606" s="33" t="s">
        <v>431</v>
      </c>
      <c r="C606" s="33">
        <v>1981</v>
      </c>
      <c r="D606" s="34">
        <v>29711</v>
      </c>
      <c r="E606" s="33">
        <v>5</v>
      </c>
      <c r="F606" s="33" t="s">
        <v>540</v>
      </c>
      <c r="H606" s="33" t="s">
        <v>30</v>
      </c>
      <c r="I606" s="33">
        <v>2.1999999999999999E-2</v>
      </c>
      <c r="J606" s="33">
        <f t="shared" si="27"/>
        <v>22</v>
      </c>
      <c r="L606" s="33">
        <v>3</v>
      </c>
      <c r="N606" s="36">
        <v>36816</v>
      </c>
      <c r="O606" s="19">
        <v>2</v>
      </c>
      <c r="P606" s="38">
        <v>17</v>
      </c>
      <c r="Q606" s="38">
        <v>0</v>
      </c>
      <c r="S606" s="47">
        <v>36816</v>
      </c>
      <c r="T606">
        <f t="shared" si="28"/>
        <v>2000</v>
      </c>
      <c r="U606">
        <f t="shared" si="29"/>
        <v>10</v>
      </c>
      <c r="V606">
        <v>2</v>
      </c>
      <c r="W606" s="38">
        <v>17</v>
      </c>
      <c r="X606" s="38">
        <v>0</v>
      </c>
    </row>
    <row r="607" spans="1:24" x14ac:dyDescent="0.2">
      <c r="A607" s="33" t="s">
        <v>1</v>
      </c>
      <c r="B607" s="33" t="s">
        <v>431</v>
      </c>
      <c r="C607" s="33">
        <v>1981</v>
      </c>
      <c r="D607" s="34">
        <v>29733</v>
      </c>
      <c r="E607" s="33">
        <v>5</v>
      </c>
      <c r="F607" s="33" t="s">
        <v>441</v>
      </c>
      <c r="H607" s="33" t="s">
        <v>222</v>
      </c>
      <c r="I607" s="33">
        <v>7.0000000000000001E-3</v>
      </c>
      <c r="J607" s="33">
        <f t="shared" si="27"/>
        <v>7</v>
      </c>
      <c r="L607" s="33">
        <v>0</v>
      </c>
      <c r="N607" s="36">
        <v>36830</v>
      </c>
      <c r="O607" s="19">
        <v>2</v>
      </c>
      <c r="P607" s="38">
        <v>46</v>
      </c>
      <c r="Q607" s="38">
        <v>0</v>
      </c>
      <c r="S607" s="47">
        <v>36830</v>
      </c>
      <c r="T607">
        <f t="shared" si="28"/>
        <v>2000</v>
      </c>
      <c r="U607">
        <f t="shared" si="29"/>
        <v>10</v>
      </c>
      <c r="V607">
        <v>2</v>
      </c>
      <c r="W607" s="38">
        <v>46</v>
      </c>
      <c r="X607" s="38">
        <v>0</v>
      </c>
    </row>
    <row r="608" spans="1:24" x14ac:dyDescent="0.2">
      <c r="A608" s="33" t="s">
        <v>1</v>
      </c>
      <c r="B608" s="33" t="s">
        <v>431</v>
      </c>
      <c r="C608" s="33">
        <v>1981</v>
      </c>
      <c r="D608" s="34">
        <v>29747</v>
      </c>
      <c r="E608" s="33">
        <v>6</v>
      </c>
      <c r="F608" s="33" t="s">
        <v>441</v>
      </c>
      <c r="H608" s="33" t="s">
        <v>24</v>
      </c>
      <c r="I608" s="33">
        <v>1.4E-2</v>
      </c>
      <c r="J608" s="33">
        <f t="shared" si="27"/>
        <v>14</v>
      </c>
      <c r="L608" s="33">
        <v>0</v>
      </c>
      <c r="N608" s="36">
        <v>36844</v>
      </c>
      <c r="O608" s="19">
        <v>2</v>
      </c>
      <c r="P608" s="38">
        <v>99</v>
      </c>
      <c r="Q608" s="38">
        <v>1.4142135623730951</v>
      </c>
      <c r="S608" s="47">
        <v>36844</v>
      </c>
      <c r="T608">
        <f t="shared" si="28"/>
        <v>2000</v>
      </c>
      <c r="U608">
        <f t="shared" si="29"/>
        <v>11</v>
      </c>
      <c r="V608">
        <v>2</v>
      </c>
      <c r="W608" s="38">
        <v>99</v>
      </c>
      <c r="X608" s="38">
        <v>1.4142135623730951</v>
      </c>
    </row>
    <row r="609" spans="1:24" x14ac:dyDescent="0.2">
      <c r="A609" s="33" t="s">
        <v>1</v>
      </c>
      <c r="B609" s="33" t="s">
        <v>431</v>
      </c>
      <c r="C609" s="33">
        <v>1981</v>
      </c>
      <c r="D609" s="34">
        <v>29711</v>
      </c>
      <c r="E609" s="33">
        <v>5</v>
      </c>
      <c r="F609" s="33" t="s">
        <v>441</v>
      </c>
      <c r="H609" s="33" t="s">
        <v>105</v>
      </c>
      <c r="I609" s="33">
        <v>4.9000000000000002E-2</v>
      </c>
      <c r="J609" s="33">
        <f t="shared" si="27"/>
        <v>49</v>
      </c>
      <c r="L609" s="33">
        <v>3</v>
      </c>
      <c r="N609" s="36">
        <v>36858</v>
      </c>
      <c r="O609" s="19">
        <v>2</v>
      </c>
      <c r="P609" s="38">
        <v>99</v>
      </c>
      <c r="Q609" s="38">
        <v>1.4142135623730951</v>
      </c>
      <c r="S609" s="47">
        <v>36858</v>
      </c>
      <c r="T609">
        <f t="shared" si="28"/>
        <v>2000</v>
      </c>
      <c r="U609">
        <f t="shared" si="29"/>
        <v>11</v>
      </c>
      <c r="V609">
        <v>2</v>
      </c>
      <c r="W609" s="38">
        <v>99</v>
      </c>
      <c r="X609" s="38">
        <v>1.4142135623730951</v>
      </c>
    </row>
    <row r="610" spans="1:24" x14ac:dyDescent="0.2">
      <c r="A610" s="33" t="s">
        <v>1</v>
      </c>
      <c r="B610" s="33" t="s">
        <v>431</v>
      </c>
      <c r="C610" s="33">
        <v>1981</v>
      </c>
      <c r="D610" s="34">
        <v>29733</v>
      </c>
      <c r="E610" s="33">
        <v>5</v>
      </c>
      <c r="F610" s="33" t="s">
        <v>540</v>
      </c>
      <c r="H610" s="33" t="s">
        <v>435</v>
      </c>
      <c r="I610" s="33">
        <v>1E-3</v>
      </c>
      <c r="J610" s="33">
        <f t="shared" si="27"/>
        <v>1</v>
      </c>
      <c r="L610" s="33">
        <v>0</v>
      </c>
      <c r="N610" s="36">
        <v>36944</v>
      </c>
      <c r="O610" s="19">
        <v>2</v>
      </c>
      <c r="P610" s="38">
        <v>14.5</v>
      </c>
      <c r="Q610" s="38">
        <v>17.677669529663689</v>
      </c>
      <c r="S610" s="47">
        <v>36944</v>
      </c>
      <c r="T610">
        <f t="shared" si="28"/>
        <v>2001</v>
      </c>
      <c r="U610">
        <f t="shared" si="29"/>
        <v>2</v>
      </c>
      <c r="V610">
        <v>2</v>
      </c>
      <c r="W610" s="38">
        <v>14.5</v>
      </c>
      <c r="X610" s="38">
        <v>17.677669529663689</v>
      </c>
    </row>
    <row r="611" spans="1:24" x14ac:dyDescent="0.2">
      <c r="A611" s="33" t="s">
        <v>1</v>
      </c>
      <c r="B611" s="33" t="s">
        <v>431</v>
      </c>
      <c r="C611" s="33">
        <v>1981</v>
      </c>
      <c r="D611" s="34">
        <v>29747</v>
      </c>
      <c r="E611" s="33">
        <v>6</v>
      </c>
      <c r="F611" s="33" t="s">
        <v>540</v>
      </c>
      <c r="H611" s="33" t="s">
        <v>435</v>
      </c>
      <c r="I611" s="33">
        <v>1E-3</v>
      </c>
      <c r="J611" s="33">
        <f t="shared" si="27"/>
        <v>1</v>
      </c>
      <c r="L611" s="33">
        <v>0</v>
      </c>
      <c r="N611" s="36">
        <v>36992</v>
      </c>
      <c r="O611" s="19">
        <v>2</v>
      </c>
      <c r="P611" s="38">
        <v>8</v>
      </c>
      <c r="Q611" s="38">
        <v>1.4142135623730951</v>
      </c>
      <c r="S611" s="47">
        <v>36992</v>
      </c>
      <c r="T611">
        <f t="shared" si="28"/>
        <v>2001</v>
      </c>
      <c r="U611">
        <f t="shared" si="29"/>
        <v>4</v>
      </c>
      <c r="V611">
        <v>2</v>
      </c>
      <c r="W611" s="38">
        <v>8</v>
      </c>
      <c r="X611" s="38">
        <v>1.4142135623730951</v>
      </c>
    </row>
    <row r="612" spans="1:24" x14ac:dyDescent="0.2">
      <c r="A612" s="33" t="s">
        <v>1</v>
      </c>
      <c r="B612" s="33" t="s">
        <v>431</v>
      </c>
      <c r="C612" s="33">
        <v>1981</v>
      </c>
      <c r="D612" s="34">
        <v>29747</v>
      </c>
      <c r="E612" s="33">
        <v>6</v>
      </c>
      <c r="F612" s="33" t="s">
        <v>441</v>
      </c>
      <c r="H612" s="33" t="s">
        <v>23</v>
      </c>
      <c r="I612" s="33">
        <v>1.9E-2</v>
      </c>
      <c r="J612" s="33">
        <f t="shared" si="27"/>
        <v>19</v>
      </c>
      <c r="L612" s="33">
        <v>3</v>
      </c>
      <c r="N612" s="36">
        <v>36999</v>
      </c>
      <c r="O612" s="19">
        <v>2</v>
      </c>
      <c r="P612" s="38">
        <v>17.5</v>
      </c>
      <c r="Q612" s="38">
        <v>0.70710678118654757</v>
      </c>
      <c r="S612" s="47">
        <v>36999</v>
      </c>
      <c r="T612">
        <f t="shared" si="28"/>
        <v>2001</v>
      </c>
      <c r="U612">
        <f t="shared" si="29"/>
        <v>4</v>
      </c>
      <c r="V612">
        <v>2</v>
      </c>
      <c r="W612" s="38">
        <v>17.5</v>
      </c>
      <c r="X612" s="38">
        <v>0.70710678118654757</v>
      </c>
    </row>
    <row r="613" spans="1:24" x14ac:dyDescent="0.2">
      <c r="A613" s="33" t="s">
        <v>1</v>
      </c>
      <c r="B613" s="33" t="s">
        <v>431</v>
      </c>
      <c r="C613" s="33">
        <v>1981</v>
      </c>
      <c r="D613" s="34">
        <v>29733</v>
      </c>
      <c r="E613" s="33">
        <v>5</v>
      </c>
      <c r="F613" s="33" t="s">
        <v>540</v>
      </c>
      <c r="H613" s="33" t="s">
        <v>435</v>
      </c>
      <c r="I613" s="33">
        <v>1E-3</v>
      </c>
      <c r="J613" s="33">
        <f t="shared" si="27"/>
        <v>1</v>
      </c>
      <c r="L613" s="33">
        <v>3</v>
      </c>
      <c r="N613" s="36">
        <v>37011</v>
      </c>
      <c r="O613" s="19">
        <v>2</v>
      </c>
      <c r="P613" s="38">
        <v>12.5</v>
      </c>
      <c r="Q613" s="38">
        <v>7.7781745930520225</v>
      </c>
      <c r="S613" s="47">
        <v>37011</v>
      </c>
      <c r="T613">
        <f t="shared" si="28"/>
        <v>2001</v>
      </c>
      <c r="U613">
        <f t="shared" si="29"/>
        <v>4</v>
      </c>
      <c r="V613">
        <v>2</v>
      </c>
      <c r="W613" s="38">
        <v>12.5</v>
      </c>
      <c r="X613" s="38">
        <v>7.7781745930520225</v>
      </c>
    </row>
    <row r="614" spans="1:24" x14ac:dyDescent="0.2">
      <c r="A614" s="33" t="s">
        <v>1</v>
      </c>
      <c r="B614" s="33" t="s">
        <v>431</v>
      </c>
      <c r="C614" s="33">
        <v>1981</v>
      </c>
      <c r="D614" s="34">
        <v>29733</v>
      </c>
      <c r="E614" s="33">
        <v>5</v>
      </c>
      <c r="F614" s="33" t="s">
        <v>441</v>
      </c>
      <c r="H614" s="33" t="s">
        <v>73</v>
      </c>
      <c r="I614" s="33">
        <v>1.2E-2</v>
      </c>
      <c r="J614" s="33">
        <f t="shared" si="27"/>
        <v>12</v>
      </c>
      <c r="L614" s="33">
        <v>3</v>
      </c>
      <c r="N614" s="36">
        <v>37026</v>
      </c>
      <c r="O614" s="19">
        <v>2</v>
      </c>
      <c r="P614" s="38">
        <v>1.5</v>
      </c>
      <c r="Q614" s="38">
        <v>0.70710678118654757</v>
      </c>
      <c r="S614" s="47">
        <v>37026</v>
      </c>
      <c r="T614">
        <f t="shared" si="28"/>
        <v>2001</v>
      </c>
      <c r="U614">
        <f t="shared" si="29"/>
        <v>5</v>
      </c>
      <c r="V614">
        <v>2</v>
      </c>
      <c r="W614" s="38">
        <v>1.5</v>
      </c>
      <c r="X614" s="38">
        <v>0.70710678118654757</v>
      </c>
    </row>
    <row r="615" spans="1:24" x14ac:dyDescent="0.2">
      <c r="A615" s="33" t="s">
        <v>1</v>
      </c>
      <c r="B615" s="33" t="s">
        <v>431</v>
      </c>
      <c r="C615" s="33">
        <v>1982</v>
      </c>
      <c r="D615" s="34">
        <v>30161</v>
      </c>
      <c r="E615" s="33">
        <v>7</v>
      </c>
      <c r="F615" s="33" t="s">
        <v>540</v>
      </c>
      <c r="H615" s="33" t="s">
        <v>256</v>
      </c>
      <c r="I615" s="33">
        <v>0.01</v>
      </c>
      <c r="J615" s="33">
        <f t="shared" si="27"/>
        <v>10</v>
      </c>
      <c r="L615" s="33">
        <v>0</v>
      </c>
      <c r="N615" s="36">
        <v>37040</v>
      </c>
      <c r="O615" s="19">
        <v>2</v>
      </c>
      <c r="P615" s="38">
        <v>1</v>
      </c>
      <c r="Q615" s="38">
        <v>0</v>
      </c>
      <c r="S615" s="47">
        <v>37040</v>
      </c>
      <c r="T615">
        <f t="shared" si="28"/>
        <v>2001</v>
      </c>
      <c r="U615">
        <f t="shared" si="29"/>
        <v>5</v>
      </c>
      <c r="V615">
        <v>2</v>
      </c>
      <c r="W615" s="38">
        <v>1</v>
      </c>
      <c r="X615" s="38">
        <v>0</v>
      </c>
    </row>
    <row r="616" spans="1:24" x14ac:dyDescent="0.2">
      <c r="A616" s="33" t="s">
        <v>1</v>
      </c>
      <c r="B616" s="33" t="s">
        <v>431</v>
      </c>
      <c r="C616" s="33">
        <v>1982</v>
      </c>
      <c r="D616" s="34">
        <v>30161</v>
      </c>
      <c r="E616" s="33">
        <v>7</v>
      </c>
      <c r="F616" s="33" t="s">
        <v>441</v>
      </c>
      <c r="H616" s="33" t="s">
        <v>51</v>
      </c>
      <c r="I616" s="33">
        <v>3.5000000000000003E-2</v>
      </c>
      <c r="J616" s="33">
        <f t="shared" si="27"/>
        <v>35</v>
      </c>
      <c r="L616" s="33">
        <v>0</v>
      </c>
      <c r="N616" s="36">
        <v>37054</v>
      </c>
      <c r="O616" s="19">
        <v>2</v>
      </c>
      <c r="P616" s="38">
        <v>1</v>
      </c>
      <c r="Q616" s="38">
        <v>0</v>
      </c>
      <c r="S616" s="47">
        <v>37054</v>
      </c>
      <c r="T616">
        <f t="shared" si="28"/>
        <v>2001</v>
      </c>
      <c r="U616">
        <f t="shared" si="29"/>
        <v>6</v>
      </c>
      <c r="V616">
        <v>2</v>
      </c>
      <c r="W616" s="38">
        <v>1</v>
      </c>
      <c r="X616" s="38">
        <v>0</v>
      </c>
    </row>
    <row r="617" spans="1:24" x14ac:dyDescent="0.2">
      <c r="A617" s="33" t="s">
        <v>1</v>
      </c>
      <c r="B617" s="33" t="s">
        <v>431</v>
      </c>
      <c r="C617" s="33">
        <v>1982</v>
      </c>
      <c r="D617" s="34">
        <v>30161</v>
      </c>
      <c r="E617" s="33">
        <v>7</v>
      </c>
      <c r="F617" s="33" t="s">
        <v>540</v>
      </c>
      <c r="H617" s="33" t="s">
        <v>53</v>
      </c>
      <c r="I617" s="33">
        <v>1.4999999999999999E-2</v>
      </c>
      <c r="J617" s="33">
        <f t="shared" si="27"/>
        <v>15</v>
      </c>
      <c r="L617" s="33">
        <v>3</v>
      </c>
      <c r="N617" s="36">
        <v>37068</v>
      </c>
      <c r="O617" s="19">
        <v>2</v>
      </c>
      <c r="P617" s="38">
        <v>1</v>
      </c>
      <c r="Q617" s="38">
        <v>0</v>
      </c>
      <c r="S617" s="47">
        <v>37068</v>
      </c>
      <c r="T617">
        <f t="shared" si="28"/>
        <v>2001</v>
      </c>
      <c r="U617">
        <f t="shared" si="29"/>
        <v>6</v>
      </c>
      <c r="V617">
        <v>2</v>
      </c>
      <c r="W617" s="38">
        <v>1</v>
      </c>
      <c r="X617" s="38">
        <v>0</v>
      </c>
    </row>
    <row r="618" spans="1:24" x14ac:dyDescent="0.2">
      <c r="A618" s="33" t="s">
        <v>1</v>
      </c>
      <c r="B618" s="33" t="s">
        <v>431</v>
      </c>
      <c r="C618" s="33">
        <v>1982</v>
      </c>
      <c r="D618" s="34">
        <v>30125</v>
      </c>
      <c r="E618" s="33">
        <v>6</v>
      </c>
      <c r="F618" s="33" t="s">
        <v>540</v>
      </c>
      <c r="H618" s="33" t="s">
        <v>215</v>
      </c>
      <c r="I618" s="33">
        <v>5.0000000000000001E-3</v>
      </c>
      <c r="J618" s="33">
        <f t="shared" si="27"/>
        <v>5</v>
      </c>
      <c r="L618" s="33">
        <v>0</v>
      </c>
      <c r="N618" s="36">
        <v>37082</v>
      </c>
      <c r="O618" s="19">
        <v>2</v>
      </c>
      <c r="P618" s="38">
        <v>1</v>
      </c>
      <c r="Q618" s="38">
        <v>0</v>
      </c>
      <c r="S618" s="47">
        <v>37082</v>
      </c>
      <c r="T618">
        <f t="shared" si="28"/>
        <v>2001</v>
      </c>
      <c r="U618">
        <f t="shared" si="29"/>
        <v>7</v>
      </c>
      <c r="V618">
        <v>2</v>
      </c>
      <c r="W618" s="38">
        <v>1</v>
      </c>
      <c r="X618" s="38">
        <v>0</v>
      </c>
    </row>
    <row r="619" spans="1:24" x14ac:dyDescent="0.2">
      <c r="A619" s="33" t="s">
        <v>1</v>
      </c>
      <c r="B619" s="33" t="s">
        <v>431</v>
      </c>
      <c r="C619" s="33">
        <v>1982</v>
      </c>
      <c r="D619" s="34">
        <v>30173</v>
      </c>
      <c r="E619" s="33">
        <v>8</v>
      </c>
      <c r="F619" s="33" t="s">
        <v>441</v>
      </c>
      <c r="H619" s="33" t="s">
        <v>434</v>
      </c>
      <c r="I619" s="33">
        <v>0.03</v>
      </c>
      <c r="J619" s="33">
        <f t="shared" si="27"/>
        <v>30</v>
      </c>
      <c r="L619" s="33">
        <v>0</v>
      </c>
      <c r="N619" s="36">
        <v>37096</v>
      </c>
      <c r="O619" s="19">
        <v>2</v>
      </c>
      <c r="P619" s="38">
        <v>1</v>
      </c>
      <c r="Q619" s="38">
        <v>0</v>
      </c>
      <c r="S619" s="47">
        <v>37096</v>
      </c>
      <c r="T619">
        <f t="shared" si="28"/>
        <v>2001</v>
      </c>
      <c r="U619">
        <f t="shared" si="29"/>
        <v>7</v>
      </c>
      <c r="V619">
        <v>2</v>
      </c>
      <c r="W619" s="38">
        <v>1</v>
      </c>
      <c r="X619" s="38">
        <v>0</v>
      </c>
    </row>
    <row r="620" spans="1:24" x14ac:dyDescent="0.2">
      <c r="A620" s="33" t="s">
        <v>1</v>
      </c>
      <c r="B620" s="33" t="s">
        <v>431</v>
      </c>
      <c r="C620" s="33">
        <v>1982</v>
      </c>
      <c r="D620" s="34">
        <v>30173</v>
      </c>
      <c r="E620" s="33">
        <v>8</v>
      </c>
      <c r="F620" s="33" t="s">
        <v>540</v>
      </c>
      <c r="H620" s="33" t="s">
        <v>72</v>
      </c>
      <c r="I620" s="33">
        <v>1.2999999999999999E-2</v>
      </c>
      <c r="J620" s="33">
        <f t="shared" si="27"/>
        <v>13</v>
      </c>
      <c r="L620" s="33">
        <v>0</v>
      </c>
      <c r="N620" s="36">
        <v>37110</v>
      </c>
      <c r="O620" s="19">
        <v>2</v>
      </c>
      <c r="P620" s="38">
        <v>1</v>
      </c>
      <c r="Q620" s="38">
        <v>0</v>
      </c>
      <c r="S620" s="47">
        <v>37110</v>
      </c>
      <c r="T620">
        <f t="shared" si="28"/>
        <v>2001</v>
      </c>
      <c r="U620">
        <f t="shared" si="29"/>
        <v>8</v>
      </c>
      <c r="V620">
        <v>2</v>
      </c>
      <c r="W620" s="38">
        <v>1</v>
      </c>
      <c r="X620" s="38">
        <v>0</v>
      </c>
    </row>
    <row r="621" spans="1:24" x14ac:dyDescent="0.2">
      <c r="A621" s="33" t="s">
        <v>1</v>
      </c>
      <c r="B621" s="33" t="s">
        <v>431</v>
      </c>
      <c r="C621" s="33">
        <v>1982</v>
      </c>
      <c r="D621" s="34">
        <v>30125</v>
      </c>
      <c r="E621" s="33">
        <v>6</v>
      </c>
      <c r="F621" s="33" t="s">
        <v>441</v>
      </c>
      <c r="H621" s="33" t="s">
        <v>248</v>
      </c>
      <c r="I621" s="33">
        <v>0.04</v>
      </c>
      <c r="J621" s="33">
        <f t="shared" si="27"/>
        <v>40</v>
      </c>
      <c r="L621" s="33">
        <v>0</v>
      </c>
      <c r="N621" s="36">
        <v>37123</v>
      </c>
      <c r="O621" s="19">
        <v>2</v>
      </c>
      <c r="P621" s="38">
        <v>1</v>
      </c>
      <c r="Q621" s="38">
        <v>0</v>
      </c>
      <c r="S621" s="47">
        <v>37123</v>
      </c>
      <c r="T621">
        <f t="shared" si="28"/>
        <v>2001</v>
      </c>
      <c r="U621">
        <f t="shared" si="29"/>
        <v>8</v>
      </c>
      <c r="V621">
        <v>2</v>
      </c>
      <c r="W621" s="38">
        <v>1</v>
      </c>
      <c r="X621" s="38">
        <v>0</v>
      </c>
    </row>
    <row r="622" spans="1:24" x14ac:dyDescent="0.2">
      <c r="A622" s="33" t="s">
        <v>1</v>
      </c>
      <c r="B622" s="33" t="s">
        <v>431</v>
      </c>
      <c r="C622" s="33">
        <v>1982</v>
      </c>
      <c r="D622" s="34">
        <v>30125</v>
      </c>
      <c r="E622" s="33">
        <v>6</v>
      </c>
      <c r="F622" s="33" t="s">
        <v>540</v>
      </c>
      <c r="H622" s="33" t="s">
        <v>215</v>
      </c>
      <c r="I622" s="33">
        <v>5.0000000000000001E-3</v>
      </c>
      <c r="J622" s="33">
        <f t="shared" si="27"/>
        <v>5</v>
      </c>
      <c r="L622" s="33">
        <v>3</v>
      </c>
      <c r="N622" s="36">
        <v>37138</v>
      </c>
      <c r="O622" s="19">
        <v>2</v>
      </c>
      <c r="P622" s="38">
        <v>1</v>
      </c>
      <c r="Q622" s="38">
        <v>0</v>
      </c>
      <c r="S622" s="47">
        <v>37138</v>
      </c>
      <c r="T622">
        <f t="shared" si="28"/>
        <v>2001</v>
      </c>
      <c r="U622">
        <f t="shared" si="29"/>
        <v>9</v>
      </c>
      <c r="V622">
        <v>2</v>
      </c>
      <c r="W622" s="38">
        <v>1</v>
      </c>
      <c r="X622" s="38">
        <v>0</v>
      </c>
    </row>
    <row r="623" spans="1:24" x14ac:dyDescent="0.2">
      <c r="A623" s="33" t="s">
        <v>1</v>
      </c>
      <c r="B623" s="33" t="s">
        <v>431</v>
      </c>
      <c r="C623" s="33">
        <v>1982</v>
      </c>
      <c r="D623" s="34">
        <v>30146</v>
      </c>
      <c r="E623" s="33">
        <v>7</v>
      </c>
      <c r="F623" s="33" t="s">
        <v>540</v>
      </c>
      <c r="H623" s="33" t="s">
        <v>53</v>
      </c>
      <c r="I623" s="33">
        <v>1.4999999999999999E-2</v>
      </c>
      <c r="J623" s="33">
        <f t="shared" si="27"/>
        <v>15</v>
      </c>
      <c r="L623" s="33">
        <v>3</v>
      </c>
      <c r="N623" s="36">
        <v>37152</v>
      </c>
      <c r="O623" s="19">
        <v>2</v>
      </c>
      <c r="P623" s="38">
        <v>1</v>
      </c>
      <c r="Q623" s="38">
        <v>0</v>
      </c>
      <c r="S623" s="47">
        <v>37152</v>
      </c>
      <c r="T623">
        <f t="shared" si="28"/>
        <v>2001</v>
      </c>
      <c r="U623">
        <f t="shared" si="29"/>
        <v>9</v>
      </c>
      <c r="V623">
        <v>2</v>
      </c>
      <c r="W623" s="38">
        <v>1</v>
      </c>
      <c r="X623" s="38">
        <v>0</v>
      </c>
    </row>
    <row r="624" spans="1:24" x14ac:dyDescent="0.2">
      <c r="A624" s="33" t="s">
        <v>1</v>
      </c>
      <c r="B624" s="33" t="s">
        <v>431</v>
      </c>
      <c r="C624" s="33">
        <v>1982</v>
      </c>
      <c r="D624" s="34">
        <v>30146</v>
      </c>
      <c r="E624" s="33">
        <v>7</v>
      </c>
      <c r="F624" s="33" t="s">
        <v>441</v>
      </c>
      <c r="H624" s="33" t="s">
        <v>51</v>
      </c>
      <c r="I624" s="33">
        <v>3.5000000000000003E-2</v>
      </c>
      <c r="J624" s="33">
        <f t="shared" si="27"/>
        <v>35</v>
      </c>
      <c r="L624" s="33">
        <v>0</v>
      </c>
      <c r="N624" s="36">
        <v>37167</v>
      </c>
      <c r="O624" s="19">
        <v>2</v>
      </c>
      <c r="P624" s="38">
        <v>1</v>
      </c>
      <c r="Q624" s="38">
        <v>0</v>
      </c>
      <c r="S624" s="47">
        <v>37167</v>
      </c>
      <c r="T624">
        <f t="shared" si="28"/>
        <v>2001</v>
      </c>
      <c r="U624">
        <f t="shared" si="29"/>
        <v>10</v>
      </c>
      <c r="V624">
        <v>2</v>
      </c>
      <c r="W624" s="38">
        <v>1</v>
      </c>
      <c r="X624" s="38">
        <v>0</v>
      </c>
    </row>
    <row r="625" spans="1:24" x14ac:dyDescent="0.2">
      <c r="A625" s="33" t="s">
        <v>1</v>
      </c>
      <c r="B625" s="33" t="s">
        <v>431</v>
      </c>
      <c r="C625" s="33">
        <v>1982</v>
      </c>
      <c r="D625" s="34">
        <v>30146</v>
      </c>
      <c r="E625" s="33">
        <v>7</v>
      </c>
      <c r="F625" s="33" t="s">
        <v>540</v>
      </c>
      <c r="H625" s="33" t="s">
        <v>256</v>
      </c>
      <c r="I625" s="33">
        <v>0.01</v>
      </c>
      <c r="J625" s="33">
        <f t="shared" si="27"/>
        <v>10</v>
      </c>
      <c r="L625" s="33">
        <v>0</v>
      </c>
      <c r="N625" s="36">
        <v>37180</v>
      </c>
      <c r="O625" s="19">
        <v>2</v>
      </c>
      <c r="P625" s="38">
        <v>55</v>
      </c>
      <c r="Q625" s="38">
        <v>0</v>
      </c>
      <c r="S625" s="47">
        <v>37180</v>
      </c>
      <c r="T625">
        <f t="shared" si="28"/>
        <v>2001</v>
      </c>
      <c r="U625">
        <f t="shared" si="29"/>
        <v>10</v>
      </c>
      <c r="V625">
        <v>2</v>
      </c>
      <c r="W625" s="38">
        <v>55</v>
      </c>
      <c r="X625" s="38">
        <v>0</v>
      </c>
    </row>
    <row r="626" spans="1:24" x14ac:dyDescent="0.2">
      <c r="A626" s="33" t="s">
        <v>1</v>
      </c>
      <c r="B626" s="33" t="s">
        <v>431</v>
      </c>
      <c r="C626" s="33">
        <v>1982</v>
      </c>
      <c r="D626" s="34">
        <v>30146</v>
      </c>
      <c r="E626" s="33">
        <v>7</v>
      </c>
      <c r="F626" s="33" t="s">
        <v>441</v>
      </c>
      <c r="H626" s="33" t="s">
        <v>434</v>
      </c>
      <c r="I626" s="33">
        <v>0.03</v>
      </c>
      <c r="J626" s="33">
        <f t="shared" si="27"/>
        <v>30</v>
      </c>
      <c r="L626" s="33">
        <v>3</v>
      </c>
      <c r="N626" s="36">
        <v>37188</v>
      </c>
      <c r="O626" s="19">
        <v>2</v>
      </c>
      <c r="P626" s="38">
        <v>118.5</v>
      </c>
      <c r="Q626" s="38">
        <v>0.70710678118654757</v>
      </c>
      <c r="S626" s="47">
        <v>37188</v>
      </c>
      <c r="T626">
        <f t="shared" si="28"/>
        <v>2001</v>
      </c>
      <c r="U626">
        <f t="shared" si="29"/>
        <v>10</v>
      </c>
      <c r="V626">
        <v>2</v>
      </c>
      <c r="W626" s="38">
        <v>118.5</v>
      </c>
      <c r="X626" s="38">
        <v>0.70710678118654757</v>
      </c>
    </row>
    <row r="627" spans="1:24" x14ac:dyDescent="0.2">
      <c r="A627" s="33" t="s">
        <v>1</v>
      </c>
      <c r="B627" s="33" t="s">
        <v>431</v>
      </c>
      <c r="C627" s="33">
        <v>1982</v>
      </c>
      <c r="D627" s="34">
        <v>30125</v>
      </c>
      <c r="E627" s="33">
        <v>6</v>
      </c>
      <c r="F627" s="33" t="s">
        <v>441</v>
      </c>
      <c r="H627" s="33" t="s">
        <v>248</v>
      </c>
      <c r="I627" s="33">
        <v>0.04</v>
      </c>
      <c r="J627" s="33">
        <f t="shared" si="27"/>
        <v>40</v>
      </c>
      <c r="L627" s="33">
        <v>3</v>
      </c>
      <c r="N627" s="36">
        <v>37194</v>
      </c>
      <c r="O627" s="19">
        <v>2</v>
      </c>
      <c r="P627" s="38">
        <v>136.5</v>
      </c>
      <c r="Q627" s="38">
        <v>0.70710678118654757</v>
      </c>
      <c r="S627" s="47">
        <v>37194</v>
      </c>
      <c r="T627">
        <f t="shared" si="28"/>
        <v>2001</v>
      </c>
      <c r="U627">
        <f t="shared" si="29"/>
        <v>10</v>
      </c>
      <c r="V627">
        <v>2</v>
      </c>
      <c r="W627" s="38">
        <v>136.5</v>
      </c>
      <c r="X627" s="38">
        <v>0.70710678118654757</v>
      </c>
    </row>
    <row r="628" spans="1:24" x14ac:dyDescent="0.2">
      <c r="A628" s="33" t="s">
        <v>1</v>
      </c>
      <c r="B628" s="33" t="s">
        <v>431</v>
      </c>
      <c r="C628" s="33">
        <v>1982</v>
      </c>
      <c r="D628" s="34">
        <v>30216</v>
      </c>
      <c r="E628" s="33">
        <v>9</v>
      </c>
      <c r="F628" s="33" t="s">
        <v>441</v>
      </c>
      <c r="H628" s="33" t="s">
        <v>433</v>
      </c>
      <c r="I628" s="33">
        <v>0.02</v>
      </c>
      <c r="J628" s="33">
        <f t="shared" si="27"/>
        <v>20</v>
      </c>
      <c r="L628" s="33">
        <v>3</v>
      </c>
      <c r="N628" s="36">
        <v>37208</v>
      </c>
      <c r="O628" s="19">
        <v>2</v>
      </c>
      <c r="P628" s="38">
        <v>137</v>
      </c>
      <c r="Q628" s="38">
        <v>1.4142135623730951</v>
      </c>
      <c r="S628" s="47">
        <v>37208</v>
      </c>
      <c r="T628">
        <f t="shared" si="28"/>
        <v>2001</v>
      </c>
      <c r="U628">
        <f t="shared" si="29"/>
        <v>11</v>
      </c>
      <c r="V628">
        <v>2</v>
      </c>
      <c r="W628" s="38">
        <v>137</v>
      </c>
      <c r="X628" s="38">
        <v>1.4142135623730951</v>
      </c>
    </row>
    <row r="629" spans="1:24" x14ac:dyDescent="0.2">
      <c r="A629" s="33" t="s">
        <v>1</v>
      </c>
      <c r="B629" s="33" t="s">
        <v>431</v>
      </c>
      <c r="C629" s="33">
        <v>1982</v>
      </c>
      <c r="D629" s="34">
        <v>30202</v>
      </c>
      <c r="E629" s="33">
        <v>9</v>
      </c>
      <c r="F629" s="33" t="s">
        <v>441</v>
      </c>
      <c r="H629" s="33" t="s">
        <v>434</v>
      </c>
      <c r="I629" s="33">
        <v>0.03</v>
      </c>
      <c r="J629" s="33">
        <f t="shared" si="27"/>
        <v>30</v>
      </c>
      <c r="L629" s="33">
        <v>3</v>
      </c>
      <c r="N629" s="36">
        <v>37222</v>
      </c>
      <c r="O629" s="19">
        <v>2</v>
      </c>
      <c r="P629" s="38">
        <v>130.5</v>
      </c>
      <c r="Q629" s="38">
        <v>3.5355339059327378</v>
      </c>
      <c r="S629" s="47">
        <v>37222</v>
      </c>
      <c r="T629">
        <f t="shared" si="28"/>
        <v>2001</v>
      </c>
      <c r="U629">
        <f t="shared" si="29"/>
        <v>11</v>
      </c>
      <c r="V629">
        <v>2</v>
      </c>
      <c r="W629" s="38">
        <v>130.5</v>
      </c>
      <c r="X629" s="38">
        <v>3.5355339059327378</v>
      </c>
    </row>
    <row r="630" spans="1:24" x14ac:dyDescent="0.2">
      <c r="A630" s="33" t="s">
        <v>1</v>
      </c>
      <c r="B630" s="33" t="s">
        <v>431</v>
      </c>
      <c r="C630" s="33">
        <v>1982</v>
      </c>
      <c r="D630" s="34">
        <v>30202</v>
      </c>
      <c r="E630" s="33">
        <v>9</v>
      </c>
      <c r="F630" s="33" t="s">
        <v>540</v>
      </c>
      <c r="H630" s="33" t="s">
        <v>33</v>
      </c>
      <c r="I630" s="33">
        <v>2.3E-2</v>
      </c>
      <c r="J630" s="33">
        <f t="shared" si="27"/>
        <v>23</v>
      </c>
      <c r="L630" s="33">
        <v>3</v>
      </c>
      <c r="N630" s="36">
        <v>37236</v>
      </c>
      <c r="O630" s="19">
        <v>2</v>
      </c>
      <c r="P630" s="38">
        <v>121</v>
      </c>
      <c r="Q630" s="38">
        <v>1.4142135623730951</v>
      </c>
      <c r="S630" s="47">
        <v>37236</v>
      </c>
      <c r="T630">
        <f t="shared" si="28"/>
        <v>2001</v>
      </c>
      <c r="U630">
        <f t="shared" si="29"/>
        <v>12</v>
      </c>
      <c r="V630">
        <v>2</v>
      </c>
      <c r="W630" s="38">
        <v>121</v>
      </c>
      <c r="X630" s="38">
        <v>1.4142135623730951</v>
      </c>
    </row>
    <row r="631" spans="1:24" x14ac:dyDescent="0.2">
      <c r="A631" s="33" t="s">
        <v>1</v>
      </c>
      <c r="B631" s="33" t="s">
        <v>431</v>
      </c>
      <c r="C631" s="33">
        <v>1982</v>
      </c>
      <c r="D631" s="34">
        <v>30216</v>
      </c>
      <c r="E631" s="33">
        <v>9</v>
      </c>
      <c r="F631" s="33" t="s">
        <v>540</v>
      </c>
      <c r="H631" s="33" t="s">
        <v>53</v>
      </c>
      <c r="I631" s="33">
        <v>1.4999999999999999E-2</v>
      </c>
      <c r="J631" s="33">
        <f t="shared" si="27"/>
        <v>15</v>
      </c>
      <c r="L631" s="33">
        <v>0</v>
      </c>
      <c r="N631" s="36">
        <v>37279</v>
      </c>
      <c r="O631" s="19">
        <v>2</v>
      </c>
      <c r="P631" s="38">
        <v>93.5</v>
      </c>
      <c r="Q631" s="38">
        <v>2.1213203435596424</v>
      </c>
      <c r="S631" s="47">
        <v>37279</v>
      </c>
      <c r="T631">
        <f t="shared" si="28"/>
        <v>2002</v>
      </c>
      <c r="U631">
        <f t="shared" si="29"/>
        <v>1</v>
      </c>
      <c r="V631">
        <v>2</v>
      </c>
      <c r="W631" s="38">
        <v>93.5</v>
      </c>
      <c r="X631" s="38">
        <v>2.1213203435596424</v>
      </c>
    </row>
    <row r="632" spans="1:24" x14ac:dyDescent="0.2">
      <c r="A632" s="33" t="s">
        <v>1</v>
      </c>
      <c r="B632" s="33" t="s">
        <v>431</v>
      </c>
      <c r="C632" s="33">
        <v>1982</v>
      </c>
      <c r="D632" s="34">
        <v>30216</v>
      </c>
      <c r="E632" s="33">
        <v>9</v>
      </c>
      <c r="F632" s="33" t="s">
        <v>540</v>
      </c>
      <c r="H632" s="33" t="s">
        <v>256</v>
      </c>
      <c r="I632" s="33">
        <v>0.01</v>
      </c>
      <c r="J632" s="33">
        <f t="shared" si="27"/>
        <v>10</v>
      </c>
      <c r="L632" s="33">
        <v>3</v>
      </c>
      <c r="N632" s="36">
        <v>37308</v>
      </c>
      <c r="O632" s="19">
        <v>2</v>
      </c>
      <c r="P632" s="38">
        <v>63.5</v>
      </c>
      <c r="Q632" s="38">
        <v>0.70710678118654757</v>
      </c>
      <c r="S632" s="47">
        <v>37308</v>
      </c>
      <c r="T632">
        <f t="shared" si="28"/>
        <v>2002</v>
      </c>
      <c r="U632">
        <f t="shared" si="29"/>
        <v>2</v>
      </c>
      <c r="V632">
        <v>2</v>
      </c>
      <c r="W632" s="38">
        <v>63.5</v>
      </c>
      <c r="X632" s="38">
        <v>0.70710678118654757</v>
      </c>
    </row>
    <row r="633" spans="1:24" x14ac:dyDescent="0.2">
      <c r="A633" s="33" t="s">
        <v>1</v>
      </c>
      <c r="B633" s="33" t="s">
        <v>431</v>
      </c>
      <c r="C633" s="33">
        <v>1982</v>
      </c>
      <c r="D633" s="34">
        <v>30216</v>
      </c>
      <c r="E633" s="33">
        <v>9</v>
      </c>
      <c r="F633" s="33" t="s">
        <v>441</v>
      </c>
      <c r="H633" s="33" t="s">
        <v>433</v>
      </c>
      <c r="I633" s="33">
        <v>0.02</v>
      </c>
      <c r="J633" s="33">
        <f t="shared" si="27"/>
        <v>20</v>
      </c>
      <c r="L633" s="33">
        <v>0</v>
      </c>
      <c r="N633" s="36">
        <v>37334</v>
      </c>
      <c r="O633" s="19">
        <v>2</v>
      </c>
      <c r="P633" s="38">
        <v>31.5</v>
      </c>
      <c r="Q633" s="38">
        <v>2.1213203435596424</v>
      </c>
      <c r="S633" s="47">
        <v>37334</v>
      </c>
      <c r="T633">
        <f t="shared" si="28"/>
        <v>2002</v>
      </c>
      <c r="U633">
        <f t="shared" si="29"/>
        <v>3</v>
      </c>
      <c r="V633">
        <v>2</v>
      </c>
      <c r="W633" s="38">
        <v>31.5</v>
      </c>
      <c r="X633" s="38">
        <v>2.1213203435596424</v>
      </c>
    </row>
    <row r="634" spans="1:24" x14ac:dyDescent="0.2">
      <c r="A634" s="33" t="s">
        <v>1</v>
      </c>
      <c r="B634" s="33" t="s">
        <v>431</v>
      </c>
      <c r="C634" s="33">
        <v>1982</v>
      </c>
      <c r="D634" s="34">
        <v>30189</v>
      </c>
      <c r="E634" s="33">
        <v>8</v>
      </c>
      <c r="F634" s="33" t="s">
        <v>441</v>
      </c>
      <c r="H634" s="33" t="s">
        <v>433</v>
      </c>
      <c r="I634" s="33">
        <v>0.02</v>
      </c>
      <c r="J634" s="33">
        <f t="shared" si="27"/>
        <v>20</v>
      </c>
      <c r="L634" s="33">
        <v>3</v>
      </c>
      <c r="N634" s="36">
        <v>37348</v>
      </c>
      <c r="O634" s="19">
        <v>2</v>
      </c>
      <c r="P634" s="38">
        <v>4</v>
      </c>
      <c r="Q634" s="38">
        <v>1.4142135623730951</v>
      </c>
      <c r="S634" s="47">
        <v>37348</v>
      </c>
      <c r="T634">
        <f t="shared" si="28"/>
        <v>2002</v>
      </c>
      <c r="U634">
        <f t="shared" si="29"/>
        <v>4</v>
      </c>
      <c r="V634">
        <v>2</v>
      </c>
      <c r="W634" s="38">
        <v>4</v>
      </c>
      <c r="X634" s="38">
        <v>1.4142135623730951</v>
      </c>
    </row>
    <row r="635" spans="1:24" x14ac:dyDescent="0.2">
      <c r="A635" s="33" t="s">
        <v>1</v>
      </c>
      <c r="B635" s="33" t="s">
        <v>431</v>
      </c>
      <c r="C635" s="33">
        <v>1982</v>
      </c>
      <c r="D635" s="34">
        <v>30173</v>
      </c>
      <c r="E635" s="33">
        <v>8</v>
      </c>
      <c r="F635" s="33" t="s">
        <v>540</v>
      </c>
      <c r="H635" s="33" t="s">
        <v>72</v>
      </c>
      <c r="I635" s="33">
        <v>1.2999999999999999E-2</v>
      </c>
      <c r="J635" s="33">
        <f t="shared" si="27"/>
        <v>13</v>
      </c>
      <c r="L635" s="33">
        <v>3</v>
      </c>
      <c r="N635" s="36">
        <v>37362</v>
      </c>
      <c r="O635" s="19">
        <v>2</v>
      </c>
      <c r="P635" s="38">
        <v>5</v>
      </c>
      <c r="Q635" s="38">
        <v>0</v>
      </c>
      <c r="S635" s="47">
        <v>37362</v>
      </c>
      <c r="T635">
        <f t="shared" si="28"/>
        <v>2002</v>
      </c>
      <c r="U635">
        <f t="shared" si="29"/>
        <v>4</v>
      </c>
      <c r="V635">
        <v>2</v>
      </c>
      <c r="W635" s="38">
        <v>5</v>
      </c>
      <c r="X635" s="38">
        <v>0</v>
      </c>
    </row>
    <row r="636" spans="1:24" x14ac:dyDescent="0.2">
      <c r="A636" s="33" t="s">
        <v>1</v>
      </c>
      <c r="B636" s="33" t="s">
        <v>431</v>
      </c>
      <c r="C636" s="33">
        <v>1982</v>
      </c>
      <c r="D636" s="34">
        <v>30202</v>
      </c>
      <c r="E636" s="33">
        <v>9</v>
      </c>
      <c r="F636" s="33" t="s">
        <v>540</v>
      </c>
      <c r="H636" s="33" t="s">
        <v>433</v>
      </c>
      <c r="I636" s="33">
        <v>0.02</v>
      </c>
      <c r="J636" s="33">
        <f t="shared" si="27"/>
        <v>20</v>
      </c>
      <c r="L636" s="33">
        <v>0</v>
      </c>
      <c r="N636" s="36">
        <v>37376</v>
      </c>
      <c r="O636" s="19">
        <v>2</v>
      </c>
      <c r="P636" s="38">
        <v>1</v>
      </c>
      <c r="Q636" s="38">
        <v>0</v>
      </c>
      <c r="S636" s="47">
        <v>37376</v>
      </c>
      <c r="T636">
        <f t="shared" si="28"/>
        <v>2002</v>
      </c>
      <c r="U636">
        <f t="shared" si="29"/>
        <v>4</v>
      </c>
      <c r="V636">
        <v>2</v>
      </c>
      <c r="W636" s="38">
        <v>1</v>
      </c>
      <c r="X636" s="38">
        <v>0</v>
      </c>
    </row>
    <row r="637" spans="1:24" x14ac:dyDescent="0.2">
      <c r="A637" s="33" t="s">
        <v>1</v>
      </c>
      <c r="B637" s="33" t="s">
        <v>431</v>
      </c>
      <c r="C637" s="33">
        <v>1982</v>
      </c>
      <c r="D637" s="34">
        <v>30189</v>
      </c>
      <c r="E637" s="33">
        <v>8</v>
      </c>
      <c r="F637" s="33" t="s">
        <v>540</v>
      </c>
      <c r="H637" s="33" t="s">
        <v>256</v>
      </c>
      <c r="I637" s="33">
        <v>0.01</v>
      </c>
      <c r="J637" s="33">
        <f t="shared" si="27"/>
        <v>10</v>
      </c>
      <c r="L637" s="33">
        <v>0</v>
      </c>
      <c r="N637" s="36">
        <v>37391</v>
      </c>
      <c r="O637" s="19">
        <v>2</v>
      </c>
      <c r="P637" s="38">
        <v>7</v>
      </c>
      <c r="Q637" s="38">
        <v>0</v>
      </c>
      <c r="S637" s="47">
        <v>37391</v>
      </c>
      <c r="T637">
        <f t="shared" si="28"/>
        <v>2002</v>
      </c>
      <c r="U637">
        <f t="shared" si="29"/>
        <v>5</v>
      </c>
      <c r="V637">
        <v>2</v>
      </c>
      <c r="W637" s="38">
        <v>7</v>
      </c>
      <c r="X637" s="38">
        <v>0</v>
      </c>
    </row>
    <row r="638" spans="1:24" x14ac:dyDescent="0.2">
      <c r="A638" s="33" t="s">
        <v>1</v>
      </c>
      <c r="B638" s="33" t="s">
        <v>431</v>
      </c>
      <c r="C638" s="33">
        <v>1982</v>
      </c>
      <c r="D638" s="34">
        <v>30202</v>
      </c>
      <c r="E638" s="33">
        <v>9</v>
      </c>
      <c r="F638" s="33" t="s">
        <v>441</v>
      </c>
      <c r="H638" s="33" t="s">
        <v>45</v>
      </c>
      <c r="I638" s="33">
        <v>2.8000000000000001E-2</v>
      </c>
      <c r="J638" s="33">
        <f t="shared" si="27"/>
        <v>28</v>
      </c>
      <c r="L638" s="33">
        <v>0</v>
      </c>
      <c r="N638" s="36">
        <v>37404</v>
      </c>
      <c r="O638" s="19">
        <v>2</v>
      </c>
      <c r="P638" s="38">
        <v>9</v>
      </c>
      <c r="Q638" s="38">
        <v>8.4852813742385695</v>
      </c>
      <c r="S638" s="47">
        <v>37404</v>
      </c>
      <c r="T638">
        <f t="shared" si="28"/>
        <v>2002</v>
      </c>
      <c r="U638">
        <f t="shared" si="29"/>
        <v>5</v>
      </c>
      <c r="V638">
        <v>2</v>
      </c>
      <c r="W638" s="38">
        <v>9</v>
      </c>
      <c r="X638" s="38">
        <v>8.4852813742385695</v>
      </c>
    </row>
    <row r="639" spans="1:24" x14ac:dyDescent="0.2">
      <c r="A639" s="33" t="s">
        <v>1</v>
      </c>
      <c r="B639" s="33" t="s">
        <v>431</v>
      </c>
      <c r="C639" s="33">
        <v>1982</v>
      </c>
      <c r="D639" s="34">
        <v>30189</v>
      </c>
      <c r="E639" s="33">
        <v>8</v>
      </c>
      <c r="F639" s="33" t="s">
        <v>540</v>
      </c>
      <c r="H639" s="33" t="s">
        <v>53</v>
      </c>
      <c r="I639" s="33">
        <v>1.4999999999999999E-2</v>
      </c>
      <c r="J639" s="33">
        <f t="shared" si="27"/>
        <v>15</v>
      </c>
      <c r="L639" s="33">
        <v>3</v>
      </c>
      <c r="N639" s="36">
        <v>37418</v>
      </c>
      <c r="O639" s="19">
        <v>2</v>
      </c>
      <c r="P639" s="38">
        <v>2</v>
      </c>
      <c r="Q639" s="38">
        <v>0</v>
      </c>
      <c r="S639" s="47">
        <v>37418</v>
      </c>
      <c r="T639">
        <f t="shared" si="28"/>
        <v>2002</v>
      </c>
      <c r="U639">
        <f t="shared" si="29"/>
        <v>6</v>
      </c>
      <c r="V639">
        <v>2</v>
      </c>
      <c r="W639" s="38">
        <v>2</v>
      </c>
      <c r="X639" s="38">
        <v>0</v>
      </c>
    </row>
    <row r="640" spans="1:24" x14ac:dyDescent="0.2">
      <c r="A640" s="33" t="s">
        <v>1</v>
      </c>
      <c r="B640" s="33" t="s">
        <v>431</v>
      </c>
      <c r="C640" s="33">
        <v>1982</v>
      </c>
      <c r="D640" s="34">
        <v>30173</v>
      </c>
      <c r="E640" s="33">
        <v>8</v>
      </c>
      <c r="F640" s="33" t="s">
        <v>441</v>
      </c>
      <c r="H640" s="33" t="s">
        <v>434</v>
      </c>
      <c r="I640" s="33">
        <v>0.03</v>
      </c>
      <c r="J640" s="33">
        <f t="shared" si="27"/>
        <v>30</v>
      </c>
      <c r="L640" s="33">
        <v>3</v>
      </c>
      <c r="N640" s="36">
        <v>37432</v>
      </c>
      <c r="O640" s="19">
        <v>2</v>
      </c>
      <c r="P640" s="38">
        <v>2</v>
      </c>
      <c r="Q640" s="38">
        <v>0</v>
      </c>
      <c r="S640" s="47">
        <v>37432</v>
      </c>
      <c r="T640">
        <f t="shared" si="28"/>
        <v>2002</v>
      </c>
      <c r="U640">
        <f t="shared" si="29"/>
        <v>6</v>
      </c>
      <c r="V640">
        <v>2</v>
      </c>
      <c r="W640" s="38">
        <v>2</v>
      </c>
      <c r="X640" s="38">
        <v>0</v>
      </c>
    </row>
    <row r="641" spans="1:24" x14ac:dyDescent="0.2">
      <c r="A641" s="33" t="s">
        <v>1</v>
      </c>
      <c r="B641" s="33" t="s">
        <v>431</v>
      </c>
      <c r="C641" s="33">
        <v>1982</v>
      </c>
      <c r="D641" s="34">
        <v>30189</v>
      </c>
      <c r="E641" s="33">
        <v>8</v>
      </c>
      <c r="F641" s="33" t="s">
        <v>441</v>
      </c>
      <c r="H641" s="33" t="s">
        <v>433</v>
      </c>
      <c r="I641" s="33">
        <v>0.02</v>
      </c>
      <c r="J641" s="33">
        <f t="shared" si="27"/>
        <v>20</v>
      </c>
      <c r="L641" s="33">
        <v>0</v>
      </c>
      <c r="N641" s="36">
        <v>37445</v>
      </c>
      <c r="O641" s="19">
        <v>2</v>
      </c>
      <c r="P641" s="38">
        <v>1</v>
      </c>
      <c r="Q641" s="38">
        <v>0</v>
      </c>
      <c r="S641" s="47">
        <v>37445</v>
      </c>
      <c r="T641">
        <f t="shared" si="28"/>
        <v>2002</v>
      </c>
      <c r="U641">
        <f t="shared" si="29"/>
        <v>7</v>
      </c>
      <c r="V641">
        <v>2</v>
      </c>
      <c r="W641" s="38">
        <v>1</v>
      </c>
      <c r="X641" s="38">
        <v>0</v>
      </c>
    </row>
    <row r="642" spans="1:24" x14ac:dyDescent="0.2">
      <c r="A642" s="33" t="s">
        <v>1</v>
      </c>
      <c r="B642" s="33" t="s">
        <v>431</v>
      </c>
      <c r="C642" s="33">
        <v>1982</v>
      </c>
      <c r="D642" s="34">
        <v>30013</v>
      </c>
      <c r="E642" s="33">
        <v>3</v>
      </c>
      <c r="F642" s="33" t="s">
        <v>441</v>
      </c>
      <c r="H642" s="33" t="s">
        <v>252</v>
      </c>
      <c r="I642" s="33">
        <v>0.17500000000000002</v>
      </c>
      <c r="J642" s="33">
        <f t="shared" si="27"/>
        <v>175.00000000000003</v>
      </c>
      <c r="L642" s="33">
        <v>0</v>
      </c>
      <c r="N642" s="36">
        <v>37461</v>
      </c>
      <c r="O642" s="19">
        <v>2</v>
      </c>
      <c r="P642" s="38">
        <v>1</v>
      </c>
      <c r="Q642" s="38">
        <v>0</v>
      </c>
      <c r="S642" s="47">
        <v>37461</v>
      </c>
      <c r="T642">
        <f t="shared" si="28"/>
        <v>2002</v>
      </c>
      <c r="U642">
        <f t="shared" si="29"/>
        <v>7</v>
      </c>
      <c r="V642">
        <v>2</v>
      </c>
      <c r="W642" s="38">
        <v>1</v>
      </c>
      <c r="X642" s="38">
        <v>0</v>
      </c>
    </row>
    <row r="643" spans="1:24" x14ac:dyDescent="0.2">
      <c r="A643" s="33" t="s">
        <v>1</v>
      </c>
      <c r="B643" s="33" t="s">
        <v>431</v>
      </c>
      <c r="C643" s="33">
        <v>1982</v>
      </c>
      <c r="D643" s="34">
        <v>30013</v>
      </c>
      <c r="E643" s="33">
        <v>3</v>
      </c>
      <c r="F643" s="33" t="s">
        <v>540</v>
      </c>
      <c r="H643" s="33" t="s">
        <v>165</v>
      </c>
      <c r="I643" s="33">
        <v>0.16500000000000001</v>
      </c>
      <c r="J643" s="33">
        <f t="shared" si="27"/>
        <v>165</v>
      </c>
      <c r="L643" s="33">
        <v>0</v>
      </c>
      <c r="N643" s="36">
        <v>37474</v>
      </c>
      <c r="O643" s="19">
        <v>2</v>
      </c>
      <c r="P643" s="38">
        <v>1</v>
      </c>
      <c r="Q643" s="38">
        <v>0</v>
      </c>
      <c r="S643" s="47">
        <v>37474</v>
      </c>
      <c r="T643">
        <f t="shared" si="28"/>
        <v>2002</v>
      </c>
      <c r="U643">
        <f t="shared" si="29"/>
        <v>8</v>
      </c>
      <c r="V643">
        <v>2</v>
      </c>
      <c r="W643" s="38">
        <v>1</v>
      </c>
      <c r="X643" s="38">
        <v>0</v>
      </c>
    </row>
    <row r="644" spans="1:24" x14ac:dyDescent="0.2">
      <c r="A644" s="33" t="s">
        <v>1</v>
      </c>
      <c r="B644" s="33" t="s">
        <v>431</v>
      </c>
      <c r="C644" s="33">
        <v>1982</v>
      </c>
      <c r="D644" s="34">
        <v>30013</v>
      </c>
      <c r="E644" s="33">
        <v>3</v>
      </c>
      <c r="F644" s="33" t="s">
        <v>441</v>
      </c>
      <c r="H644" s="33" t="s">
        <v>529</v>
      </c>
      <c r="I644" s="33">
        <v>0.17</v>
      </c>
      <c r="J644" s="33">
        <f t="shared" si="27"/>
        <v>170</v>
      </c>
      <c r="L644" s="33">
        <v>3</v>
      </c>
      <c r="N644" s="36">
        <v>37488</v>
      </c>
      <c r="O644" s="19">
        <v>2</v>
      </c>
      <c r="P644" s="38">
        <v>2.5</v>
      </c>
      <c r="Q644" s="38">
        <v>2.1213203435596424</v>
      </c>
      <c r="S644" s="47">
        <v>37488</v>
      </c>
      <c r="T644">
        <f t="shared" si="28"/>
        <v>2002</v>
      </c>
      <c r="U644">
        <f t="shared" si="29"/>
        <v>8</v>
      </c>
      <c r="V644">
        <v>2</v>
      </c>
      <c r="W644" s="38">
        <v>2.5</v>
      </c>
      <c r="X644" s="38">
        <v>2.1213203435596424</v>
      </c>
    </row>
    <row r="645" spans="1:24" x14ac:dyDescent="0.2">
      <c r="A645" s="33" t="s">
        <v>1</v>
      </c>
      <c r="B645" s="33" t="s">
        <v>431</v>
      </c>
      <c r="C645" s="33">
        <v>1982</v>
      </c>
      <c r="D645" s="34">
        <v>30013</v>
      </c>
      <c r="E645" s="33">
        <v>3</v>
      </c>
      <c r="F645" s="33" t="s">
        <v>540</v>
      </c>
      <c r="H645" s="33" t="s">
        <v>511</v>
      </c>
      <c r="I645" s="33">
        <v>0.16</v>
      </c>
      <c r="J645" s="33">
        <f t="shared" si="27"/>
        <v>160</v>
      </c>
      <c r="L645" s="33">
        <v>3</v>
      </c>
      <c r="N645" s="36">
        <v>37503</v>
      </c>
      <c r="O645" s="19">
        <v>2</v>
      </c>
      <c r="P645" s="38">
        <v>1</v>
      </c>
      <c r="Q645" s="38">
        <v>0</v>
      </c>
      <c r="S645" s="47">
        <v>37503</v>
      </c>
      <c r="T645">
        <f t="shared" si="28"/>
        <v>2002</v>
      </c>
      <c r="U645">
        <f t="shared" si="29"/>
        <v>9</v>
      </c>
      <c r="V645">
        <v>2</v>
      </c>
      <c r="W645" s="38">
        <v>1</v>
      </c>
      <c r="X645" s="38">
        <v>0</v>
      </c>
    </row>
    <row r="646" spans="1:24" x14ac:dyDescent="0.2">
      <c r="A646" s="33" t="s">
        <v>1</v>
      </c>
      <c r="B646" s="33" t="s">
        <v>431</v>
      </c>
      <c r="C646" s="33">
        <v>1982</v>
      </c>
      <c r="D646" s="34">
        <v>30055</v>
      </c>
      <c r="E646" s="33">
        <v>4</v>
      </c>
      <c r="F646" s="33" t="s">
        <v>441</v>
      </c>
      <c r="H646" s="33" t="s">
        <v>169</v>
      </c>
      <c r="I646" s="33">
        <v>0.13500000000000001</v>
      </c>
      <c r="J646" s="33">
        <f t="shared" ref="J646:J709" si="30">I646*1000</f>
        <v>135</v>
      </c>
      <c r="L646" s="33">
        <v>0</v>
      </c>
      <c r="N646" s="36">
        <v>37516</v>
      </c>
      <c r="O646" s="19">
        <v>2</v>
      </c>
      <c r="P646" s="38">
        <v>1.5</v>
      </c>
      <c r="Q646" s="38">
        <v>0.70710678118654757</v>
      </c>
      <c r="S646" s="47">
        <v>37516</v>
      </c>
      <c r="T646">
        <f t="shared" ref="T646:T709" si="31">YEAR(S646)</f>
        <v>2002</v>
      </c>
      <c r="U646">
        <f t="shared" ref="U646:U709" si="32">MONTH(S646)</f>
        <v>9</v>
      </c>
      <c r="V646">
        <v>2</v>
      </c>
      <c r="W646" s="38">
        <v>1.5</v>
      </c>
      <c r="X646" s="38">
        <v>0.70710678118654757</v>
      </c>
    </row>
    <row r="647" spans="1:24" x14ac:dyDescent="0.2">
      <c r="A647" s="33" t="s">
        <v>1</v>
      </c>
      <c r="B647" s="33" t="s">
        <v>431</v>
      </c>
      <c r="C647" s="33">
        <v>1982</v>
      </c>
      <c r="D647" s="34">
        <v>30055</v>
      </c>
      <c r="E647" s="33">
        <v>4</v>
      </c>
      <c r="F647" s="33" t="s">
        <v>540</v>
      </c>
      <c r="H647" s="33" t="s">
        <v>546</v>
      </c>
      <c r="I647" s="33">
        <v>0.128</v>
      </c>
      <c r="J647" s="33">
        <f t="shared" si="30"/>
        <v>128</v>
      </c>
      <c r="L647" s="33">
        <v>0</v>
      </c>
      <c r="N647" s="36">
        <v>37531</v>
      </c>
      <c r="O647" s="19">
        <v>2</v>
      </c>
      <c r="P647" s="38">
        <v>1</v>
      </c>
      <c r="Q647" s="38">
        <v>0</v>
      </c>
      <c r="S647" s="47">
        <v>37531</v>
      </c>
      <c r="T647">
        <f t="shared" si="31"/>
        <v>2002</v>
      </c>
      <c r="U647">
        <f t="shared" si="32"/>
        <v>10</v>
      </c>
      <c r="V647">
        <v>2</v>
      </c>
      <c r="W647" s="38">
        <v>1</v>
      </c>
      <c r="X647" s="38">
        <v>0</v>
      </c>
    </row>
    <row r="648" spans="1:24" x14ac:dyDescent="0.2">
      <c r="A648" s="33" t="s">
        <v>1</v>
      </c>
      <c r="B648" s="33" t="s">
        <v>431</v>
      </c>
      <c r="C648" s="33">
        <v>1982</v>
      </c>
      <c r="D648" s="34">
        <v>30055</v>
      </c>
      <c r="E648" s="33">
        <v>4</v>
      </c>
      <c r="F648" s="33" t="s">
        <v>441</v>
      </c>
      <c r="H648" s="33" t="s">
        <v>254</v>
      </c>
      <c r="I648" s="33">
        <v>0.13</v>
      </c>
      <c r="J648" s="33">
        <f t="shared" si="30"/>
        <v>130</v>
      </c>
      <c r="L648" s="33">
        <v>3</v>
      </c>
      <c r="N648" s="36">
        <v>37544</v>
      </c>
      <c r="O648" s="19">
        <v>2</v>
      </c>
      <c r="P648" s="38">
        <v>83.5</v>
      </c>
      <c r="Q648" s="38">
        <v>2.1213203435596424</v>
      </c>
      <c r="S648" s="47">
        <v>37544</v>
      </c>
      <c r="T648">
        <f t="shared" si="31"/>
        <v>2002</v>
      </c>
      <c r="U648">
        <f t="shared" si="32"/>
        <v>10</v>
      </c>
      <c r="V648">
        <v>2</v>
      </c>
      <c r="W648" s="38">
        <v>83.5</v>
      </c>
      <c r="X648" s="38">
        <v>2.1213203435596424</v>
      </c>
    </row>
    <row r="649" spans="1:24" x14ac:dyDescent="0.2">
      <c r="A649" s="33" t="s">
        <v>1</v>
      </c>
      <c r="B649" s="33" t="s">
        <v>431</v>
      </c>
      <c r="C649" s="33">
        <v>1982</v>
      </c>
      <c r="D649" s="34">
        <v>30055</v>
      </c>
      <c r="E649" s="33">
        <v>4</v>
      </c>
      <c r="F649" s="33" t="s">
        <v>540</v>
      </c>
      <c r="H649" s="33" t="s">
        <v>320</v>
      </c>
      <c r="I649" s="33">
        <v>0.12</v>
      </c>
      <c r="J649" s="33">
        <f t="shared" si="30"/>
        <v>120</v>
      </c>
      <c r="L649" s="33">
        <v>3</v>
      </c>
      <c r="N649" s="36">
        <v>37550</v>
      </c>
      <c r="O649" s="19">
        <v>2</v>
      </c>
      <c r="P649" s="38">
        <v>124.5</v>
      </c>
      <c r="Q649" s="38">
        <v>0.70710678118654757</v>
      </c>
      <c r="S649" s="47">
        <v>37550</v>
      </c>
      <c r="T649">
        <f t="shared" si="31"/>
        <v>2002</v>
      </c>
      <c r="U649">
        <f t="shared" si="32"/>
        <v>10</v>
      </c>
      <c r="V649">
        <v>2</v>
      </c>
      <c r="W649" s="38">
        <v>124.5</v>
      </c>
      <c r="X649" s="38">
        <v>0.70710678118654757</v>
      </c>
    </row>
    <row r="650" spans="1:24" x14ac:dyDescent="0.2">
      <c r="A650" s="33" t="s">
        <v>1</v>
      </c>
      <c r="B650" s="33" t="s">
        <v>431</v>
      </c>
      <c r="C650" s="33">
        <v>1982</v>
      </c>
      <c r="D650" s="34">
        <v>30161</v>
      </c>
      <c r="E650" s="33">
        <v>7</v>
      </c>
      <c r="F650" s="33" t="s">
        <v>441</v>
      </c>
      <c r="H650" s="33" t="s">
        <v>434</v>
      </c>
      <c r="I650" s="33">
        <v>0.03</v>
      </c>
      <c r="J650" s="33">
        <f t="shared" si="30"/>
        <v>30</v>
      </c>
      <c r="L650" s="33">
        <v>3</v>
      </c>
      <c r="N650" s="36">
        <v>37558</v>
      </c>
      <c r="O650" s="19">
        <v>2</v>
      </c>
      <c r="P650" s="38">
        <v>133.5</v>
      </c>
      <c r="Q650" s="38">
        <v>0.70710678118654757</v>
      </c>
      <c r="S650" s="47">
        <v>37558</v>
      </c>
      <c r="T650">
        <f t="shared" si="31"/>
        <v>2002</v>
      </c>
      <c r="U650">
        <f t="shared" si="32"/>
        <v>10</v>
      </c>
      <c r="V650">
        <v>2</v>
      </c>
      <c r="W650" s="38">
        <v>133.5</v>
      </c>
      <c r="X650" s="38">
        <v>0.70710678118654757</v>
      </c>
    </row>
    <row r="651" spans="1:24" x14ac:dyDescent="0.2">
      <c r="A651" s="33" t="s">
        <v>1</v>
      </c>
      <c r="B651" s="33" t="s">
        <v>431</v>
      </c>
      <c r="C651" s="33">
        <v>1982</v>
      </c>
      <c r="D651" s="34">
        <v>29984</v>
      </c>
      <c r="E651" s="33">
        <v>2</v>
      </c>
      <c r="F651" s="33" t="s">
        <v>540</v>
      </c>
      <c r="H651" s="33" t="s">
        <v>169</v>
      </c>
      <c r="I651" s="33">
        <v>0.13500000000000001</v>
      </c>
      <c r="J651" s="33">
        <f t="shared" si="30"/>
        <v>135</v>
      </c>
      <c r="L651" s="33">
        <v>0</v>
      </c>
      <c r="N651" s="36">
        <v>37572</v>
      </c>
      <c r="O651" s="19">
        <v>2</v>
      </c>
      <c r="P651" s="38">
        <v>135</v>
      </c>
      <c r="Q651" s="38">
        <v>1.4142135623730951</v>
      </c>
      <c r="S651" s="47">
        <v>37572</v>
      </c>
      <c r="T651">
        <f t="shared" si="31"/>
        <v>2002</v>
      </c>
      <c r="U651">
        <f t="shared" si="32"/>
        <v>11</v>
      </c>
      <c r="V651">
        <v>2</v>
      </c>
      <c r="W651" s="38">
        <v>135</v>
      </c>
      <c r="X651" s="38">
        <v>1.4142135623730951</v>
      </c>
    </row>
    <row r="652" spans="1:24" x14ac:dyDescent="0.2">
      <c r="A652" s="33" t="s">
        <v>1</v>
      </c>
      <c r="B652" s="33" t="s">
        <v>431</v>
      </c>
      <c r="C652" s="33">
        <v>1982</v>
      </c>
      <c r="D652" s="34">
        <v>29984</v>
      </c>
      <c r="E652" s="33">
        <v>2</v>
      </c>
      <c r="F652" s="33" t="s">
        <v>540</v>
      </c>
      <c r="H652" s="33" t="s">
        <v>320</v>
      </c>
      <c r="I652" s="33">
        <v>0.12</v>
      </c>
      <c r="J652" s="33">
        <f t="shared" si="30"/>
        <v>120</v>
      </c>
      <c r="L652" s="33">
        <v>3</v>
      </c>
      <c r="N652" s="36">
        <v>37586</v>
      </c>
      <c r="O652" s="19">
        <v>2</v>
      </c>
      <c r="P652" s="38">
        <v>115</v>
      </c>
      <c r="Q652" s="38">
        <v>2.8284271247461903</v>
      </c>
      <c r="S652" s="47">
        <v>37586</v>
      </c>
      <c r="T652">
        <f t="shared" si="31"/>
        <v>2002</v>
      </c>
      <c r="U652">
        <f t="shared" si="32"/>
        <v>11</v>
      </c>
      <c r="V652">
        <v>2</v>
      </c>
      <c r="W652" s="38">
        <v>115</v>
      </c>
      <c r="X652" s="38">
        <v>2.8284271247461903</v>
      </c>
    </row>
    <row r="653" spans="1:24" x14ac:dyDescent="0.2">
      <c r="A653" s="33" t="s">
        <v>1</v>
      </c>
      <c r="B653" s="33" t="s">
        <v>431</v>
      </c>
      <c r="C653" s="33">
        <v>1982</v>
      </c>
      <c r="D653" s="34">
        <v>29999</v>
      </c>
      <c r="E653" s="33">
        <v>2</v>
      </c>
      <c r="F653" s="33" t="s">
        <v>441</v>
      </c>
      <c r="H653" s="33" t="s">
        <v>138</v>
      </c>
      <c r="I653" s="33">
        <v>0.13300000000000001</v>
      </c>
      <c r="J653" s="33">
        <f t="shared" si="30"/>
        <v>133</v>
      </c>
      <c r="L653" s="33">
        <v>0</v>
      </c>
      <c r="N653" s="36">
        <v>37602</v>
      </c>
      <c r="O653" s="19">
        <v>2</v>
      </c>
      <c r="P653" s="38">
        <v>107.5</v>
      </c>
      <c r="Q653" s="38">
        <v>0.70710678118654757</v>
      </c>
      <c r="S653" s="47">
        <v>37602</v>
      </c>
      <c r="T653">
        <f t="shared" si="31"/>
        <v>2002</v>
      </c>
      <c r="U653">
        <f t="shared" si="32"/>
        <v>12</v>
      </c>
      <c r="V653">
        <v>2</v>
      </c>
      <c r="W653" s="38">
        <v>107.5</v>
      </c>
      <c r="X653" s="38">
        <v>0.70710678118654757</v>
      </c>
    </row>
    <row r="654" spans="1:24" x14ac:dyDescent="0.2">
      <c r="A654" s="33" t="s">
        <v>1</v>
      </c>
      <c r="B654" s="33" t="s">
        <v>431</v>
      </c>
      <c r="C654" s="33">
        <v>1982</v>
      </c>
      <c r="D654" s="34">
        <v>29999</v>
      </c>
      <c r="E654" s="33">
        <v>2</v>
      </c>
      <c r="F654" s="33" t="s">
        <v>540</v>
      </c>
      <c r="H654" s="33" t="s">
        <v>87</v>
      </c>
      <c r="I654" s="33">
        <v>7.2999999999999995E-2</v>
      </c>
      <c r="J654" s="33">
        <f t="shared" si="30"/>
        <v>73</v>
      </c>
      <c r="L654" s="33">
        <v>0</v>
      </c>
      <c r="N654" s="36">
        <v>37628</v>
      </c>
      <c r="O654" s="19">
        <v>2</v>
      </c>
      <c r="P654" s="38">
        <v>84.5</v>
      </c>
      <c r="Q654" s="38">
        <v>2.1213203435596424</v>
      </c>
      <c r="S654" s="47">
        <v>37628</v>
      </c>
      <c r="T654">
        <f t="shared" si="31"/>
        <v>2003</v>
      </c>
      <c r="U654">
        <f t="shared" si="32"/>
        <v>1</v>
      </c>
      <c r="V654">
        <v>2</v>
      </c>
      <c r="W654" s="38">
        <v>84.5</v>
      </c>
      <c r="X654" s="38">
        <v>2.1213203435596424</v>
      </c>
    </row>
    <row r="655" spans="1:24" x14ac:dyDescent="0.2">
      <c r="A655" s="33" t="s">
        <v>1</v>
      </c>
      <c r="B655" s="33" t="s">
        <v>431</v>
      </c>
      <c r="C655" s="33">
        <v>1982</v>
      </c>
      <c r="D655" s="34">
        <v>29999</v>
      </c>
      <c r="E655" s="33">
        <v>2</v>
      </c>
      <c r="F655" s="33" t="s">
        <v>441</v>
      </c>
      <c r="H655" s="33" t="s">
        <v>529</v>
      </c>
      <c r="I655" s="33">
        <v>0.17</v>
      </c>
      <c r="J655" s="33">
        <f t="shared" si="30"/>
        <v>170</v>
      </c>
      <c r="L655" s="33">
        <v>3</v>
      </c>
      <c r="N655" s="36">
        <v>37712</v>
      </c>
      <c r="O655" s="19">
        <v>2</v>
      </c>
      <c r="P655" s="38">
        <v>10.5</v>
      </c>
      <c r="Q655" s="38">
        <v>0.70710678118654757</v>
      </c>
      <c r="S655" s="47">
        <v>37712</v>
      </c>
      <c r="T655">
        <f t="shared" si="31"/>
        <v>2003</v>
      </c>
      <c r="U655">
        <f t="shared" si="32"/>
        <v>4</v>
      </c>
      <c r="V655">
        <v>2</v>
      </c>
      <c r="W655" s="38">
        <v>10.5</v>
      </c>
      <c r="X655" s="38">
        <v>0.70710678118654757</v>
      </c>
    </row>
    <row r="656" spans="1:24" x14ac:dyDescent="0.2">
      <c r="A656" s="33" t="s">
        <v>1</v>
      </c>
      <c r="B656" s="33" t="s">
        <v>431</v>
      </c>
      <c r="C656" s="33">
        <v>1982</v>
      </c>
      <c r="D656" s="34">
        <v>29999</v>
      </c>
      <c r="E656" s="33">
        <v>2</v>
      </c>
      <c r="F656" s="33" t="s">
        <v>540</v>
      </c>
      <c r="H656" s="33" t="s">
        <v>552</v>
      </c>
      <c r="I656" s="33">
        <v>0.155</v>
      </c>
      <c r="J656" s="33">
        <f t="shared" si="30"/>
        <v>155</v>
      </c>
      <c r="L656" s="33">
        <v>3</v>
      </c>
      <c r="N656" s="36">
        <v>37726</v>
      </c>
      <c r="O656" s="19">
        <v>2</v>
      </c>
      <c r="P656" s="38">
        <v>30</v>
      </c>
      <c r="Q656" s="38">
        <v>1.4142135623730951</v>
      </c>
      <c r="S656" s="47">
        <v>37726</v>
      </c>
      <c r="T656">
        <f t="shared" si="31"/>
        <v>2003</v>
      </c>
      <c r="U656">
        <f t="shared" si="32"/>
        <v>4</v>
      </c>
      <c r="V656">
        <v>2</v>
      </c>
      <c r="W656" s="38">
        <v>30</v>
      </c>
      <c r="X656" s="38">
        <v>1.4142135623730951</v>
      </c>
    </row>
    <row r="657" spans="1:24" x14ac:dyDescent="0.2">
      <c r="A657" s="33" t="s">
        <v>1</v>
      </c>
      <c r="B657" s="33" t="s">
        <v>431</v>
      </c>
      <c r="C657" s="33">
        <v>1982</v>
      </c>
      <c r="D657" s="34">
        <v>29984</v>
      </c>
      <c r="E657" s="33">
        <v>2</v>
      </c>
      <c r="F657" s="33" t="s">
        <v>441</v>
      </c>
      <c r="H657" s="33" t="s">
        <v>254</v>
      </c>
      <c r="I657" s="33">
        <v>0.13</v>
      </c>
      <c r="J657" s="33">
        <f t="shared" si="30"/>
        <v>130</v>
      </c>
      <c r="L657" s="33">
        <v>3</v>
      </c>
      <c r="N657" s="36">
        <v>37740</v>
      </c>
      <c r="O657" s="19">
        <v>2</v>
      </c>
      <c r="P657" s="38">
        <v>33.5</v>
      </c>
      <c r="Q657" s="38">
        <v>3.5355339059327378</v>
      </c>
      <c r="S657" s="47">
        <v>37740</v>
      </c>
      <c r="T657">
        <f t="shared" si="31"/>
        <v>2003</v>
      </c>
      <c r="U657">
        <f t="shared" si="32"/>
        <v>4</v>
      </c>
      <c r="V657">
        <v>2</v>
      </c>
      <c r="W657" s="38">
        <v>33.5</v>
      </c>
      <c r="X657" s="38">
        <v>3.5355339059327378</v>
      </c>
    </row>
    <row r="658" spans="1:24" x14ac:dyDescent="0.2">
      <c r="A658" s="33" t="s">
        <v>1</v>
      </c>
      <c r="B658" s="33" t="s">
        <v>431</v>
      </c>
      <c r="C658" s="33">
        <v>1982</v>
      </c>
      <c r="D658" s="34">
        <v>30097</v>
      </c>
      <c r="E658" s="33">
        <v>5</v>
      </c>
      <c r="F658" s="33" t="s">
        <v>441</v>
      </c>
      <c r="H658" s="33" t="s">
        <v>31</v>
      </c>
      <c r="I658" s="33">
        <v>2.5000000000000001E-2</v>
      </c>
      <c r="J658" s="33">
        <f t="shared" si="30"/>
        <v>25</v>
      </c>
      <c r="L658" s="33">
        <v>0</v>
      </c>
      <c r="N658" s="36">
        <v>37754</v>
      </c>
      <c r="O658" s="19">
        <v>2</v>
      </c>
      <c r="P658" s="38">
        <v>1</v>
      </c>
      <c r="Q658" s="38">
        <v>0</v>
      </c>
      <c r="S658" s="47">
        <v>37754</v>
      </c>
      <c r="T658">
        <f t="shared" si="31"/>
        <v>2003</v>
      </c>
      <c r="U658">
        <f t="shared" si="32"/>
        <v>5</v>
      </c>
      <c r="V658">
        <v>2</v>
      </c>
      <c r="W658" s="38">
        <v>1</v>
      </c>
      <c r="X658" s="38">
        <v>0</v>
      </c>
    </row>
    <row r="659" spans="1:24" x14ac:dyDescent="0.2">
      <c r="A659" s="33" t="s">
        <v>1</v>
      </c>
      <c r="B659" s="33" t="s">
        <v>431</v>
      </c>
      <c r="C659" s="33">
        <v>1982</v>
      </c>
      <c r="D659" s="34">
        <v>30097</v>
      </c>
      <c r="E659" s="33">
        <v>5</v>
      </c>
      <c r="F659" s="33" t="s">
        <v>540</v>
      </c>
      <c r="H659" s="33" t="s">
        <v>215</v>
      </c>
      <c r="I659" s="33">
        <v>5.0000000000000001E-3</v>
      </c>
      <c r="J659" s="33">
        <f t="shared" si="30"/>
        <v>5</v>
      </c>
      <c r="L659" s="33">
        <v>0</v>
      </c>
      <c r="N659" s="36">
        <v>37768</v>
      </c>
      <c r="O659" s="19">
        <v>2</v>
      </c>
      <c r="P659" s="38">
        <v>1</v>
      </c>
      <c r="Q659" s="38">
        <v>0</v>
      </c>
      <c r="S659" s="47">
        <v>37768</v>
      </c>
      <c r="T659">
        <f t="shared" si="31"/>
        <v>2003</v>
      </c>
      <c r="U659">
        <f t="shared" si="32"/>
        <v>5</v>
      </c>
      <c r="V659">
        <v>2</v>
      </c>
      <c r="W659" s="38">
        <v>1</v>
      </c>
      <c r="X659" s="38">
        <v>0</v>
      </c>
    </row>
    <row r="660" spans="1:24" x14ac:dyDescent="0.2">
      <c r="A660" s="33" t="s">
        <v>1</v>
      </c>
      <c r="B660" s="33" t="s">
        <v>431</v>
      </c>
      <c r="C660" s="33">
        <v>1982</v>
      </c>
      <c r="D660" s="34">
        <v>30097</v>
      </c>
      <c r="E660" s="33">
        <v>5</v>
      </c>
      <c r="F660" s="33" t="s">
        <v>441</v>
      </c>
      <c r="H660" s="33" t="s">
        <v>433</v>
      </c>
      <c r="I660" s="33">
        <v>0.02</v>
      </c>
      <c r="J660" s="33">
        <f t="shared" si="30"/>
        <v>20</v>
      </c>
      <c r="L660" s="33">
        <v>3</v>
      </c>
      <c r="N660" s="36">
        <v>37782</v>
      </c>
      <c r="O660" s="19">
        <v>2</v>
      </c>
      <c r="P660" s="38">
        <v>3</v>
      </c>
      <c r="Q660" s="38">
        <v>2.8284271247461903</v>
      </c>
      <c r="S660" s="47">
        <v>37782</v>
      </c>
      <c r="T660">
        <f t="shared" si="31"/>
        <v>2003</v>
      </c>
      <c r="U660">
        <f t="shared" si="32"/>
        <v>6</v>
      </c>
      <c r="V660">
        <v>2</v>
      </c>
      <c r="W660" s="38">
        <v>3</v>
      </c>
      <c r="X660" s="38">
        <v>2.8284271247461903</v>
      </c>
    </row>
    <row r="661" spans="1:24" x14ac:dyDescent="0.2">
      <c r="A661" s="33" t="s">
        <v>1</v>
      </c>
      <c r="B661" s="33" t="s">
        <v>431</v>
      </c>
      <c r="C661" s="33">
        <v>1982</v>
      </c>
      <c r="D661" s="34">
        <v>30097</v>
      </c>
      <c r="E661" s="33">
        <v>5</v>
      </c>
      <c r="F661" s="33" t="s">
        <v>540</v>
      </c>
      <c r="H661" s="33" t="s">
        <v>215</v>
      </c>
      <c r="I661" s="33">
        <v>5.0000000000000001E-3</v>
      </c>
      <c r="J661" s="33">
        <f t="shared" si="30"/>
        <v>5</v>
      </c>
      <c r="L661" s="33">
        <v>3</v>
      </c>
      <c r="N661" s="36">
        <v>37796</v>
      </c>
      <c r="O661" s="19">
        <v>2</v>
      </c>
      <c r="P661" s="38">
        <v>8.5</v>
      </c>
      <c r="Q661" s="38">
        <v>3.5355339059327378</v>
      </c>
      <c r="S661" s="47">
        <v>37796</v>
      </c>
      <c r="T661">
        <f t="shared" si="31"/>
        <v>2003</v>
      </c>
      <c r="U661">
        <f t="shared" si="32"/>
        <v>6</v>
      </c>
      <c r="V661">
        <v>2</v>
      </c>
      <c r="W661" s="38">
        <v>8.5</v>
      </c>
      <c r="X661" s="38">
        <v>3.5355339059327378</v>
      </c>
    </row>
    <row r="662" spans="1:24" x14ac:dyDescent="0.2">
      <c r="A662" s="33" t="s">
        <v>1</v>
      </c>
      <c r="B662" s="33" t="s">
        <v>431</v>
      </c>
      <c r="C662" s="33">
        <v>1982</v>
      </c>
      <c r="D662" s="34">
        <v>30111</v>
      </c>
      <c r="E662" s="33">
        <v>6</v>
      </c>
      <c r="F662" s="33" t="s">
        <v>540</v>
      </c>
      <c r="H662" s="33" t="s">
        <v>215</v>
      </c>
      <c r="I662" s="33">
        <v>5.0000000000000001E-3</v>
      </c>
      <c r="J662" s="33">
        <f t="shared" si="30"/>
        <v>5</v>
      </c>
      <c r="L662" s="33">
        <v>0</v>
      </c>
      <c r="N662" s="36">
        <v>37810</v>
      </c>
      <c r="O662" s="19">
        <v>2</v>
      </c>
      <c r="P662" s="38">
        <v>1</v>
      </c>
      <c r="Q662" s="38">
        <v>0</v>
      </c>
      <c r="S662" s="47">
        <v>37810</v>
      </c>
      <c r="T662">
        <f t="shared" si="31"/>
        <v>2003</v>
      </c>
      <c r="U662">
        <f t="shared" si="32"/>
        <v>7</v>
      </c>
      <c r="V662">
        <v>2</v>
      </c>
      <c r="W662" s="38">
        <v>1</v>
      </c>
      <c r="X662" s="38">
        <v>0</v>
      </c>
    </row>
    <row r="663" spans="1:24" x14ac:dyDescent="0.2">
      <c r="A663" s="33" t="s">
        <v>1</v>
      </c>
      <c r="B663" s="33" t="s">
        <v>431</v>
      </c>
      <c r="C663" s="33">
        <v>1982</v>
      </c>
      <c r="D663" s="34">
        <v>30111</v>
      </c>
      <c r="E663" s="33">
        <v>6</v>
      </c>
      <c r="F663" s="33" t="s">
        <v>441</v>
      </c>
      <c r="H663" s="33" t="s">
        <v>139</v>
      </c>
      <c r="I663" s="33">
        <v>0.06</v>
      </c>
      <c r="J663" s="33">
        <f t="shared" si="30"/>
        <v>60</v>
      </c>
      <c r="L663" s="33">
        <v>0</v>
      </c>
      <c r="N663" s="36">
        <v>37824</v>
      </c>
      <c r="O663" s="19">
        <v>2</v>
      </c>
      <c r="P663" s="38">
        <v>1</v>
      </c>
      <c r="Q663" s="38">
        <v>0</v>
      </c>
      <c r="S663" s="47">
        <v>37824</v>
      </c>
      <c r="T663">
        <f t="shared" si="31"/>
        <v>2003</v>
      </c>
      <c r="U663">
        <f t="shared" si="32"/>
        <v>7</v>
      </c>
      <c r="V663">
        <v>2</v>
      </c>
      <c r="W663" s="38">
        <v>1</v>
      </c>
      <c r="X663" s="38">
        <v>0</v>
      </c>
    </row>
    <row r="664" spans="1:24" x14ac:dyDescent="0.2">
      <c r="A664" s="33" t="s">
        <v>1</v>
      </c>
      <c r="B664" s="33" t="s">
        <v>431</v>
      </c>
      <c r="C664" s="33">
        <v>1982</v>
      </c>
      <c r="D664" s="34">
        <v>30111</v>
      </c>
      <c r="E664" s="33">
        <v>6</v>
      </c>
      <c r="F664" s="33" t="s">
        <v>441</v>
      </c>
      <c r="H664" s="33" t="s">
        <v>50</v>
      </c>
      <c r="I664" s="33">
        <v>3.7999999999999999E-2</v>
      </c>
      <c r="J664" s="33">
        <f t="shared" si="30"/>
        <v>38</v>
      </c>
      <c r="L664" s="33">
        <v>3</v>
      </c>
      <c r="N664" s="36">
        <v>37838</v>
      </c>
      <c r="O664" s="19">
        <v>2</v>
      </c>
      <c r="P664" s="38">
        <v>7.5</v>
      </c>
      <c r="Q664" s="38">
        <v>2.1213203435596424</v>
      </c>
      <c r="S664" s="47">
        <v>37838</v>
      </c>
      <c r="T664">
        <f t="shared" si="31"/>
        <v>2003</v>
      </c>
      <c r="U664">
        <f t="shared" si="32"/>
        <v>8</v>
      </c>
      <c r="V664">
        <v>2</v>
      </c>
      <c r="W664" s="38">
        <v>7.5</v>
      </c>
      <c r="X664" s="38">
        <v>2.1213203435596424</v>
      </c>
    </row>
    <row r="665" spans="1:24" x14ac:dyDescent="0.2">
      <c r="A665" s="33" t="s">
        <v>1</v>
      </c>
      <c r="B665" s="33" t="s">
        <v>431</v>
      </c>
      <c r="C665" s="33">
        <v>1982</v>
      </c>
      <c r="D665" s="34">
        <v>30111</v>
      </c>
      <c r="E665" s="33">
        <v>6</v>
      </c>
      <c r="F665" s="33" t="s">
        <v>540</v>
      </c>
      <c r="H665" s="33" t="s">
        <v>256</v>
      </c>
      <c r="I665" s="33">
        <v>0.01</v>
      </c>
      <c r="J665" s="33">
        <f t="shared" si="30"/>
        <v>10</v>
      </c>
      <c r="L665" s="33">
        <v>3</v>
      </c>
      <c r="N665" s="36">
        <v>37852</v>
      </c>
      <c r="O665" s="19">
        <v>2</v>
      </c>
      <c r="P665" s="38">
        <v>1</v>
      </c>
      <c r="Q665" s="38">
        <v>0</v>
      </c>
      <c r="S665" s="47">
        <v>37852</v>
      </c>
      <c r="T665">
        <f t="shared" si="31"/>
        <v>2003</v>
      </c>
      <c r="U665">
        <f t="shared" si="32"/>
        <v>8</v>
      </c>
      <c r="V665">
        <v>2</v>
      </c>
      <c r="W665" s="38">
        <v>1</v>
      </c>
      <c r="X665" s="38">
        <v>0</v>
      </c>
    </row>
    <row r="666" spans="1:24" x14ac:dyDescent="0.2">
      <c r="A666" s="33" t="s">
        <v>1</v>
      </c>
      <c r="B666" s="33" t="s">
        <v>431</v>
      </c>
      <c r="C666" s="33">
        <v>1982</v>
      </c>
      <c r="D666" s="34">
        <v>29984</v>
      </c>
      <c r="E666" s="33">
        <v>2</v>
      </c>
      <c r="F666" s="33" t="s">
        <v>441</v>
      </c>
      <c r="H666" s="33" t="s">
        <v>152</v>
      </c>
      <c r="I666" s="33">
        <v>0.14499999999999999</v>
      </c>
      <c r="J666" s="33">
        <f t="shared" si="30"/>
        <v>145</v>
      </c>
      <c r="L666" s="33">
        <v>0</v>
      </c>
      <c r="N666" s="36">
        <v>37867</v>
      </c>
      <c r="O666" s="19">
        <v>2</v>
      </c>
      <c r="P666" s="38">
        <v>5</v>
      </c>
      <c r="Q666" s="38">
        <v>4.2426406871192848</v>
      </c>
      <c r="S666" s="47">
        <v>37867</v>
      </c>
      <c r="T666">
        <f t="shared" si="31"/>
        <v>2003</v>
      </c>
      <c r="U666">
        <f t="shared" si="32"/>
        <v>9</v>
      </c>
      <c r="V666">
        <v>2</v>
      </c>
      <c r="W666" s="38">
        <v>5</v>
      </c>
      <c r="X666" s="38">
        <v>4.2426406871192848</v>
      </c>
    </row>
    <row r="667" spans="1:24" x14ac:dyDescent="0.2">
      <c r="A667" s="33" t="s">
        <v>1</v>
      </c>
      <c r="B667" s="33" t="s">
        <v>431</v>
      </c>
      <c r="C667" s="33">
        <v>1982</v>
      </c>
      <c r="D667" s="34">
        <v>30070</v>
      </c>
      <c r="E667" s="33">
        <v>4</v>
      </c>
      <c r="F667" s="33" t="s">
        <v>441</v>
      </c>
      <c r="H667" s="33" t="s">
        <v>508</v>
      </c>
      <c r="I667" s="33">
        <v>0.14000000000000001</v>
      </c>
      <c r="J667" s="33">
        <f t="shared" si="30"/>
        <v>140</v>
      </c>
      <c r="L667" s="33">
        <v>0</v>
      </c>
      <c r="N667" s="36">
        <v>37880</v>
      </c>
      <c r="O667" s="19">
        <v>2</v>
      </c>
      <c r="P667" s="38">
        <v>1</v>
      </c>
      <c r="Q667" s="38">
        <v>0</v>
      </c>
      <c r="S667" s="47">
        <v>37880</v>
      </c>
      <c r="T667">
        <f t="shared" si="31"/>
        <v>2003</v>
      </c>
      <c r="U667">
        <f t="shared" si="32"/>
        <v>9</v>
      </c>
      <c r="V667">
        <v>2</v>
      </c>
      <c r="W667" s="38">
        <v>1</v>
      </c>
      <c r="X667" s="38">
        <v>0</v>
      </c>
    </row>
    <row r="668" spans="1:24" x14ac:dyDescent="0.2">
      <c r="A668" s="33" t="s">
        <v>1</v>
      </c>
      <c r="B668" s="33" t="s">
        <v>431</v>
      </c>
      <c r="C668" s="33">
        <v>1982</v>
      </c>
      <c r="D668" s="34">
        <v>30070</v>
      </c>
      <c r="E668" s="33">
        <v>4</v>
      </c>
      <c r="F668" s="33" t="s">
        <v>540</v>
      </c>
      <c r="H668" s="33" t="s">
        <v>169</v>
      </c>
      <c r="I668" s="33">
        <v>0.13500000000000001</v>
      </c>
      <c r="J668" s="33">
        <f t="shared" si="30"/>
        <v>135</v>
      </c>
      <c r="L668" s="33">
        <v>0</v>
      </c>
      <c r="N668" s="36">
        <v>37894</v>
      </c>
      <c r="O668" s="19">
        <v>2</v>
      </c>
      <c r="P668" s="38">
        <v>63.5</v>
      </c>
      <c r="Q668" s="38">
        <v>0.70710678118654757</v>
      </c>
      <c r="S668" s="47">
        <v>37894</v>
      </c>
      <c r="T668">
        <f t="shared" si="31"/>
        <v>2003</v>
      </c>
      <c r="U668">
        <f t="shared" si="32"/>
        <v>9</v>
      </c>
      <c r="V668">
        <v>2</v>
      </c>
      <c r="W668" s="38">
        <v>63.5</v>
      </c>
      <c r="X668" s="38">
        <v>0.70710678118654757</v>
      </c>
    </row>
    <row r="669" spans="1:24" x14ac:dyDescent="0.2">
      <c r="A669" s="33" t="s">
        <v>1</v>
      </c>
      <c r="B669" s="33" t="s">
        <v>431</v>
      </c>
      <c r="C669" s="33">
        <v>1982</v>
      </c>
      <c r="D669" s="34">
        <v>30070</v>
      </c>
      <c r="E669" s="33">
        <v>4</v>
      </c>
      <c r="F669" s="33" t="s">
        <v>441</v>
      </c>
      <c r="H669" s="33" t="s">
        <v>513</v>
      </c>
      <c r="I669" s="33">
        <v>0.15</v>
      </c>
      <c r="J669" s="33">
        <f t="shared" si="30"/>
        <v>150</v>
      </c>
      <c r="L669" s="33">
        <v>3</v>
      </c>
      <c r="N669" s="36">
        <v>37908</v>
      </c>
      <c r="O669" s="19">
        <v>2</v>
      </c>
      <c r="P669" s="38">
        <v>36</v>
      </c>
      <c r="Q669" s="38">
        <v>0</v>
      </c>
      <c r="S669" s="47">
        <v>37908</v>
      </c>
      <c r="T669">
        <f t="shared" si="31"/>
        <v>2003</v>
      </c>
      <c r="U669">
        <f t="shared" si="32"/>
        <v>10</v>
      </c>
      <c r="V669">
        <v>2</v>
      </c>
      <c r="W669" s="38">
        <v>36</v>
      </c>
      <c r="X669" s="38">
        <v>0</v>
      </c>
    </row>
    <row r="670" spans="1:24" x14ac:dyDescent="0.2">
      <c r="A670" s="33" t="s">
        <v>1</v>
      </c>
      <c r="B670" s="33" t="s">
        <v>431</v>
      </c>
      <c r="C670" s="33">
        <v>1982</v>
      </c>
      <c r="D670" s="34">
        <v>30070</v>
      </c>
      <c r="E670" s="33">
        <v>4</v>
      </c>
      <c r="F670" s="33" t="s">
        <v>540</v>
      </c>
      <c r="H670" s="33" t="s">
        <v>508</v>
      </c>
      <c r="I670" s="33">
        <v>0.14000000000000001</v>
      </c>
      <c r="J670" s="33">
        <f t="shared" si="30"/>
        <v>140</v>
      </c>
      <c r="L670" s="33">
        <v>3</v>
      </c>
      <c r="N670" s="36">
        <v>37910</v>
      </c>
      <c r="O670" s="19">
        <v>2</v>
      </c>
      <c r="P670" s="38">
        <v>122.5</v>
      </c>
      <c r="Q670" s="38">
        <v>0.70710678118654757</v>
      </c>
      <c r="S670" s="47">
        <v>37910</v>
      </c>
      <c r="T670">
        <f t="shared" si="31"/>
        <v>2003</v>
      </c>
      <c r="U670">
        <f t="shared" si="32"/>
        <v>10</v>
      </c>
      <c r="V670">
        <v>2</v>
      </c>
      <c r="W670" s="38">
        <v>122.5</v>
      </c>
      <c r="X670" s="38">
        <v>0.70710678118654757</v>
      </c>
    </row>
    <row r="671" spans="1:24" x14ac:dyDescent="0.2">
      <c r="A671" s="33" t="s">
        <v>1</v>
      </c>
      <c r="B671" s="33" t="s">
        <v>431</v>
      </c>
      <c r="C671" s="33">
        <v>1982</v>
      </c>
      <c r="D671" s="34">
        <v>30083</v>
      </c>
      <c r="E671" s="33">
        <v>5</v>
      </c>
      <c r="F671" s="33" t="s">
        <v>441</v>
      </c>
      <c r="H671" s="33" t="s">
        <v>122</v>
      </c>
      <c r="I671" s="33">
        <v>0.08</v>
      </c>
      <c r="J671" s="33">
        <f t="shared" si="30"/>
        <v>80</v>
      </c>
      <c r="L671" s="33">
        <v>3</v>
      </c>
      <c r="N671" s="36">
        <v>37922</v>
      </c>
      <c r="O671" s="19">
        <v>2</v>
      </c>
      <c r="P671" s="38">
        <v>148.5</v>
      </c>
      <c r="Q671" s="38">
        <v>0.70710678118654757</v>
      </c>
      <c r="S671" s="47">
        <v>37922</v>
      </c>
      <c r="T671">
        <f t="shared" si="31"/>
        <v>2003</v>
      </c>
      <c r="U671">
        <f t="shared" si="32"/>
        <v>10</v>
      </c>
      <c r="V671">
        <v>2</v>
      </c>
      <c r="W671" s="38">
        <v>148.5</v>
      </c>
      <c r="X671" s="38">
        <v>0.70710678118654757</v>
      </c>
    </row>
    <row r="672" spans="1:24" x14ac:dyDescent="0.2">
      <c r="A672" s="33" t="s">
        <v>1</v>
      </c>
      <c r="B672" s="33" t="s">
        <v>431</v>
      </c>
      <c r="C672" s="33">
        <v>1982</v>
      </c>
      <c r="D672" s="34">
        <v>30083</v>
      </c>
      <c r="E672" s="33">
        <v>5</v>
      </c>
      <c r="F672" s="33" t="s">
        <v>540</v>
      </c>
      <c r="H672" s="33" t="s">
        <v>95</v>
      </c>
      <c r="I672" s="33">
        <v>7.4999999999999997E-2</v>
      </c>
      <c r="J672" s="33">
        <f t="shared" si="30"/>
        <v>75</v>
      </c>
      <c r="L672" s="33">
        <v>3</v>
      </c>
      <c r="N672" s="36">
        <v>37937</v>
      </c>
      <c r="O672" s="19">
        <v>2</v>
      </c>
      <c r="P672" s="38">
        <v>158.5</v>
      </c>
      <c r="Q672" s="38">
        <v>0.70710678118654757</v>
      </c>
      <c r="S672" s="47">
        <v>37937</v>
      </c>
      <c r="T672">
        <f t="shared" si="31"/>
        <v>2003</v>
      </c>
      <c r="U672">
        <f t="shared" si="32"/>
        <v>11</v>
      </c>
      <c r="V672">
        <v>2</v>
      </c>
      <c r="W672" s="38">
        <v>158.5</v>
      </c>
      <c r="X672" s="38">
        <v>0.70710678118654757</v>
      </c>
    </row>
    <row r="673" spans="1:24" x14ac:dyDescent="0.2">
      <c r="A673" s="33" t="s">
        <v>1</v>
      </c>
      <c r="B673" s="33" t="s">
        <v>431</v>
      </c>
      <c r="C673" s="33">
        <v>1982</v>
      </c>
      <c r="D673" s="34">
        <v>30083</v>
      </c>
      <c r="E673" s="33">
        <v>5</v>
      </c>
      <c r="F673" s="33" t="s">
        <v>540</v>
      </c>
      <c r="H673" s="33" t="s">
        <v>56</v>
      </c>
      <c r="I673" s="33">
        <v>4.4999999999999998E-2</v>
      </c>
      <c r="J673" s="33">
        <f t="shared" si="30"/>
        <v>45</v>
      </c>
      <c r="L673" s="33">
        <v>0</v>
      </c>
      <c r="N673" s="36">
        <v>37950</v>
      </c>
      <c r="O673" s="19">
        <v>2</v>
      </c>
      <c r="P673" s="38">
        <v>142.5</v>
      </c>
      <c r="Q673" s="38">
        <v>0.70710678118654757</v>
      </c>
      <c r="S673" s="47">
        <v>37950</v>
      </c>
      <c r="T673">
        <f t="shared" si="31"/>
        <v>2003</v>
      </c>
      <c r="U673">
        <f t="shared" si="32"/>
        <v>11</v>
      </c>
      <c r="V673">
        <v>2</v>
      </c>
      <c r="W673" s="38">
        <v>142.5</v>
      </c>
      <c r="X673" s="38">
        <v>0.70710678118654757</v>
      </c>
    </row>
    <row r="674" spans="1:24" x14ac:dyDescent="0.2">
      <c r="A674" s="33" t="s">
        <v>1</v>
      </c>
      <c r="B674" s="33" t="s">
        <v>431</v>
      </c>
      <c r="C674" s="33">
        <v>1982</v>
      </c>
      <c r="D674" s="34">
        <v>30083</v>
      </c>
      <c r="E674" s="33">
        <v>5</v>
      </c>
      <c r="F674" s="33" t="s">
        <v>441</v>
      </c>
      <c r="H674" s="33" t="s">
        <v>60</v>
      </c>
      <c r="I674" s="33">
        <v>4.8000000000000001E-2</v>
      </c>
      <c r="J674" s="33">
        <f t="shared" si="30"/>
        <v>48</v>
      </c>
      <c r="L674" s="33">
        <v>0</v>
      </c>
      <c r="N674" s="36">
        <v>38076</v>
      </c>
      <c r="O674" s="19">
        <v>2</v>
      </c>
      <c r="P674" s="38">
        <v>61.5</v>
      </c>
      <c r="Q674" s="38">
        <v>0.70710678118654757</v>
      </c>
      <c r="S674" s="47">
        <v>38076</v>
      </c>
      <c r="T674">
        <f t="shared" si="31"/>
        <v>2004</v>
      </c>
      <c r="U674">
        <f t="shared" si="32"/>
        <v>3</v>
      </c>
      <c r="V674">
        <v>2</v>
      </c>
      <c r="W674" s="38">
        <v>61.5</v>
      </c>
      <c r="X674" s="38">
        <v>0.70710678118654757</v>
      </c>
    </row>
    <row r="675" spans="1:24" x14ac:dyDescent="0.2">
      <c r="A675" s="33" t="s">
        <v>1</v>
      </c>
      <c r="B675" s="33" t="s">
        <v>431</v>
      </c>
      <c r="C675" s="33">
        <v>1983</v>
      </c>
      <c r="D675" s="34">
        <v>30573</v>
      </c>
      <c r="E675" s="33">
        <v>9</v>
      </c>
      <c r="F675" s="33" t="s">
        <v>441</v>
      </c>
      <c r="H675" s="33" t="s">
        <v>433</v>
      </c>
      <c r="I675" s="33">
        <v>0.02</v>
      </c>
      <c r="J675" s="33">
        <f t="shared" si="30"/>
        <v>20</v>
      </c>
      <c r="L675" s="33">
        <v>0</v>
      </c>
      <c r="N675" s="36">
        <v>38083</v>
      </c>
      <c r="O675" s="19">
        <v>2</v>
      </c>
      <c r="P675" s="38">
        <v>49.5</v>
      </c>
      <c r="Q675" s="38">
        <v>0.70710678118654757</v>
      </c>
      <c r="S675" s="47">
        <v>38083</v>
      </c>
      <c r="T675">
        <f t="shared" si="31"/>
        <v>2004</v>
      </c>
      <c r="U675">
        <f t="shared" si="32"/>
        <v>4</v>
      </c>
      <c r="V675">
        <v>2</v>
      </c>
      <c r="W675" s="38">
        <v>49.5</v>
      </c>
      <c r="X675" s="38">
        <v>0.70710678118654757</v>
      </c>
    </row>
    <row r="676" spans="1:24" x14ac:dyDescent="0.2">
      <c r="A676" s="33" t="s">
        <v>1</v>
      </c>
      <c r="B676" s="33" t="s">
        <v>431</v>
      </c>
      <c r="C676" s="33">
        <v>1983</v>
      </c>
      <c r="D676" s="34">
        <v>30573</v>
      </c>
      <c r="E676" s="33">
        <v>9</v>
      </c>
      <c r="F676" s="33" t="s">
        <v>540</v>
      </c>
      <c r="H676" s="33" t="s">
        <v>73</v>
      </c>
      <c r="I676" s="33">
        <v>1.2E-2</v>
      </c>
      <c r="J676" s="33">
        <f t="shared" si="30"/>
        <v>12</v>
      </c>
      <c r="L676" s="33">
        <v>0</v>
      </c>
      <c r="N676" s="36">
        <v>38104</v>
      </c>
      <c r="O676" s="19">
        <v>2</v>
      </c>
      <c r="P676" s="38">
        <v>56.5</v>
      </c>
      <c r="Q676" s="38">
        <v>0.70710678118654757</v>
      </c>
      <c r="S676" s="47">
        <v>38104</v>
      </c>
      <c r="T676">
        <f t="shared" si="31"/>
        <v>2004</v>
      </c>
      <c r="U676">
        <f t="shared" si="32"/>
        <v>4</v>
      </c>
      <c r="V676">
        <v>2</v>
      </c>
      <c r="W676" s="38">
        <v>56.5</v>
      </c>
      <c r="X676" s="38">
        <v>0.70710678118654757</v>
      </c>
    </row>
    <row r="677" spans="1:24" x14ac:dyDescent="0.2">
      <c r="A677" s="33" t="s">
        <v>1</v>
      </c>
      <c r="B677" s="33" t="s">
        <v>431</v>
      </c>
      <c r="C677" s="33">
        <v>1983</v>
      </c>
      <c r="D677" s="34">
        <v>30573</v>
      </c>
      <c r="E677" s="33">
        <v>9</v>
      </c>
      <c r="F677" s="33" t="s">
        <v>441</v>
      </c>
      <c r="H677" s="33" t="s">
        <v>433</v>
      </c>
      <c r="I677" s="33">
        <v>0.02</v>
      </c>
      <c r="J677" s="33">
        <f t="shared" si="30"/>
        <v>20</v>
      </c>
      <c r="L677" s="33">
        <v>3</v>
      </c>
      <c r="N677" s="36">
        <v>38118</v>
      </c>
      <c r="O677" s="19">
        <v>2</v>
      </c>
      <c r="P677" s="38">
        <v>3</v>
      </c>
      <c r="Q677" s="38">
        <v>0</v>
      </c>
      <c r="S677" s="47">
        <v>38118</v>
      </c>
      <c r="T677">
        <f t="shared" si="31"/>
        <v>2004</v>
      </c>
      <c r="U677">
        <f t="shared" si="32"/>
        <v>5</v>
      </c>
      <c r="V677">
        <v>2</v>
      </c>
      <c r="W677" s="38">
        <v>3</v>
      </c>
      <c r="X677" s="38">
        <v>0</v>
      </c>
    </row>
    <row r="678" spans="1:24" x14ac:dyDescent="0.2">
      <c r="A678" s="33" t="s">
        <v>1</v>
      </c>
      <c r="B678" s="33" t="s">
        <v>431</v>
      </c>
      <c r="C678" s="33">
        <v>1983</v>
      </c>
      <c r="D678" s="34">
        <v>30573</v>
      </c>
      <c r="E678" s="33">
        <v>9</v>
      </c>
      <c r="F678" s="33" t="s">
        <v>540</v>
      </c>
      <c r="H678" s="33" t="s">
        <v>256</v>
      </c>
      <c r="I678" s="33">
        <v>0.01</v>
      </c>
      <c r="J678" s="33">
        <f t="shared" si="30"/>
        <v>10</v>
      </c>
      <c r="L678" s="33">
        <v>3</v>
      </c>
      <c r="N678" s="36">
        <v>38140</v>
      </c>
      <c r="O678" s="19">
        <v>2</v>
      </c>
      <c r="P678" s="38">
        <v>1</v>
      </c>
      <c r="Q678" s="38">
        <v>0</v>
      </c>
      <c r="S678" s="47">
        <v>38140</v>
      </c>
      <c r="T678">
        <f t="shared" si="31"/>
        <v>2004</v>
      </c>
      <c r="U678">
        <f t="shared" si="32"/>
        <v>6</v>
      </c>
      <c r="V678">
        <v>2</v>
      </c>
      <c r="W678" s="38">
        <v>1</v>
      </c>
      <c r="X678" s="38">
        <v>0</v>
      </c>
    </row>
    <row r="679" spans="1:24" x14ac:dyDescent="0.2">
      <c r="A679" s="33" t="s">
        <v>1</v>
      </c>
      <c r="B679" s="33" t="s">
        <v>431</v>
      </c>
      <c r="C679" s="33">
        <v>1983</v>
      </c>
      <c r="D679" s="34">
        <v>30587</v>
      </c>
      <c r="E679" s="33">
        <v>9</v>
      </c>
      <c r="F679" s="33" t="s">
        <v>441</v>
      </c>
      <c r="H679" s="33" t="s">
        <v>256</v>
      </c>
      <c r="I679" s="33">
        <v>0.01</v>
      </c>
      <c r="J679" s="33">
        <f t="shared" si="30"/>
        <v>10</v>
      </c>
      <c r="L679" s="33">
        <v>3</v>
      </c>
      <c r="N679" s="36">
        <v>38146</v>
      </c>
      <c r="O679" s="19">
        <v>2</v>
      </c>
      <c r="P679" s="38">
        <v>2</v>
      </c>
      <c r="Q679" s="38">
        <v>0</v>
      </c>
      <c r="S679" s="47">
        <v>38146</v>
      </c>
      <c r="T679">
        <f t="shared" si="31"/>
        <v>2004</v>
      </c>
      <c r="U679">
        <f t="shared" si="32"/>
        <v>6</v>
      </c>
      <c r="V679">
        <v>2</v>
      </c>
      <c r="W679" s="38">
        <v>2</v>
      </c>
      <c r="X679" s="38">
        <v>0</v>
      </c>
    </row>
    <row r="680" spans="1:24" x14ac:dyDescent="0.2">
      <c r="A680" s="33" t="s">
        <v>1</v>
      </c>
      <c r="B680" s="33" t="s">
        <v>431</v>
      </c>
      <c r="C680" s="33">
        <v>1983</v>
      </c>
      <c r="D680" s="34">
        <v>30587</v>
      </c>
      <c r="E680" s="33">
        <v>9</v>
      </c>
      <c r="F680" s="33" t="s">
        <v>441</v>
      </c>
      <c r="H680" s="33" t="s">
        <v>53</v>
      </c>
      <c r="I680" s="33">
        <v>1.4999999999999999E-2</v>
      </c>
      <c r="J680" s="33">
        <f t="shared" si="30"/>
        <v>15</v>
      </c>
      <c r="L680" s="33">
        <v>0</v>
      </c>
      <c r="N680" s="36">
        <v>38160</v>
      </c>
      <c r="O680" s="19">
        <v>2</v>
      </c>
      <c r="P680" s="38">
        <v>24</v>
      </c>
      <c r="Q680" s="38">
        <v>22.627416997969522</v>
      </c>
      <c r="S680" s="47">
        <v>38160</v>
      </c>
      <c r="T680">
        <f t="shared" si="31"/>
        <v>2004</v>
      </c>
      <c r="U680">
        <f t="shared" si="32"/>
        <v>6</v>
      </c>
      <c r="V680">
        <v>2</v>
      </c>
      <c r="W680" s="38">
        <v>24</v>
      </c>
      <c r="X680" s="38">
        <v>22.627416997969522</v>
      </c>
    </row>
    <row r="681" spans="1:24" x14ac:dyDescent="0.2">
      <c r="A681" s="33" t="s">
        <v>1</v>
      </c>
      <c r="B681" s="33" t="s">
        <v>431</v>
      </c>
      <c r="C681" s="33">
        <v>1983</v>
      </c>
      <c r="D681" s="34">
        <v>30587</v>
      </c>
      <c r="E681" s="33">
        <v>9</v>
      </c>
      <c r="F681" s="33" t="s">
        <v>540</v>
      </c>
      <c r="H681" s="33" t="s">
        <v>215</v>
      </c>
      <c r="I681" s="33">
        <v>5.0000000000000001E-3</v>
      </c>
      <c r="J681" s="33">
        <f t="shared" si="30"/>
        <v>5</v>
      </c>
      <c r="L681" s="33">
        <v>0</v>
      </c>
      <c r="N681" s="36">
        <v>38175</v>
      </c>
      <c r="O681" s="19">
        <v>2</v>
      </c>
      <c r="P681" s="38">
        <v>28</v>
      </c>
      <c r="Q681" s="38">
        <v>31.11269837220809</v>
      </c>
      <c r="S681" s="47">
        <v>38175</v>
      </c>
      <c r="T681">
        <f t="shared" si="31"/>
        <v>2004</v>
      </c>
      <c r="U681">
        <f t="shared" si="32"/>
        <v>7</v>
      </c>
      <c r="V681">
        <v>2</v>
      </c>
      <c r="W681" s="38">
        <v>28</v>
      </c>
      <c r="X681" s="38">
        <v>31.11269837220809</v>
      </c>
    </row>
    <row r="682" spans="1:24" x14ac:dyDescent="0.2">
      <c r="A682" s="33" t="s">
        <v>1</v>
      </c>
      <c r="B682" s="33" t="s">
        <v>431</v>
      </c>
      <c r="C682" s="33">
        <v>1983</v>
      </c>
      <c r="D682" s="34">
        <v>30587</v>
      </c>
      <c r="E682" s="33">
        <v>9</v>
      </c>
      <c r="F682" s="33" t="s">
        <v>540</v>
      </c>
      <c r="G682" s="33" t="s">
        <v>83</v>
      </c>
      <c r="H682" s="33" t="s">
        <v>553</v>
      </c>
      <c r="I682" s="33">
        <v>5.0000000000000001E-3</v>
      </c>
      <c r="J682" s="33">
        <f t="shared" si="30"/>
        <v>5</v>
      </c>
      <c r="L682" s="33">
        <v>3</v>
      </c>
      <c r="N682" s="36">
        <v>38188</v>
      </c>
      <c r="O682" s="19">
        <v>2</v>
      </c>
      <c r="P682" s="38">
        <v>2</v>
      </c>
      <c r="Q682" s="38">
        <v>1.4142135623730951</v>
      </c>
      <c r="S682" s="47">
        <v>38188</v>
      </c>
      <c r="T682">
        <f t="shared" si="31"/>
        <v>2004</v>
      </c>
      <c r="U682">
        <f t="shared" si="32"/>
        <v>7</v>
      </c>
      <c r="V682">
        <v>2</v>
      </c>
      <c r="W682" s="38">
        <v>2</v>
      </c>
      <c r="X682" s="38">
        <v>1.4142135623730951</v>
      </c>
    </row>
    <row r="683" spans="1:24" x14ac:dyDescent="0.2">
      <c r="A683" s="33" t="s">
        <v>1</v>
      </c>
      <c r="B683" s="33" t="s">
        <v>431</v>
      </c>
      <c r="C683" s="33">
        <v>1983</v>
      </c>
      <c r="D683" s="34">
        <v>30531</v>
      </c>
      <c r="E683" s="33">
        <v>8</v>
      </c>
      <c r="F683" s="33" t="s">
        <v>540</v>
      </c>
      <c r="H683" s="33" t="s">
        <v>256</v>
      </c>
      <c r="I683" s="33">
        <v>0.01</v>
      </c>
      <c r="J683" s="33">
        <f t="shared" si="30"/>
        <v>10</v>
      </c>
      <c r="L683" s="33">
        <v>0</v>
      </c>
      <c r="N683" s="36">
        <v>38202</v>
      </c>
      <c r="O683" s="19">
        <v>2</v>
      </c>
      <c r="P683" s="38">
        <v>1</v>
      </c>
      <c r="Q683" s="38">
        <v>0</v>
      </c>
      <c r="S683" s="47">
        <v>38202</v>
      </c>
      <c r="T683">
        <f t="shared" si="31"/>
        <v>2004</v>
      </c>
      <c r="U683">
        <f t="shared" si="32"/>
        <v>8</v>
      </c>
      <c r="V683">
        <v>2</v>
      </c>
      <c r="W683" s="38">
        <v>1</v>
      </c>
      <c r="X683" s="38">
        <v>0</v>
      </c>
    </row>
    <row r="684" spans="1:24" x14ac:dyDescent="0.2">
      <c r="A684" s="33" t="s">
        <v>1</v>
      </c>
      <c r="B684" s="33" t="s">
        <v>431</v>
      </c>
      <c r="C684" s="33">
        <v>1983</v>
      </c>
      <c r="D684" s="34">
        <v>30531</v>
      </c>
      <c r="E684" s="33">
        <v>8</v>
      </c>
      <c r="F684" s="33" t="s">
        <v>540</v>
      </c>
      <c r="H684" s="33" t="s">
        <v>256</v>
      </c>
      <c r="I684" s="33">
        <v>0.01</v>
      </c>
      <c r="J684" s="33">
        <f t="shared" si="30"/>
        <v>10</v>
      </c>
      <c r="L684" s="33">
        <v>3</v>
      </c>
      <c r="N684" s="36">
        <v>38216</v>
      </c>
      <c r="O684" s="19">
        <v>2</v>
      </c>
      <c r="P684" s="38">
        <v>2.5</v>
      </c>
      <c r="Q684" s="38">
        <v>0.70710678118654757</v>
      </c>
      <c r="S684" s="47">
        <v>38216</v>
      </c>
      <c r="T684">
        <f t="shared" si="31"/>
        <v>2004</v>
      </c>
      <c r="U684">
        <f t="shared" si="32"/>
        <v>8</v>
      </c>
      <c r="V684">
        <v>2</v>
      </c>
      <c r="W684" s="38">
        <v>2.5</v>
      </c>
      <c r="X684" s="38">
        <v>0.70710678118654757</v>
      </c>
    </row>
    <row r="685" spans="1:24" x14ac:dyDescent="0.2">
      <c r="A685" s="33" t="s">
        <v>1</v>
      </c>
      <c r="B685" s="33" t="s">
        <v>431</v>
      </c>
      <c r="C685" s="33">
        <v>1983</v>
      </c>
      <c r="D685" s="34">
        <v>30545</v>
      </c>
      <c r="E685" s="33">
        <v>8</v>
      </c>
      <c r="F685" s="33" t="s">
        <v>540</v>
      </c>
      <c r="H685" s="33" t="s">
        <v>215</v>
      </c>
      <c r="I685" s="33">
        <v>5.0000000000000001E-3</v>
      </c>
      <c r="J685" s="33">
        <f t="shared" si="30"/>
        <v>5</v>
      </c>
      <c r="L685" s="33">
        <v>0</v>
      </c>
      <c r="N685" s="36">
        <v>38230</v>
      </c>
      <c r="O685" s="19">
        <v>2</v>
      </c>
      <c r="P685" s="38">
        <v>32</v>
      </c>
      <c r="Q685" s="38">
        <v>1.4142135623730951</v>
      </c>
      <c r="S685" s="47">
        <v>38230</v>
      </c>
      <c r="T685">
        <f t="shared" si="31"/>
        <v>2004</v>
      </c>
      <c r="U685">
        <f t="shared" si="32"/>
        <v>8</v>
      </c>
      <c r="V685">
        <v>2</v>
      </c>
      <c r="W685" s="38">
        <v>32</v>
      </c>
      <c r="X685" s="38">
        <v>1.4142135623730951</v>
      </c>
    </row>
    <row r="686" spans="1:24" x14ac:dyDescent="0.2">
      <c r="A686" s="33" t="s">
        <v>1</v>
      </c>
      <c r="B686" s="33" t="s">
        <v>431</v>
      </c>
      <c r="C686" s="33">
        <v>1983</v>
      </c>
      <c r="D686" s="34">
        <v>30545</v>
      </c>
      <c r="E686" s="33">
        <v>8</v>
      </c>
      <c r="F686" s="33" t="s">
        <v>441</v>
      </c>
      <c r="H686" s="33" t="s">
        <v>30</v>
      </c>
      <c r="I686" s="33">
        <v>2.1999999999999999E-2</v>
      </c>
      <c r="J686" s="33">
        <f t="shared" si="30"/>
        <v>22</v>
      </c>
      <c r="L686" s="33">
        <v>0</v>
      </c>
      <c r="N686" s="36">
        <v>38244</v>
      </c>
      <c r="O686" s="19">
        <v>2</v>
      </c>
      <c r="P686" s="38">
        <v>1</v>
      </c>
      <c r="Q686" s="38">
        <v>0</v>
      </c>
      <c r="S686" s="47">
        <v>38244</v>
      </c>
      <c r="T686">
        <f t="shared" si="31"/>
        <v>2004</v>
      </c>
      <c r="U686">
        <f t="shared" si="32"/>
        <v>9</v>
      </c>
      <c r="V686">
        <v>2</v>
      </c>
      <c r="W686" s="38">
        <v>1</v>
      </c>
      <c r="X686" s="38">
        <v>0</v>
      </c>
    </row>
    <row r="687" spans="1:24" x14ac:dyDescent="0.2">
      <c r="A687" s="33" t="s">
        <v>1</v>
      </c>
      <c r="B687" s="33" t="s">
        <v>431</v>
      </c>
      <c r="C687" s="33">
        <v>1983</v>
      </c>
      <c r="D687" s="34">
        <v>30531</v>
      </c>
      <c r="E687" s="33">
        <v>8</v>
      </c>
      <c r="F687" s="33" t="s">
        <v>441</v>
      </c>
      <c r="H687" s="33" t="s">
        <v>53</v>
      </c>
      <c r="I687" s="33">
        <v>1.4999999999999999E-2</v>
      </c>
      <c r="J687" s="33">
        <f t="shared" si="30"/>
        <v>15</v>
      </c>
      <c r="L687" s="33">
        <v>3</v>
      </c>
      <c r="N687" s="36">
        <v>38258</v>
      </c>
      <c r="O687" s="19">
        <v>2</v>
      </c>
      <c r="P687" s="38">
        <v>5.5</v>
      </c>
      <c r="Q687" s="38">
        <v>0.70710678118654757</v>
      </c>
      <c r="S687" s="47">
        <v>38258</v>
      </c>
      <c r="T687">
        <f t="shared" si="31"/>
        <v>2004</v>
      </c>
      <c r="U687">
        <f t="shared" si="32"/>
        <v>9</v>
      </c>
      <c r="V687">
        <v>2</v>
      </c>
      <c r="W687" s="38">
        <v>5.5</v>
      </c>
      <c r="X687" s="38">
        <v>0.70710678118654757</v>
      </c>
    </row>
    <row r="688" spans="1:24" x14ac:dyDescent="0.2">
      <c r="A688" s="33" t="s">
        <v>1</v>
      </c>
      <c r="B688" s="33" t="s">
        <v>431</v>
      </c>
      <c r="C688" s="33">
        <v>1983</v>
      </c>
      <c r="D688" s="34">
        <v>30545</v>
      </c>
      <c r="E688" s="33">
        <v>8</v>
      </c>
      <c r="F688" s="33" t="s">
        <v>441</v>
      </c>
      <c r="H688" s="33" t="s">
        <v>433</v>
      </c>
      <c r="I688" s="33">
        <v>0.02</v>
      </c>
      <c r="J688" s="33">
        <f t="shared" si="30"/>
        <v>20</v>
      </c>
      <c r="L688" s="33">
        <v>3</v>
      </c>
      <c r="N688" s="36">
        <v>38272</v>
      </c>
      <c r="O688" s="19">
        <v>2</v>
      </c>
      <c r="P688" s="38">
        <v>50.5</v>
      </c>
      <c r="Q688" s="38">
        <v>0.70710678118654757</v>
      </c>
      <c r="S688" s="47">
        <v>38272</v>
      </c>
      <c r="T688">
        <f t="shared" si="31"/>
        <v>2004</v>
      </c>
      <c r="U688">
        <f t="shared" si="32"/>
        <v>10</v>
      </c>
      <c r="V688">
        <v>2</v>
      </c>
      <c r="W688" s="38">
        <v>50.5</v>
      </c>
      <c r="X688" s="38">
        <v>0.70710678118654757</v>
      </c>
    </row>
    <row r="689" spans="1:24" x14ac:dyDescent="0.2">
      <c r="A689" s="33" t="s">
        <v>1</v>
      </c>
      <c r="B689" s="33" t="s">
        <v>431</v>
      </c>
      <c r="C689" s="33">
        <v>1983</v>
      </c>
      <c r="D689" s="34">
        <v>30545</v>
      </c>
      <c r="E689" s="33">
        <v>8</v>
      </c>
      <c r="F689" s="33" t="s">
        <v>540</v>
      </c>
      <c r="G689" s="33" t="s">
        <v>83</v>
      </c>
      <c r="H689" s="33" t="s">
        <v>553</v>
      </c>
      <c r="I689" s="33">
        <v>5.0000000000000001E-3</v>
      </c>
      <c r="J689" s="33">
        <f t="shared" si="30"/>
        <v>5</v>
      </c>
      <c r="L689" s="33">
        <v>3</v>
      </c>
      <c r="N689" s="36">
        <v>38286</v>
      </c>
      <c r="O689" s="19">
        <v>2</v>
      </c>
      <c r="P689" s="38">
        <v>149</v>
      </c>
      <c r="Q689" s="38">
        <v>4.2426406871192848</v>
      </c>
      <c r="S689" s="47">
        <v>38286</v>
      </c>
      <c r="T689">
        <f t="shared" si="31"/>
        <v>2004</v>
      </c>
      <c r="U689">
        <f t="shared" si="32"/>
        <v>10</v>
      </c>
      <c r="V689">
        <v>2</v>
      </c>
      <c r="W689" s="38">
        <v>149</v>
      </c>
      <c r="X689" s="38">
        <v>4.2426406871192848</v>
      </c>
    </row>
    <row r="690" spans="1:24" x14ac:dyDescent="0.2">
      <c r="A690" s="33" t="s">
        <v>1</v>
      </c>
      <c r="B690" s="33" t="s">
        <v>431</v>
      </c>
      <c r="C690" s="33">
        <v>1983</v>
      </c>
      <c r="D690" s="34">
        <v>30635</v>
      </c>
      <c r="E690" s="33">
        <v>11</v>
      </c>
      <c r="F690" s="33" t="s">
        <v>441</v>
      </c>
      <c r="H690" s="33" t="s">
        <v>135</v>
      </c>
      <c r="I690" s="33">
        <v>0.19</v>
      </c>
      <c r="J690" s="33">
        <f t="shared" si="30"/>
        <v>190</v>
      </c>
      <c r="L690" s="33">
        <v>0</v>
      </c>
      <c r="N690" s="36">
        <v>38294</v>
      </c>
      <c r="O690" s="19">
        <v>1</v>
      </c>
      <c r="P690" s="38">
        <v>174</v>
      </c>
      <c r="Q690" s="38" t="e">
        <v>#DIV/0!</v>
      </c>
      <c r="S690" s="47">
        <v>38294</v>
      </c>
      <c r="T690">
        <f t="shared" si="31"/>
        <v>2004</v>
      </c>
      <c r="U690">
        <f t="shared" si="32"/>
        <v>11</v>
      </c>
      <c r="V690">
        <v>1</v>
      </c>
      <c r="W690" s="38">
        <v>174</v>
      </c>
    </row>
    <row r="691" spans="1:24" x14ac:dyDescent="0.2">
      <c r="A691" s="33" t="s">
        <v>1</v>
      </c>
      <c r="B691" s="33" t="s">
        <v>431</v>
      </c>
      <c r="C691" s="33">
        <v>1983</v>
      </c>
      <c r="D691" s="34">
        <v>30635</v>
      </c>
      <c r="E691" s="33">
        <v>11</v>
      </c>
      <c r="F691" s="33" t="s">
        <v>540</v>
      </c>
      <c r="H691" s="33" t="s">
        <v>165</v>
      </c>
      <c r="I691" s="33">
        <v>0.16500000000000001</v>
      </c>
      <c r="J691" s="33">
        <f t="shared" si="30"/>
        <v>165</v>
      </c>
      <c r="L691" s="33">
        <v>0</v>
      </c>
      <c r="N691" s="36">
        <v>38301</v>
      </c>
      <c r="O691" s="19">
        <v>2</v>
      </c>
      <c r="P691" s="38">
        <v>168.5</v>
      </c>
      <c r="Q691" s="38">
        <v>0.70710678118654757</v>
      </c>
      <c r="S691" s="47">
        <v>38301</v>
      </c>
      <c r="T691">
        <f t="shared" si="31"/>
        <v>2004</v>
      </c>
      <c r="U691">
        <f t="shared" si="32"/>
        <v>11</v>
      </c>
      <c r="V691">
        <v>2</v>
      </c>
      <c r="W691" s="38">
        <v>168.5</v>
      </c>
      <c r="X691" s="38">
        <v>0.70710678118654757</v>
      </c>
    </row>
    <row r="692" spans="1:24" x14ac:dyDescent="0.2">
      <c r="A692" s="33" t="s">
        <v>1</v>
      </c>
      <c r="B692" s="33" t="s">
        <v>431</v>
      </c>
      <c r="C692" s="33">
        <v>1983</v>
      </c>
      <c r="D692" s="34">
        <v>30635</v>
      </c>
      <c r="E692" s="33">
        <v>11</v>
      </c>
      <c r="F692" s="33" t="s">
        <v>441</v>
      </c>
      <c r="H692" s="33" t="s">
        <v>111</v>
      </c>
      <c r="I692" s="33">
        <v>0.185</v>
      </c>
      <c r="J692" s="33">
        <f t="shared" si="30"/>
        <v>185</v>
      </c>
      <c r="L692" s="33">
        <v>3</v>
      </c>
      <c r="N692" s="36">
        <v>38308</v>
      </c>
      <c r="O692" s="19">
        <v>2</v>
      </c>
      <c r="P692" s="38">
        <v>165</v>
      </c>
      <c r="Q692" s="38">
        <v>1.4142135623730951</v>
      </c>
      <c r="S692" s="47">
        <v>38308</v>
      </c>
      <c r="T692">
        <f t="shared" si="31"/>
        <v>2004</v>
      </c>
      <c r="U692">
        <f t="shared" si="32"/>
        <v>11</v>
      </c>
      <c r="V692">
        <v>2</v>
      </c>
      <c r="W692" s="38">
        <v>165</v>
      </c>
      <c r="X692" s="38">
        <v>1.4142135623730951</v>
      </c>
    </row>
    <row r="693" spans="1:24" x14ac:dyDescent="0.2">
      <c r="A693" s="33" t="s">
        <v>1</v>
      </c>
      <c r="B693" s="33" t="s">
        <v>431</v>
      </c>
      <c r="C693" s="33">
        <v>1983</v>
      </c>
      <c r="D693" s="34">
        <v>30614</v>
      </c>
      <c r="E693" s="33">
        <v>10</v>
      </c>
      <c r="F693" s="33" t="s">
        <v>540</v>
      </c>
      <c r="H693" s="33" t="s">
        <v>20</v>
      </c>
      <c r="I693" s="33">
        <v>1.7999999999999999E-2</v>
      </c>
      <c r="J693" s="33">
        <f t="shared" si="30"/>
        <v>18</v>
      </c>
      <c r="L693" s="33">
        <v>3</v>
      </c>
      <c r="N693" s="36">
        <v>38314</v>
      </c>
      <c r="O693" s="19">
        <v>2</v>
      </c>
      <c r="P693" s="38">
        <v>170</v>
      </c>
      <c r="Q693" s="38">
        <v>5.6568542494923806</v>
      </c>
      <c r="S693" s="47">
        <v>38314</v>
      </c>
      <c r="T693">
        <f t="shared" si="31"/>
        <v>2004</v>
      </c>
      <c r="U693">
        <f t="shared" si="32"/>
        <v>11</v>
      </c>
      <c r="V693">
        <v>2</v>
      </c>
      <c r="W693" s="38">
        <v>170</v>
      </c>
      <c r="X693" s="38">
        <v>5.6568542494923806</v>
      </c>
    </row>
    <row r="694" spans="1:24" x14ac:dyDescent="0.2">
      <c r="A694" s="33" t="s">
        <v>1</v>
      </c>
      <c r="B694" s="33" t="s">
        <v>431</v>
      </c>
      <c r="C694" s="33">
        <v>1983</v>
      </c>
      <c r="D694" s="34">
        <v>30614</v>
      </c>
      <c r="E694" s="33">
        <v>10</v>
      </c>
      <c r="F694" s="33" t="s">
        <v>441</v>
      </c>
      <c r="H694" s="33" t="s">
        <v>31</v>
      </c>
      <c r="I694" s="33">
        <v>2.5000000000000001E-2</v>
      </c>
      <c r="J694" s="33">
        <f t="shared" si="30"/>
        <v>25</v>
      </c>
      <c r="L694" s="33">
        <v>3</v>
      </c>
      <c r="N694" s="36">
        <v>38328</v>
      </c>
      <c r="O694" s="19">
        <v>2</v>
      </c>
      <c r="P694" s="38">
        <v>145</v>
      </c>
      <c r="Q694" s="38">
        <v>0</v>
      </c>
      <c r="S694" s="47">
        <v>38328</v>
      </c>
      <c r="T694">
        <f t="shared" si="31"/>
        <v>2004</v>
      </c>
      <c r="U694">
        <f t="shared" si="32"/>
        <v>12</v>
      </c>
      <c r="V694">
        <v>2</v>
      </c>
      <c r="W694" s="38">
        <v>145</v>
      </c>
      <c r="X694" s="38">
        <v>0</v>
      </c>
    </row>
    <row r="695" spans="1:24" x14ac:dyDescent="0.2">
      <c r="A695" s="33" t="s">
        <v>1</v>
      </c>
      <c r="B695" s="33" t="s">
        <v>431</v>
      </c>
      <c r="C695" s="33">
        <v>1983</v>
      </c>
      <c r="D695" s="34">
        <v>30531</v>
      </c>
      <c r="E695" s="33">
        <v>8</v>
      </c>
      <c r="F695" s="33" t="s">
        <v>441</v>
      </c>
      <c r="H695" s="33" t="s">
        <v>53</v>
      </c>
      <c r="I695" s="33">
        <v>1.4999999999999999E-2</v>
      </c>
      <c r="J695" s="33">
        <f t="shared" si="30"/>
        <v>15</v>
      </c>
      <c r="L695" s="33">
        <v>0</v>
      </c>
      <c r="N695" s="36">
        <v>38356</v>
      </c>
      <c r="O695" s="19">
        <v>2</v>
      </c>
      <c r="P695" s="38">
        <v>108.5</v>
      </c>
      <c r="Q695" s="38">
        <v>0.70710678118654757</v>
      </c>
      <c r="S695" s="47">
        <v>38356</v>
      </c>
      <c r="T695">
        <f t="shared" si="31"/>
        <v>2005</v>
      </c>
      <c r="U695">
        <f t="shared" si="32"/>
        <v>1</v>
      </c>
      <c r="V695">
        <v>2</v>
      </c>
      <c r="W695" s="38">
        <v>108.5</v>
      </c>
      <c r="X695" s="38">
        <v>0.70710678118654757</v>
      </c>
    </row>
    <row r="696" spans="1:24" x14ac:dyDescent="0.2">
      <c r="A696" s="33" t="s">
        <v>1</v>
      </c>
      <c r="B696" s="33" t="s">
        <v>431</v>
      </c>
      <c r="C696" s="33">
        <v>1983</v>
      </c>
      <c r="D696" s="34">
        <v>30635</v>
      </c>
      <c r="E696" s="33">
        <v>11</v>
      </c>
      <c r="F696" s="33" t="s">
        <v>540</v>
      </c>
      <c r="H696" s="33" t="s">
        <v>513</v>
      </c>
      <c r="I696" s="33">
        <v>0.15</v>
      </c>
      <c r="J696" s="33">
        <f t="shared" si="30"/>
        <v>150</v>
      </c>
      <c r="L696" s="33">
        <v>3</v>
      </c>
      <c r="N696" s="36">
        <v>38456</v>
      </c>
      <c r="O696" s="19">
        <v>2</v>
      </c>
      <c r="P696" s="38">
        <v>3</v>
      </c>
      <c r="Q696" s="38">
        <v>0</v>
      </c>
      <c r="S696" s="47">
        <v>38456</v>
      </c>
      <c r="T696">
        <f t="shared" si="31"/>
        <v>2005</v>
      </c>
      <c r="U696">
        <f t="shared" si="32"/>
        <v>4</v>
      </c>
      <c r="V696">
        <v>2</v>
      </c>
      <c r="W696" s="38">
        <v>3</v>
      </c>
      <c r="X696" s="38">
        <v>0</v>
      </c>
    </row>
    <row r="697" spans="1:24" x14ac:dyDescent="0.2">
      <c r="A697" s="33" t="s">
        <v>1</v>
      </c>
      <c r="B697" s="33" t="s">
        <v>431</v>
      </c>
      <c r="C697" s="33">
        <v>1983</v>
      </c>
      <c r="D697" s="34">
        <v>30601</v>
      </c>
      <c r="E697" s="33">
        <v>10</v>
      </c>
      <c r="F697" s="33" t="s">
        <v>441</v>
      </c>
      <c r="H697" s="33" t="s">
        <v>31</v>
      </c>
      <c r="I697" s="33">
        <v>2.5000000000000001E-2</v>
      </c>
      <c r="J697" s="33">
        <f t="shared" si="30"/>
        <v>25</v>
      </c>
      <c r="L697" s="33">
        <v>0</v>
      </c>
      <c r="N697" s="36">
        <v>38468</v>
      </c>
      <c r="O697" s="19">
        <v>2</v>
      </c>
      <c r="P697" s="38">
        <v>5.5</v>
      </c>
      <c r="Q697" s="38">
        <v>0.70710678118654757</v>
      </c>
      <c r="S697" s="47">
        <v>38468</v>
      </c>
      <c r="T697">
        <f t="shared" si="31"/>
        <v>2005</v>
      </c>
      <c r="U697">
        <f t="shared" si="32"/>
        <v>4</v>
      </c>
      <c r="V697">
        <v>2</v>
      </c>
      <c r="W697" s="38">
        <v>5.5</v>
      </c>
      <c r="X697" s="38">
        <v>0.70710678118654757</v>
      </c>
    </row>
    <row r="698" spans="1:24" x14ac:dyDescent="0.2">
      <c r="A698" s="33" t="s">
        <v>1</v>
      </c>
      <c r="B698" s="33" t="s">
        <v>431</v>
      </c>
      <c r="C698" s="33">
        <v>1983</v>
      </c>
      <c r="D698" s="34">
        <v>30601</v>
      </c>
      <c r="E698" s="33">
        <v>10</v>
      </c>
      <c r="F698" s="33" t="s">
        <v>540</v>
      </c>
      <c r="H698" s="33" t="s">
        <v>30</v>
      </c>
      <c r="I698" s="33">
        <v>2.1999999999999999E-2</v>
      </c>
      <c r="J698" s="33">
        <f t="shared" si="30"/>
        <v>22</v>
      </c>
      <c r="L698" s="33">
        <v>0</v>
      </c>
      <c r="N698" s="36">
        <v>38482</v>
      </c>
      <c r="O698" s="19">
        <v>2</v>
      </c>
      <c r="P698" s="38">
        <v>3</v>
      </c>
      <c r="Q698" s="38">
        <v>0</v>
      </c>
      <c r="S698" s="47">
        <v>38482</v>
      </c>
      <c r="T698">
        <f t="shared" si="31"/>
        <v>2005</v>
      </c>
      <c r="U698">
        <f t="shared" si="32"/>
        <v>5</v>
      </c>
      <c r="V698">
        <v>2</v>
      </c>
      <c r="W698" s="38">
        <v>3</v>
      </c>
      <c r="X698" s="38">
        <v>0</v>
      </c>
    </row>
    <row r="699" spans="1:24" x14ac:dyDescent="0.2">
      <c r="A699" s="33" t="s">
        <v>1</v>
      </c>
      <c r="B699" s="33" t="s">
        <v>431</v>
      </c>
      <c r="C699" s="33">
        <v>1983</v>
      </c>
      <c r="D699" s="34">
        <v>30601</v>
      </c>
      <c r="E699" s="33">
        <v>10</v>
      </c>
      <c r="F699" s="33" t="s">
        <v>441</v>
      </c>
      <c r="H699" s="33" t="s">
        <v>433</v>
      </c>
      <c r="I699" s="33">
        <v>0.02</v>
      </c>
      <c r="J699" s="33">
        <f t="shared" si="30"/>
        <v>20</v>
      </c>
      <c r="L699" s="33">
        <v>3</v>
      </c>
      <c r="N699" s="36">
        <v>38496</v>
      </c>
      <c r="O699" s="19">
        <v>2</v>
      </c>
      <c r="P699" s="38">
        <v>3</v>
      </c>
      <c r="Q699" s="38">
        <v>0</v>
      </c>
      <c r="S699" s="47">
        <v>38496</v>
      </c>
      <c r="T699">
        <f t="shared" si="31"/>
        <v>2005</v>
      </c>
      <c r="U699">
        <f t="shared" si="32"/>
        <v>5</v>
      </c>
      <c r="V699">
        <v>2</v>
      </c>
      <c r="W699" s="38">
        <v>3</v>
      </c>
      <c r="X699" s="38">
        <v>0</v>
      </c>
    </row>
    <row r="700" spans="1:24" x14ac:dyDescent="0.2">
      <c r="A700" s="33" t="s">
        <v>1</v>
      </c>
      <c r="B700" s="33" t="s">
        <v>431</v>
      </c>
      <c r="C700" s="33">
        <v>1983</v>
      </c>
      <c r="D700" s="34">
        <v>30614</v>
      </c>
      <c r="E700" s="33">
        <v>10</v>
      </c>
      <c r="F700" s="33" t="s">
        <v>441</v>
      </c>
      <c r="H700" s="33" t="s">
        <v>31</v>
      </c>
      <c r="I700" s="33">
        <v>2.5000000000000001E-2</v>
      </c>
      <c r="J700" s="33">
        <f t="shared" si="30"/>
        <v>25</v>
      </c>
      <c r="L700" s="33">
        <v>0</v>
      </c>
      <c r="N700" s="36">
        <v>38510</v>
      </c>
      <c r="O700" s="19">
        <v>2</v>
      </c>
      <c r="P700" s="38">
        <v>3</v>
      </c>
      <c r="Q700" s="38">
        <v>0</v>
      </c>
      <c r="S700" s="47">
        <v>38510</v>
      </c>
      <c r="T700">
        <f t="shared" si="31"/>
        <v>2005</v>
      </c>
      <c r="U700">
        <f t="shared" si="32"/>
        <v>6</v>
      </c>
      <c r="V700">
        <v>2</v>
      </c>
      <c r="W700" s="38">
        <v>3</v>
      </c>
      <c r="X700" s="38">
        <v>0</v>
      </c>
    </row>
    <row r="701" spans="1:24" x14ac:dyDescent="0.2">
      <c r="A701" s="33" t="s">
        <v>1</v>
      </c>
      <c r="B701" s="33" t="s">
        <v>431</v>
      </c>
      <c r="C701" s="33">
        <v>1983</v>
      </c>
      <c r="D701" s="34">
        <v>30614</v>
      </c>
      <c r="E701" s="33">
        <v>10</v>
      </c>
      <c r="F701" s="33" t="s">
        <v>540</v>
      </c>
      <c r="H701" s="33" t="s">
        <v>433</v>
      </c>
      <c r="I701" s="33">
        <v>0.02</v>
      </c>
      <c r="J701" s="33">
        <f t="shared" si="30"/>
        <v>20</v>
      </c>
      <c r="L701" s="33">
        <v>0</v>
      </c>
      <c r="N701" s="36">
        <v>38525</v>
      </c>
      <c r="O701" s="19">
        <v>2</v>
      </c>
      <c r="P701" s="38">
        <v>3.5</v>
      </c>
      <c r="Q701" s="38">
        <v>0.70710678118654757</v>
      </c>
      <c r="S701" s="47">
        <v>38525</v>
      </c>
      <c r="T701">
        <f t="shared" si="31"/>
        <v>2005</v>
      </c>
      <c r="U701">
        <f t="shared" si="32"/>
        <v>6</v>
      </c>
      <c r="V701">
        <v>2</v>
      </c>
      <c r="W701" s="38">
        <v>3.5</v>
      </c>
      <c r="X701" s="38">
        <v>0.70710678118654757</v>
      </c>
    </row>
    <row r="702" spans="1:24" x14ac:dyDescent="0.2">
      <c r="A702" s="33" t="s">
        <v>1</v>
      </c>
      <c r="B702" s="33" t="s">
        <v>431</v>
      </c>
      <c r="C702" s="33">
        <v>1983</v>
      </c>
      <c r="D702" s="34">
        <v>30601</v>
      </c>
      <c r="E702" s="33">
        <v>10</v>
      </c>
      <c r="F702" s="33" t="s">
        <v>540</v>
      </c>
      <c r="H702" s="33" t="s">
        <v>433</v>
      </c>
      <c r="I702" s="33">
        <v>0.02</v>
      </c>
      <c r="J702" s="33">
        <f t="shared" si="30"/>
        <v>20</v>
      </c>
      <c r="L702" s="33">
        <v>3</v>
      </c>
      <c r="N702" s="36">
        <v>38539</v>
      </c>
      <c r="O702" s="19">
        <v>2</v>
      </c>
      <c r="P702" s="38">
        <v>3</v>
      </c>
      <c r="Q702" s="38">
        <v>0</v>
      </c>
      <c r="S702" s="47">
        <v>38539</v>
      </c>
      <c r="T702">
        <f t="shared" si="31"/>
        <v>2005</v>
      </c>
      <c r="U702">
        <f t="shared" si="32"/>
        <v>7</v>
      </c>
      <c r="V702">
        <v>2</v>
      </c>
      <c r="W702" s="38">
        <v>3</v>
      </c>
      <c r="X702" s="38">
        <v>0</v>
      </c>
    </row>
    <row r="703" spans="1:24" x14ac:dyDescent="0.2">
      <c r="A703" s="33" t="s">
        <v>1</v>
      </c>
      <c r="B703" s="33" t="s">
        <v>431</v>
      </c>
      <c r="C703" s="33">
        <v>1983</v>
      </c>
      <c r="D703" s="34">
        <v>30454</v>
      </c>
      <c r="E703" s="33">
        <v>5</v>
      </c>
      <c r="F703" s="33" t="s">
        <v>441</v>
      </c>
      <c r="H703" s="33" t="s">
        <v>239</v>
      </c>
      <c r="I703" s="33">
        <v>8.0000000000000002E-3</v>
      </c>
      <c r="J703" s="33">
        <f t="shared" si="30"/>
        <v>8</v>
      </c>
      <c r="L703" s="33">
        <v>0</v>
      </c>
      <c r="N703" s="36">
        <v>38552</v>
      </c>
      <c r="O703" s="19">
        <v>2</v>
      </c>
      <c r="P703" s="38">
        <v>3</v>
      </c>
      <c r="Q703" s="38">
        <v>0</v>
      </c>
      <c r="S703" s="47">
        <v>38552</v>
      </c>
      <c r="T703">
        <f t="shared" si="31"/>
        <v>2005</v>
      </c>
      <c r="U703">
        <f t="shared" si="32"/>
        <v>7</v>
      </c>
      <c r="V703">
        <v>2</v>
      </c>
      <c r="W703" s="38">
        <v>3</v>
      </c>
      <c r="X703" s="38">
        <v>0</v>
      </c>
    </row>
    <row r="704" spans="1:24" x14ac:dyDescent="0.2">
      <c r="A704" s="33" t="s">
        <v>1</v>
      </c>
      <c r="B704" s="33" t="s">
        <v>431</v>
      </c>
      <c r="C704" s="33">
        <v>1983</v>
      </c>
      <c r="D704" s="34">
        <v>30454</v>
      </c>
      <c r="E704" s="33">
        <v>5</v>
      </c>
      <c r="F704" s="33" t="s">
        <v>540</v>
      </c>
      <c r="G704" s="33" t="s">
        <v>83</v>
      </c>
      <c r="H704" s="33" t="s">
        <v>553</v>
      </c>
      <c r="I704" s="33">
        <v>5.0000000000000001E-3</v>
      </c>
      <c r="J704" s="33">
        <f t="shared" si="30"/>
        <v>5</v>
      </c>
      <c r="L704" s="33">
        <v>0</v>
      </c>
      <c r="N704" s="36">
        <v>38566</v>
      </c>
      <c r="O704" s="19">
        <v>2</v>
      </c>
      <c r="P704" s="38">
        <v>3</v>
      </c>
      <c r="Q704" s="38">
        <v>0</v>
      </c>
      <c r="S704" s="47">
        <v>38566</v>
      </c>
      <c r="T704">
        <f t="shared" si="31"/>
        <v>2005</v>
      </c>
      <c r="U704">
        <f t="shared" si="32"/>
        <v>8</v>
      </c>
      <c r="V704">
        <v>2</v>
      </c>
      <c r="W704" s="38">
        <v>3</v>
      </c>
      <c r="X704" s="38">
        <v>0</v>
      </c>
    </row>
    <row r="705" spans="1:24" x14ac:dyDescent="0.2">
      <c r="A705" s="33" t="s">
        <v>1</v>
      </c>
      <c r="B705" s="33" t="s">
        <v>431</v>
      </c>
      <c r="C705" s="33">
        <v>1983</v>
      </c>
      <c r="D705" s="34">
        <v>30454</v>
      </c>
      <c r="E705" s="33">
        <v>5</v>
      </c>
      <c r="F705" s="33" t="s">
        <v>441</v>
      </c>
      <c r="H705" s="33" t="s">
        <v>256</v>
      </c>
      <c r="I705" s="33">
        <v>0.01</v>
      </c>
      <c r="J705" s="33">
        <f t="shared" si="30"/>
        <v>10</v>
      </c>
      <c r="L705" s="33">
        <v>3</v>
      </c>
      <c r="N705" s="36">
        <v>38581</v>
      </c>
      <c r="O705" s="19">
        <v>2</v>
      </c>
      <c r="P705" s="38">
        <v>3</v>
      </c>
      <c r="Q705" s="38">
        <v>0</v>
      </c>
      <c r="S705" s="47">
        <v>38581</v>
      </c>
      <c r="T705">
        <f t="shared" si="31"/>
        <v>2005</v>
      </c>
      <c r="U705">
        <f t="shared" si="32"/>
        <v>8</v>
      </c>
      <c r="V705">
        <v>2</v>
      </c>
      <c r="W705" s="38">
        <v>3</v>
      </c>
      <c r="X705" s="38">
        <v>0</v>
      </c>
    </row>
    <row r="706" spans="1:24" x14ac:dyDescent="0.2">
      <c r="A706" s="33" t="s">
        <v>1</v>
      </c>
      <c r="B706" s="33" t="s">
        <v>431</v>
      </c>
      <c r="C706" s="33">
        <v>1983</v>
      </c>
      <c r="D706" s="34">
        <v>30454</v>
      </c>
      <c r="E706" s="33">
        <v>5</v>
      </c>
      <c r="F706" s="33" t="s">
        <v>540</v>
      </c>
      <c r="G706" s="33" t="s">
        <v>83</v>
      </c>
      <c r="H706" s="33" t="s">
        <v>553</v>
      </c>
      <c r="I706" s="33">
        <v>5.0000000000000001E-3</v>
      </c>
      <c r="J706" s="33">
        <f t="shared" si="30"/>
        <v>5</v>
      </c>
      <c r="L706" s="33">
        <v>3</v>
      </c>
      <c r="N706" s="36">
        <v>38594</v>
      </c>
      <c r="O706" s="19">
        <v>2</v>
      </c>
      <c r="P706" s="38">
        <v>3</v>
      </c>
      <c r="Q706" s="38">
        <v>0</v>
      </c>
      <c r="S706" s="47">
        <v>38594</v>
      </c>
      <c r="T706">
        <f t="shared" si="31"/>
        <v>2005</v>
      </c>
      <c r="U706">
        <f t="shared" si="32"/>
        <v>8</v>
      </c>
      <c r="V706">
        <v>2</v>
      </c>
      <c r="W706" s="38">
        <v>3</v>
      </c>
      <c r="X706" s="38">
        <v>0</v>
      </c>
    </row>
    <row r="707" spans="1:24" x14ac:dyDescent="0.2">
      <c r="A707" s="33" t="s">
        <v>1</v>
      </c>
      <c r="B707" s="33" t="s">
        <v>431</v>
      </c>
      <c r="C707" s="33">
        <v>1983</v>
      </c>
      <c r="D707" s="34">
        <v>30468</v>
      </c>
      <c r="E707" s="33">
        <v>6</v>
      </c>
      <c r="F707" s="33" t="s">
        <v>540</v>
      </c>
      <c r="H707" s="33" t="s">
        <v>215</v>
      </c>
      <c r="I707" s="33">
        <v>5.0000000000000001E-3</v>
      </c>
      <c r="J707" s="33">
        <f t="shared" si="30"/>
        <v>5</v>
      </c>
      <c r="L707" s="33">
        <v>3</v>
      </c>
      <c r="N707" s="36">
        <v>38608</v>
      </c>
      <c r="O707" s="19">
        <v>2</v>
      </c>
      <c r="P707" s="38">
        <v>3</v>
      </c>
      <c r="Q707" s="38">
        <v>0</v>
      </c>
      <c r="S707" s="47">
        <v>38608</v>
      </c>
      <c r="T707">
        <f t="shared" si="31"/>
        <v>2005</v>
      </c>
      <c r="U707">
        <f t="shared" si="32"/>
        <v>9</v>
      </c>
      <c r="V707">
        <v>2</v>
      </c>
      <c r="W707" s="38">
        <v>3</v>
      </c>
      <c r="X707" s="38">
        <v>0</v>
      </c>
    </row>
    <row r="708" spans="1:24" x14ac:dyDescent="0.2">
      <c r="A708" s="33" t="s">
        <v>1</v>
      </c>
      <c r="B708" s="33" t="s">
        <v>431</v>
      </c>
      <c r="C708" s="33">
        <v>1983</v>
      </c>
      <c r="D708" s="34">
        <v>30468</v>
      </c>
      <c r="E708" s="33">
        <v>6</v>
      </c>
      <c r="F708" s="33" t="s">
        <v>441</v>
      </c>
      <c r="H708" s="33" t="s">
        <v>433</v>
      </c>
      <c r="I708" s="33">
        <v>0.02</v>
      </c>
      <c r="J708" s="33">
        <f t="shared" si="30"/>
        <v>20</v>
      </c>
      <c r="L708" s="33">
        <v>0</v>
      </c>
      <c r="N708" s="36">
        <v>38622</v>
      </c>
      <c r="O708" s="19">
        <v>2</v>
      </c>
      <c r="P708" s="38">
        <v>3</v>
      </c>
      <c r="Q708" s="38">
        <v>0</v>
      </c>
      <c r="S708" s="47">
        <v>38622</v>
      </c>
      <c r="T708">
        <f t="shared" si="31"/>
        <v>2005</v>
      </c>
      <c r="U708">
        <f t="shared" si="32"/>
        <v>9</v>
      </c>
      <c r="V708">
        <v>2</v>
      </c>
      <c r="W708" s="38">
        <v>3</v>
      </c>
      <c r="X708" s="38">
        <v>0</v>
      </c>
    </row>
    <row r="709" spans="1:24" x14ac:dyDescent="0.2">
      <c r="A709" s="33" t="s">
        <v>1</v>
      </c>
      <c r="B709" s="33" t="s">
        <v>431</v>
      </c>
      <c r="C709" s="33">
        <v>1983</v>
      </c>
      <c r="D709" s="34">
        <v>30468</v>
      </c>
      <c r="E709" s="33">
        <v>6</v>
      </c>
      <c r="F709" s="33" t="s">
        <v>540</v>
      </c>
      <c r="H709" s="33" t="s">
        <v>239</v>
      </c>
      <c r="I709" s="33">
        <v>8.0000000000000002E-3</v>
      </c>
      <c r="J709" s="33">
        <f t="shared" si="30"/>
        <v>8</v>
      </c>
      <c r="L709" s="33">
        <v>0</v>
      </c>
      <c r="N709" s="36">
        <v>38636</v>
      </c>
      <c r="O709" s="19">
        <v>2</v>
      </c>
      <c r="P709" s="38">
        <v>3</v>
      </c>
      <c r="Q709" s="38">
        <v>0</v>
      </c>
      <c r="S709" s="47">
        <v>38636</v>
      </c>
      <c r="T709">
        <f t="shared" si="31"/>
        <v>2005</v>
      </c>
      <c r="U709">
        <f t="shared" si="32"/>
        <v>10</v>
      </c>
      <c r="V709">
        <v>2</v>
      </c>
      <c r="W709" s="38">
        <v>3</v>
      </c>
      <c r="X709" s="38">
        <v>0</v>
      </c>
    </row>
    <row r="710" spans="1:24" x14ac:dyDescent="0.2">
      <c r="A710" s="33" t="s">
        <v>1</v>
      </c>
      <c r="B710" s="33" t="s">
        <v>431</v>
      </c>
      <c r="C710" s="33">
        <v>1983</v>
      </c>
      <c r="D710" s="34">
        <v>30468</v>
      </c>
      <c r="E710" s="33">
        <v>6</v>
      </c>
      <c r="F710" s="33" t="s">
        <v>441</v>
      </c>
      <c r="H710" s="33" t="s">
        <v>20</v>
      </c>
      <c r="I710" s="33">
        <v>1.7999999999999999E-2</v>
      </c>
      <c r="J710" s="33">
        <f t="shared" ref="J710:J773" si="33">I710*1000</f>
        <v>18</v>
      </c>
      <c r="L710" s="33">
        <v>3</v>
      </c>
      <c r="N710" s="36">
        <v>38652</v>
      </c>
      <c r="O710" s="19">
        <v>2</v>
      </c>
      <c r="P710" s="38">
        <v>55.5</v>
      </c>
      <c r="Q710" s="38">
        <v>0.70710678118654757</v>
      </c>
      <c r="S710" s="47">
        <v>38652</v>
      </c>
      <c r="T710">
        <f t="shared" ref="T710:T773" si="34">YEAR(S710)</f>
        <v>2005</v>
      </c>
      <c r="U710">
        <f t="shared" ref="U710:U773" si="35">MONTH(S710)</f>
        <v>10</v>
      </c>
      <c r="V710">
        <v>2</v>
      </c>
      <c r="W710" s="38">
        <v>55.5</v>
      </c>
      <c r="X710" s="38">
        <v>0.70710678118654757</v>
      </c>
    </row>
    <row r="711" spans="1:24" x14ac:dyDescent="0.2">
      <c r="A711" s="33" t="s">
        <v>1</v>
      </c>
      <c r="B711" s="33" t="s">
        <v>431</v>
      </c>
      <c r="C711" s="33">
        <v>1983</v>
      </c>
      <c r="D711" s="34">
        <v>30412</v>
      </c>
      <c r="E711" s="33">
        <v>4</v>
      </c>
      <c r="F711" s="33" t="s">
        <v>441</v>
      </c>
      <c r="H711" s="33" t="s">
        <v>255</v>
      </c>
      <c r="I711" s="33">
        <v>0.1</v>
      </c>
      <c r="J711" s="33">
        <f t="shared" si="33"/>
        <v>100</v>
      </c>
      <c r="L711" s="33">
        <v>0</v>
      </c>
      <c r="N711" s="36">
        <v>38665</v>
      </c>
      <c r="O711" s="19">
        <v>2</v>
      </c>
      <c r="P711" s="38">
        <v>72</v>
      </c>
      <c r="Q711" s="38">
        <v>11.313708498984761</v>
      </c>
      <c r="S711" s="47">
        <v>38665</v>
      </c>
      <c r="T711">
        <f t="shared" si="34"/>
        <v>2005</v>
      </c>
      <c r="U711">
        <f t="shared" si="35"/>
        <v>11</v>
      </c>
      <c r="V711">
        <v>2</v>
      </c>
      <c r="W711" s="38">
        <v>72</v>
      </c>
      <c r="X711" s="38">
        <v>11.313708498984761</v>
      </c>
    </row>
    <row r="712" spans="1:24" x14ac:dyDescent="0.2">
      <c r="A712" s="33" t="s">
        <v>1</v>
      </c>
      <c r="B712" s="33" t="s">
        <v>431</v>
      </c>
      <c r="C712" s="33">
        <v>1983</v>
      </c>
      <c r="D712" s="34">
        <v>30412</v>
      </c>
      <c r="E712" s="33">
        <v>4</v>
      </c>
      <c r="F712" s="33" t="s">
        <v>441</v>
      </c>
      <c r="H712" s="33" t="s">
        <v>139</v>
      </c>
      <c r="I712" s="33">
        <v>0.06</v>
      </c>
      <c r="J712" s="33">
        <f t="shared" si="33"/>
        <v>60</v>
      </c>
      <c r="L712" s="33">
        <v>3</v>
      </c>
      <c r="N712" s="36">
        <v>38678</v>
      </c>
      <c r="O712" s="19">
        <v>2</v>
      </c>
      <c r="P712" s="38">
        <v>60</v>
      </c>
      <c r="Q712" s="38">
        <v>1.4142135623730951</v>
      </c>
      <c r="S712" s="47">
        <v>38678</v>
      </c>
      <c r="T712">
        <f t="shared" si="34"/>
        <v>2005</v>
      </c>
      <c r="U712">
        <f t="shared" si="35"/>
        <v>11</v>
      </c>
      <c r="V712">
        <v>2</v>
      </c>
      <c r="W712" s="38">
        <v>60</v>
      </c>
      <c r="X712" s="38">
        <v>1.4142135623730951</v>
      </c>
    </row>
    <row r="713" spans="1:24" x14ac:dyDescent="0.2">
      <c r="A713" s="33" t="s">
        <v>1</v>
      </c>
      <c r="B713" s="33" t="s">
        <v>431</v>
      </c>
      <c r="C713" s="33">
        <v>1983</v>
      </c>
      <c r="D713" s="34">
        <v>30412</v>
      </c>
      <c r="E713" s="33">
        <v>4</v>
      </c>
      <c r="F713" s="33" t="s">
        <v>540</v>
      </c>
      <c r="H713" s="33" t="s">
        <v>248</v>
      </c>
      <c r="I713" s="33">
        <v>0.04</v>
      </c>
      <c r="J713" s="33">
        <f t="shared" si="33"/>
        <v>40</v>
      </c>
      <c r="L713" s="33">
        <v>3</v>
      </c>
      <c r="N713" s="36">
        <v>38692</v>
      </c>
      <c r="O713" s="19">
        <v>2</v>
      </c>
      <c r="P713" s="38">
        <v>56.5</v>
      </c>
      <c r="Q713" s="38">
        <v>7.7781745930520225</v>
      </c>
      <c r="S713" s="47">
        <v>38692</v>
      </c>
      <c r="T713">
        <f t="shared" si="34"/>
        <v>2005</v>
      </c>
      <c r="U713">
        <f t="shared" si="35"/>
        <v>12</v>
      </c>
      <c r="V713">
        <v>2</v>
      </c>
      <c r="W713" s="38">
        <v>56.5</v>
      </c>
      <c r="X713" s="38">
        <v>7.7781745930520225</v>
      </c>
    </row>
    <row r="714" spans="1:24" x14ac:dyDescent="0.2">
      <c r="A714" s="33" t="s">
        <v>1</v>
      </c>
      <c r="B714" s="33" t="s">
        <v>431</v>
      </c>
      <c r="C714" s="33">
        <v>1983</v>
      </c>
      <c r="D714" s="34">
        <v>30433</v>
      </c>
      <c r="E714" s="33">
        <v>4</v>
      </c>
      <c r="F714" s="33" t="s">
        <v>441</v>
      </c>
      <c r="H714" s="33" t="s">
        <v>255</v>
      </c>
      <c r="I714" s="33">
        <v>0.1</v>
      </c>
      <c r="J714" s="33">
        <f t="shared" si="33"/>
        <v>100</v>
      </c>
      <c r="L714" s="33">
        <v>0</v>
      </c>
      <c r="N714" s="36">
        <v>38729</v>
      </c>
      <c r="O714" s="19">
        <v>2</v>
      </c>
      <c r="P714" s="38">
        <v>28</v>
      </c>
      <c r="Q714" s="38">
        <v>2.8284271247461903</v>
      </c>
      <c r="S714" s="47">
        <v>38729</v>
      </c>
      <c r="T714">
        <f t="shared" si="34"/>
        <v>2006</v>
      </c>
      <c r="U714">
        <f t="shared" si="35"/>
        <v>1</v>
      </c>
      <c r="V714">
        <v>2</v>
      </c>
      <c r="W714" s="38">
        <v>28</v>
      </c>
      <c r="X714" s="38">
        <v>2.8284271247461903</v>
      </c>
    </row>
    <row r="715" spans="1:24" x14ac:dyDescent="0.2">
      <c r="A715" s="33" t="s">
        <v>1</v>
      </c>
      <c r="B715" s="33" t="s">
        <v>431</v>
      </c>
      <c r="C715" s="33">
        <v>1983</v>
      </c>
      <c r="D715" s="34">
        <v>30433</v>
      </c>
      <c r="E715" s="33">
        <v>4</v>
      </c>
      <c r="F715" s="33" t="s">
        <v>540</v>
      </c>
      <c r="H715" s="33" t="s">
        <v>433</v>
      </c>
      <c r="I715" s="33">
        <v>0.02</v>
      </c>
      <c r="J715" s="33">
        <f t="shared" si="33"/>
        <v>20</v>
      </c>
      <c r="L715" s="33">
        <v>0</v>
      </c>
      <c r="N715" s="36">
        <v>38748</v>
      </c>
      <c r="O715" s="19">
        <v>2</v>
      </c>
      <c r="P715" s="38">
        <v>18.5</v>
      </c>
      <c r="Q715" s="38">
        <v>0.70710678118654757</v>
      </c>
      <c r="S715" s="47">
        <v>38748</v>
      </c>
      <c r="T715">
        <f t="shared" si="34"/>
        <v>2006</v>
      </c>
      <c r="U715">
        <f t="shared" si="35"/>
        <v>1</v>
      </c>
      <c r="V715">
        <v>2</v>
      </c>
      <c r="W715" s="38">
        <v>18.5</v>
      </c>
      <c r="X715" s="38">
        <v>0.70710678118654757</v>
      </c>
    </row>
    <row r="716" spans="1:24" x14ac:dyDescent="0.2">
      <c r="A716" s="33" t="s">
        <v>1</v>
      </c>
      <c r="B716" s="33" t="s">
        <v>431</v>
      </c>
      <c r="C716" s="33">
        <v>1983</v>
      </c>
      <c r="D716" s="34">
        <v>30433</v>
      </c>
      <c r="E716" s="33">
        <v>4</v>
      </c>
      <c r="F716" s="33" t="s">
        <v>441</v>
      </c>
      <c r="H716" s="33" t="s">
        <v>434</v>
      </c>
      <c r="I716" s="33">
        <v>0.03</v>
      </c>
      <c r="J716" s="33">
        <f t="shared" si="33"/>
        <v>30</v>
      </c>
      <c r="L716" s="33">
        <v>3</v>
      </c>
      <c r="N716" s="36">
        <v>38804</v>
      </c>
      <c r="O716" s="19">
        <v>2</v>
      </c>
      <c r="P716" s="38">
        <v>3.5</v>
      </c>
      <c r="Q716" s="38">
        <v>0.70710678118654757</v>
      </c>
      <c r="S716" s="47">
        <v>38804</v>
      </c>
      <c r="T716">
        <f t="shared" si="34"/>
        <v>2006</v>
      </c>
      <c r="U716">
        <f t="shared" si="35"/>
        <v>3</v>
      </c>
      <c r="V716">
        <v>2</v>
      </c>
      <c r="W716" s="38">
        <v>3.5</v>
      </c>
      <c r="X716" s="38">
        <v>0.70710678118654757</v>
      </c>
    </row>
    <row r="717" spans="1:24" x14ac:dyDescent="0.2">
      <c r="A717" s="33" t="s">
        <v>1</v>
      </c>
      <c r="B717" s="33" t="s">
        <v>431</v>
      </c>
      <c r="C717" s="33">
        <v>1983</v>
      </c>
      <c r="D717" s="34">
        <v>30433</v>
      </c>
      <c r="E717" s="33">
        <v>4</v>
      </c>
      <c r="F717" s="33" t="s">
        <v>540</v>
      </c>
      <c r="H717" s="33" t="s">
        <v>256</v>
      </c>
      <c r="I717" s="33">
        <v>0.01</v>
      </c>
      <c r="J717" s="33">
        <f t="shared" si="33"/>
        <v>10</v>
      </c>
      <c r="L717" s="33">
        <v>3</v>
      </c>
      <c r="N717" s="36">
        <v>38818</v>
      </c>
      <c r="O717" s="19">
        <v>2</v>
      </c>
      <c r="P717" s="38">
        <v>3</v>
      </c>
      <c r="Q717" s="38">
        <v>0</v>
      </c>
      <c r="S717" s="47">
        <v>38818</v>
      </c>
      <c r="T717">
        <f t="shared" si="34"/>
        <v>2006</v>
      </c>
      <c r="U717">
        <f t="shared" si="35"/>
        <v>4</v>
      </c>
      <c r="V717">
        <v>2</v>
      </c>
      <c r="W717" s="38">
        <v>3</v>
      </c>
      <c r="X717" s="38">
        <v>0</v>
      </c>
    </row>
    <row r="718" spans="1:24" x14ac:dyDescent="0.2">
      <c r="A718" s="33" t="s">
        <v>1</v>
      </c>
      <c r="B718" s="33" t="s">
        <v>431</v>
      </c>
      <c r="C718" s="33">
        <v>1983</v>
      </c>
      <c r="D718" s="34">
        <v>30412</v>
      </c>
      <c r="E718" s="33">
        <v>4</v>
      </c>
      <c r="F718" s="33" t="s">
        <v>540</v>
      </c>
      <c r="H718" s="33" t="s">
        <v>438</v>
      </c>
      <c r="I718" s="33">
        <v>0.09</v>
      </c>
      <c r="J718" s="33">
        <f t="shared" si="33"/>
        <v>90</v>
      </c>
      <c r="L718" s="33">
        <v>0</v>
      </c>
      <c r="N718" s="36">
        <v>38832</v>
      </c>
      <c r="O718" s="19">
        <v>2</v>
      </c>
      <c r="P718" s="38">
        <v>3</v>
      </c>
      <c r="Q718" s="38">
        <v>0</v>
      </c>
      <c r="S718" s="47">
        <v>38832</v>
      </c>
      <c r="T718">
        <f t="shared" si="34"/>
        <v>2006</v>
      </c>
      <c r="U718">
        <f t="shared" si="35"/>
        <v>4</v>
      </c>
      <c r="V718">
        <v>2</v>
      </c>
      <c r="W718" s="38">
        <v>3</v>
      </c>
      <c r="X718" s="38">
        <v>0</v>
      </c>
    </row>
    <row r="719" spans="1:24" x14ac:dyDescent="0.2">
      <c r="A719" s="33" t="s">
        <v>1</v>
      </c>
      <c r="B719" s="33" t="s">
        <v>431</v>
      </c>
      <c r="C719" s="33">
        <v>1983</v>
      </c>
      <c r="D719" s="34">
        <v>30517</v>
      </c>
      <c r="E719" s="33">
        <v>7</v>
      </c>
      <c r="F719" s="33" t="s">
        <v>441</v>
      </c>
      <c r="H719" s="33" t="s">
        <v>44</v>
      </c>
      <c r="I719" s="33">
        <v>4.3999999999999997E-2</v>
      </c>
      <c r="J719" s="33">
        <f t="shared" si="33"/>
        <v>44</v>
      </c>
      <c r="L719" s="33">
        <v>0</v>
      </c>
      <c r="N719" s="36">
        <v>38846</v>
      </c>
      <c r="O719" s="19">
        <v>2</v>
      </c>
      <c r="P719" s="38">
        <v>3</v>
      </c>
      <c r="Q719" s="38">
        <v>0</v>
      </c>
      <c r="S719" s="47">
        <v>38846</v>
      </c>
      <c r="T719">
        <f t="shared" si="34"/>
        <v>2006</v>
      </c>
      <c r="U719">
        <f t="shared" si="35"/>
        <v>5</v>
      </c>
      <c r="V719">
        <v>2</v>
      </c>
      <c r="W719" s="38">
        <v>3</v>
      </c>
      <c r="X719" s="38">
        <v>0</v>
      </c>
    </row>
    <row r="720" spans="1:24" x14ac:dyDescent="0.2">
      <c r="A720" s="33" t="s">
        <v>1</v>
      </c>
      <c r="B720" s="33" t="s">
        <v>431</v>
      </c>
      <c r="C720" s="33">
        <v>1983</v>
      </c>
      <c r="D720" s="34">
        <v>30503</v>
      </c>
      <c r="E720" s="33">
        <v>7</v>
      </c>
      <c r="F720" s="33" t="s">
        <v>441</v>
      </c>
      <c r="H720" s="33" t="s">
        <v>433</v>
      </c>
      <c r="I720" s="33">
        <v>0.02</v>
      </c>
      <c r="J720" s="33">
        <f t="shared" si="33"/>
        <v>20</v>
      </c>
      <c r="L720" s="33">
        <v>3</v>
      </c>
      <c r="N720" s="36">
        <v>38860</v>
      </c>
      <c r="O720" s="19">
        <v>2</v>
      </c>
      <c r="P720" s="38">
        <v>3</v>
      </c>
      <c r="Q720" s="38">
        <v>0</v>
      </c>
      <c r="S720" s="47">
        <v>38860</v>
      </c>
      <c r="T720">
        <f t="shared" si="34"/>
        <v>2006</v>
      </c>
      <c r="U720">
        <f t="shared" si="35"/>
        <v>5</v>
      </c>
      <c r="V720">
        <v>2</v>
      </c>
      <c r="W720" s="38">
        <v>3</v>
      </c>
      <c r="X720" s="38">
        <v>0</v>
      </c>
    </row>
    <row r="721" spans="1:24" x14ac:dyDescent="0.2">
      <c r="A721" s="33" t="s">
        <v>1</v>
      </c>
      <c r="B721" s="33" t="s">
        <v>431</v>
      </c>
      <c r="C721" s="33">
        <v>1983</v>
      </c>
      <c r="D721" s="34">
        <v>30503</v>
      </c>
      <c r="E721" s="33">
        <v>7</v>
      </c>
      <c r="F721" s="33" t="s">
        <v>540</v>
      </c>
      <c r="H721" s="33" t="s">
        <v>240</v>
      </c>
      <c r="I721" s="33">
        <v>4.0000000000000001E-3</v>
      </c>
      <c r="J721" s="33">
        <f t="shared" si="33"/>
        <v>4</v>
      </c>
      <c r="L721" s="33">
        <v>3</v>
      </c>
      <c r="N721" s="36">
        <v>38874</v>
      </c>
      <c r="O721" s="19">
        <v>2</v>
      </c>
      <c r="P721" s="38">
        <v>1</v>
      </c>
      <c r="Q721" s="38">
        <v>0</v>
      </c>
      <c r="S721" s="47">
        <v>38874</v>
      </c>
      <c r="T721">
        <f t="shared" si="34"/>
        <v>2006</v>
      </c>
      <c r="U721">
        <f t="shared" si="35"/>
        <v>6</v>
      </c>
      <c r="V721">
        <v>2</v>
      </c>
      <c r="W721" s="38">
        <v>1</v>
      </c>
      <c r="X721" s="38">
        <v>0</v>
      </c>
    </row>
    <row r="722" spans="1:24" x14ac:dyDescent="0.2">
      <c r="A722" s="33" t="s">
        <v>1</v>
      </c>
      <c r="B722" s="33" t="s">
        <v>431</v>
      </c>
      <c r="C722" s="33">
        <v>1983</v>
      </c>
      <c r="D722" s="34">
        <v>30503</v>
      </c>
      <c r="E722" s="33">
        <v>7</v>
      </c>
      <c r="F722" s="33" t="s">
        <v>540</v>
      </c>
      <c r="H722" s="33" t="s">
        <v>20</v>
      </c>
      <c r="I722" s="33">
        <v>1.7999999999999999E-2</v>
      </c>
      <c r="J722" s="33">
        <f t="shared" si="33"/>
        <v>18</v>
      </c>
      <c r="L722" s="33">
        <v>0</v>
      </c>
      <c r="N722" s="36">
        <v>38888</v>
      </c>
      <c r="O722" s="19">
        <v>2</v>
      </c>
      <c r="P722" s="38">
        <v>1</v>
      </c>
      <c r="Q722" s="38">
        <v>0</v>
      </c>
      <c r="S722" s="47">
        <v>38888</v>
      </c>
      <c r="T722">
        <f t="shared" si="34"/>
        <v>2006</v>
      </c>
      <c r="U722">
        <f t="shared" si="35"/>
        <v>6</v>
      </c>
      <c r="V722">
        <v>2</v>
      </c>
      <c r="W722" s="38">
        <v>1</v>
      </c>
      <c r="X722" s="38">
        <v>0</v>
      </c>
    </row>
    <row r="723" spans="1:24" x14ac:dyDescent="0.2">
      <c r="A723" s="33" t="s">
        <v>1</v>
      </c>
      <c r="B723" s="33" t="s">
        <v>431</v>
      </c>
      <c r="C723" s="33">
        <v>1983</v>
      </c>
      <c r="D723" s="34">
        <v>30517</v>
      </c>
      <c r="E723" s="33">
        <v>7</v>
      </c>
      <c r="F723" s="33" t="s">
        <v>540</v>
      </c>
      <c r="H723" s="33" t="s">
        <v>256</v>
      </c>
      <c r="I723" s="33">
        <v>0.01</v>
      </c>
      <c r="J723" s="33">
        <f t="shared" si="33"/>
        <v>10</v>
      </c>
      <c r="L723" s="33">
        <v>0</v>
      </c>
      <c r="N723" s="36">
        <v>38904</v>
      </c>
      <c r="O723" s="19">
        <v>2</v>
      </c>
      <c r="P723" s="38">
        <v>1</v>
      </c>
      <c r="Q723" s="38">
        <v>0</v>
      </c>
      <c r="S723" s="47">
        <v>38904</v>
      </c>
      <c r="T723">
        <f t="shared" si="34"/>
        <v>2006</v>
      </c>
      <c r="U723">
        <f t="shared" si="35"/>
        <v>7</v>
      </c>
      <c r="V723">
        <v>2</v>
      </c>
      <c r="W723" s="38">
        <v>1</v>
      </c>
      <c r="X723" s="38">
        <v>0</v>
      </c>
    </row>
    <row r="724" spans="1:24" x14ac:dyDescent="0.2">
      <c r="A724" s="33" t="s">
        <v>1</v>
      </c>
      <c r="B724" s="33" t="s">
        <v>431</v>
      </c>
      <c r="C724" s="33">
        <v>1983</v>
      </c>
      <c r="D724" s="34">
        <v>30517</v>
      </c>
      <c r="E724" s="33">
        <v>7</v>
      </c>
      <c r="F724" s="33" t="s">
        <v>441</v>
      </c>
      <c r="H724" s="33" t="s">
        <v>56</v>
      </c>
      <c r="I724" s="33">
        <v>4.4999999999999998E-2</v>
      </c>
      <c r="J724" s="33">
        <f t="shared" si="33"/>
        <v>45</v>
      </c>
      <c r="L724" s="33">
        <v>3</v>
      </c>
      <c r="N724" s="36">
        <v>38916</v>
      </c>
      <c r="O724" s="19">
        <v>2</v>
      </c>
      <c r="P724" s="38">
        <v>1</v>
      </c>
      <c r="Q724" s="38">
        <v>0</v>
      </c>
      <c r="S724" s="47">
        <v>38916</v>
      </c>
      <c r="T724">
        <f t="shared" si="34"/>
        <v>2006</v>
      </c>
      <c r="U724">
        <f t="shared" si="35"/>
        <v>7</v>
      </c>
      <c r="V724">
        <v>2</v>
      </c>
      <c r="W724" s="38">
        <v>1</v>
      </c>
      <c r="X724" s="38">
        <v>0</v>
      </c>
    </row>
    <row r="725" spans="1:24" x14ac:dyDescent="0.2">
      <c r="A725" s="33" t="s">
        <v>1</v>
      </c>
      <c r="B725" s="33" t="s">
        <v>431</v>
      </c>
      <c r="C725" s="33">
        <v>1983</v>
      </c>
      <c r="D725" s="34">
        <v>30517</v>
      </c>
      <c r="E725" s="33">
        <v>7</v>
      </c>
      <c r="F725" s="33" t="s">
        <v>540</v>
      </c>
      <c r="H725" s="33" t="s">
        <v>239</v>
      </c>
      <c r="I725" s="33">
        <v>8.0000000000000002E-3</v>
      </c>
      <c r="J725" s="33">
        <f t="shared" si="33"/>
        <v>8</v>
      </c>
      <c r="L725" s="33">
        <v>3</v>
      </c>
      <c r="N725" s="36">
        <v>38930</v>
      </c>
      <c r="O725" s="19">
        <v>2</v>
      </c>
      <c r="P725" s="38">
        <v>2</v>
      </c>
      <c r="Q725" s="38">
        <v>0</v>
      </c>
      <c r="S725" s="47">
        <v>38930</v>
      </c>
      <c r="T725">
        <f t="shared" si="34"/>
        <v>2006</v>
      </c>
      <c r="U725">
        <f t="shared" si="35"/>
        <v>8</v>
      </c>
      <c r="V725">
        <v>2</v>
      </c>
      <c r="W725" s="38">
        <v>2</v>
      </c>
      <c r="X725" s="38">
        <v>0</v>
      </c>
    </row>
    <row r="726" spans="1:24" x14ac:dyDescent="0.2">
      <c r="A726" s="33" t="s">
        <v>1</v>
      </c>
      <c r="B726" s="33" t="s">
        <v>431</v>
      </c>
      <c r="C726" s="33">
        <v>1983</v>
      </c>
      <c r="D726" s="34">
        <v>30503</v>
      </c>
      <c r="E726" s="33">
        <v>7</v>
      </c>
      <c r="F726" s="33" t="s">
        <v>441</v>
      </c>
      <c r="H726" s="33" t="s">
        <v>40</v>
      </c>
      <c r="I726" s="33">
        <v>2.4E-2</v>
      </c>
      <c r="J726" s="33">
        <f t="shared" si="33"/>
        <v>24</v>
      </c>
      <c r="L726" s="33">
        <v>0</v>
      </c>
      <c r="N726" s="36">
        <v>38944</v>
      </c>
      <c r="O726" s="19">
        <v>2</v>
      </c>
      <c r="P726" s="38">
        <v>1</v>
      </c>
      <c r="Q726" s="38">
        <v>0</v>
      </c>
      <c r="S726" s="47">
        <v>38944</v>
      </c>
      <c r="T726">
        <f t="shared" si="34"/>
        <v>2006</v>
      </c>
      <c r="U726">
        <f t="shared" si="35"/>
        <v>8</v>
      </c>
      <c r="V726">
        <v>2</v>
      </c>
      <c r="W726" s="38">
        <v>1</v>
      </c>
      <c r="X726" s="38">
        <v>0</v>
      </c>
    </row>
    <row r="727" spans="1:24" x14ac:dyDescent="0.2">
      <c r="A727" s="33" t="s">
        <v>1</v>
      </c>
      <c r="B727" s="33" t="s">
        <v>431</v>
      </c>
      <c r="C727" s="33">
        <v>1983</v>
      </c>
      <c r="D727" s="34">
        <v>30482</v>
      </c>
      <c r="E727" s="33">
        <v>6</v>
      </c>
      <c r="F727" s="33" t="s">
        <v>441</v>
      </c>
      <c r="H727" s="33" t="s">
        <v>95</v>
      </c>
      <c r="I727" s="33">
        <v>7.4999999999999997E-2</v>
      </c>
      <c r="J727" s="33">
        <f t="shared" si="33"/>
        <v>75</v>
      </c>
      <c r="L727" s="33">
        <v>0</v>
      </c>
      <c r="N727" s="36">
        <v>38958</v>
      </c>
      <c r="O727" s="19">
        <v>2</v>
      </c>
      <c r="P727" s="38">
        <v>1</v>
      </c>
      <c r="Q727" s="38">
        <v>0</v>
      </c>
      <c r="S727" s="47">
        <v>38958</v>
      </c>
      <c r="T727">
        <f t="shared" si="34"/>
        <v>2006</v>
      </c>
      <c r="U727">
        <f t="shared" si="35"/>
        <v>8</v>
      </c>
      <c r="V727">
        <v>2</v>
      </c>
      <c r="W727" s="38">
        <v>1</v>
      </c>
      <c r="X727" s="38">
        <v>0</v>
      </c>
    </row>
    <row r="728" spans="1:24" x14ac:dyDescent="0.2">
      <c r="A728" s="33" t="s">
        <v>1</v>
      </c>
      <c r="B728" s="33" t="s">
        <v>431</v>
      </c>
      <c r="C728" s="33">
        <v>1983</v>
      </c>
      <c r="D728" s="34">
        <v>30482</v>
      </c>
      <c r="E728" s="33">
        <v>6</v>
      </c>
      <c r="F728" s="33" t="s">
        <v>540</v>
      </c>
      <c r="H728" s="33" t="s">
        <v>433</v>
      </c>
      <c r="I728" s="33">
        <v>0.02</v>
      </c>
      <c r="J728" s="33">
        <f t="shared" si="33"/>
        <v>20</v>
      </c>
      <c r="L728" s="33">
        <v>0</v>
      </c>
      <c r="N728" s="36">
        <v>38972</v>
      </c>
      <c r="O728" s="19">
        <v>2</v>
      </c>
      <c r="P728" s="38">
        <v>1</v>
      </c>
      <c r="Q728" s="38">
        <v>0</v>
      </c>
      <c r="S728" s="47">
        <v>38972</v>
      </c>
      <c r="T728">
        <f t="shared" si="34"/>
        <v>2006</v>
      </c>
      <c r="U728">
        <f t="shared" si="35"/>
        <v>9</v>
      </c>
      <c r="V728">
        <v>2</v>
      </c>
      <c r="W728" s="38">
        <v>1</v>
      </c>
      <c r="X728" s="38">
        <v>0</v>
      </c>
    </row>
    <row r="729" spans="1:24" x14ac:dyDescent="0.2">
      <c r="A729" s="33" t="s">
        <v>1</v>
      </c>
      <c r="B729" s="33" t="s">
        <v>431</v>
      </c>
      <c r="C729" s="33">
        <v>1983</v>
      </c>
      <c r="D729" s="34">
        <v>30482</v>
      </c>
      <c r="E729" s="33">
        <v>6</v>
      </c>
      <c r="F729" s="33" t="s">
        <v>441</v>
      </c>
      <c r="H729" s="33" t="s">
        <v>58</v>
      </c>
      <c r="I729" s="33">
        <v>3.3000000000000002E-2</v>
      </c>
      <c r="J729" s="33">
        <f t="shared" si="33"/>
        <v>33</v>
      </c>
      <c r="L729" s="33">
        <v>3</v>
      </c>
      <c r="N729" s="36">
        <v>38986</v>
      </c>
      <c r="O729" s="19">
        <v>2</v>
      </c>
      <c r="P729" s="38">
        <v>1</v>
      </c>
      <c r="Q729" s="38">
        <v>0</v>
      </c>
      <c r="S729" s="47">
        <v>38986</v>
      </c>
      <c r="T729">
        <f t="shared" si="34"/>
        <v>2006</v>
      </c>
      <c r="U729">
        <f t="shared" si="35"/>
        <v>9</v>
      </c>
      <c r="V729">
        <v>2</v>
      </c>
      <c r="W729" s="38">
        <v>1</v>
      </c>
      <c r="X729" s="38">
        <v>0</v>
      </c>
    </row>
    <row r="730" spans="1:24" x14ac:dyDescent="0.2">
      <c r="A730" s="33" t="s">
        <v>1</v>
      </c>
      <c r="B730" s="33" t="s">
        <v>431</v>
      </c>
      <c r="C730" s="33">
        <v>1983</v>
      </c>
      <c r="D730" s="34">
        <v>30482</v>
      </c>
      <c r="E730" s="33">
        <v>6</v>
      </c>
      <c r="F730" s="33" t="s">
        <v>540</v>
      </c>
      <c r="H730" s="33" t="s">
        <v>256</v>
      </c>
      <c r="I730" s="33">
        <v>0.01</v>
      </c>
      <c r="J730" s="33">
        <f t="shared" si="33"/>
        <v>10</v>
      </c>
      <c r="L730" s="33">
        <v>3</v>
      </c>
      <c r="N730" s="36">
        <v>39000</v>
      </c>
      <c r="O730" s="19">
        <v>2</v>
      </c>
      <c r="P730" s="38">
        <v>1</v>
      </c>
      <c r="Q730" s="38">
        <v>0</v>
      </c>
      <c r="S730" s="47">
        <v>39000</v>
      </c>
      <c r="T730">
        <f t="shared" si="34"/>
        <v>2006</v>
      </c>
      <c r="U730">
        <f t="shared" si="35"/>
        <v>10</v>
      </c>
      <c r="V730">
        <v>2</v>
      </c>
      <c r="W730" s="38">
        <v>1</v>
      </c>
      <c r="X730" s="38">
        <v>0</v>
      </c>
    </row>
    <row r="731" spans="1:24" x14ac:dyDescent="0.2">
      <c r="A731" s="33" t="s">
        <v>1</v>
      </c>
      <c r="B731" s="33" t="s">
        <v>431</v>
      </c>
      <c r="C731" s="33">
        <v>1984</v>
      </c>
      <c r="D731" s="34">
        <v>30923</v>
      </c>
      <c r="E731" s="33">
        <v>8</v>
      </c>
      <c r="F731" s="33" t="s">
        <v>540</v>
      </c>
      <c r="H731" s="33" t="s">
        <v>434</v>
      </c>
      <c r="I731" s="33">
        <v>0.03</v>
      </c>
      <c r="J731" s="33">
        <f t="shared" si="33"/>
        <v>30</v>
      </c>
      <c r="L731" s="33">
        <v>3</v>
      </c>
      <c r="N731" s="36">
        <v>39014</v>
      </c>
      <c r="O731" s="19">
        <v>2</v>
      </c>
      <c r="P731" s="38">
        <v>42.5</v>
      </c>
      <c r="Q731" s="38">
        <v>0.70710678118654757</v>
      </c>
      <c r="S731" s="47">
        <v>39014</v>
      </c>
      <c r="T731">
        <f t="shared" si="34"/>
        <v>2006</v>
      </c>
      <c r="U731">
        <f t="shared" si="35"/>
        <v>10</v>
      </c>
      <c r="V731">
        <v>2</v>
      </c>
      <c r="W731" s="38">
        <v>42.5</v>
      </c>
      <c r="X731" s="38">
        <v>0.70710678118654757</v>
      </c>
    </row>
    <row r="732" spans="1:24" x14ac:dyDescent="0.2">
      <c r="A732" s="33" t="s">
        <v>1</v>
      </c>
      <c r="B732" s="33" t="s">
        <v>431</v>
      </c>
      <c r="C732" s="33">
        <v>1984</v>
      </c>
      <c r="D732" s="34">
        <v>30923</v>
      </c>
      <c r="E732" s="33">
        <v>8</v>
      </c>
      <c r="F732" s="33" t="s">
        <v>441</v>
      </c>
      <c r="H732" s="33" t="s">
        <v>79</v>
      </c>
      <c r="I732" s="33">
        <v>4.2999999999999997E-2</v>
      </c>
      <c r="J732" s="33">
        <f t="shared" si="33"/>
        <v>43</v>
      </c>
      <c r="L732" s="33">
        <v>3</v>
      </c>
      <c r="N732" s="36">
        <v>39020</v>
      </c>
      <c r="O732" s="19">
        <v>2</v>
      </c>
      <c r="P732" s="38">
        <v>53.5</v>
      </c>
      <c r="Q732" s="38">
        <v>0.70710678118654757</v>
      </c>
      <c r="S732" s="47">
        <v>39020</v>
      </c>
      <c r="T732">
        <f t="shared" si="34"/>
        <v>2006</v>
      </c>
      <c r="U732">
        <f t="shared" si="35"/>
        <v>10</v>
      </c>
      <c r="V732">
        <v>2</v>
      </c>
      <c r="W732" s="38">
        <v>53.5</v>
      </c>
      <c r="X732" s="38">
        <v>0.70710678118654757</v>
      </c>
    </row>
    <row r="733" spans="1:24" x14ac:dyDescent="0.2">
      <c r="A733" s="33" t="s">
        <v>1</v>
      </c>
      <c r="B733" s="33" t="s">
        <v>431</v>
      </c>
      <c r="C733" s="33">
        <v>1984</v>
      </c>
      <c r="D733" s="34">
        <v>30923</v>
      </c>
      <c r="E733" s="33">
        <v>8</v>
      </c>
      <c r="F733" s="33" t="s">
        <v>441</v>
      </c>
      <c r="H733" s="33" t="s">
        <v>248</v>
      </c>
      <c r="I733" s="33">
        <v>0.04</v>
      </c>
      <c r="J733" s="33">
        <f t="shared" si="33"/>
        <v>40</v>
      </c>
      <c r="L733" s="33">
        <v>0</v>
      </c>
      <c r="N733" s="36">
        <v>39029</v>
      </c>
      <c r="O733" s="19">
        <v>2</v>
      </c>
      <c r="P733" s="38">
        <v>47</v>
      </c>
      <c r="Q733" s="38">
        <v>0</v>
      </c>
      <c r="S733" s="47">
        <v>39029</v>
      </c>
      <c r="T733">
        <f t="shared" si="34"/>
        <v>2006</v>
      </c>
      <c r="U733">
        <f t="shared" si="35"/>
        <v>11</v>
      </c>
      <c r="V733">
        <v>2</v>
      </c>
      <c r="W733" s="38">
        <v>47</v>
      </c>
      <c r="X733" s="38">
        <v>0</v>
      </c>
    </row>
    <row r="734" spans="1:24" x14ac:dyDescent="0.2">
      <c r="A734" s="33" t="s">
        <v>1</v>
      </c>
      <c r="B734" s="33" t="s">
        <v>431</v>
      </c>
      <c r="C734" s="33">
        <v>1984</v>
      </c>
      <c r="D734" s="34">
        <v>30923</v>
      </c>
      <c r="E734" s="33">
        <v>8</v>
      </c>
      <c r="F734" s="33" t="s">
        <v>540</v>
      </c>
      <c r="H734" s="33" t="s">
        <v>248</v>
      </c>
      <c r="I734" s="33">
        <v>0.04</v>
      </c>
      <c r="J734" s="33">
        <f t="shared" si="33"/>
        <v>40</v>
      </c>
      <c r="L734" s="33">
        <v>0</v>
      </c>
      <c r="N734" s="36">
        <v>39042</v>
      </c>
      <c r="O734" s="19">
        <v>2</v>
      </c>
      <c r="P734" s="38">
        <v>34.5</v>
      </c>
      <c r="Q734" s="38">
        <v>0.70710678118654757</v>
      </c>
      <c r="S734" s="47">
        <v>39042</v>
      </c>
      <c r="T734">
        <f t="shared" si="34"/>
        <v>2006</v>
      </c>
      <c r="U734">
        <f t="shared" si="35"/>
        <v>11</v>
      </c>
      <c r="V734">
        <v>2</v>
      </c>
      <c r="W734" s="38">
        <v>34.5</v>
      </c>
      <c r="X734" s="38">
        <v>0.70710678118654757</v>
      </c>
    </row>
    <row r="735" spans="1:24" x14ac:dyDescent="0.2">
      <c r="A735" s="33" t="s">
        <v>1</v>
      </c>
      <c r="B735" s="33" t="s">
        <v>431</v>
      </c>
      <c r="C735" s="33">
        <v>1984</v>
      </c>
      <c r="D735" s="34">
        <v>30937</v>
      </c>
      <c r="E735" s="33">
        <v>9</v>
      </c>
      <c r="F735" s="33" t="s">
        <v>441</v>
      </c>
      <c r="H735" s="33" t="s">
        <v>434</v>
      </c>
      <c r="I735" s="33">
        <v>0.03</v>
      </c>
      <c r="J735" s="33">
        <f t="shared" si="33"/>
        <v>30</v>
      </c>
      <c r="L735" s="33">
        <v>0</v>
      </c>
      <c r="N735" s="36">
        <v>39056</v>
      </c>
      <c r="O735" s="19">
        <v>2</v>
      </c>
      <c r="P735" s="38">
        <v>24</v>
      </c>
      <c r="Q735" s="38">
        <v>1.4142135623730951</v>
      </c>
      <c r="S735" s="47">
        <v>39056</v>
      </c>
      <c r="T735">
        <f t="shared" si="34"/>
        <v>2006</v>
      </c>
      <c r="U735">
        <f t="shared" si="35"/>
        <v>12</v>
      </c>
      <c r="V735">
        <v>2</v>
      </c>
      <c r="W735" s="38">
        <v>24</v>
      </c>
      <c r="X735" s="38">
        <v>1.4142135623730951</v>
      </c>
    </row>
    <row r="736" spans="1:24" x14ac:dyDescent="0.2">
      <c r="A736" s="33" t="s">
        <v>1</v>
      </c>
      <c r="B736" s="33" t="s">
        <v>431</v>
      </c>
      <c r="C736" s="33">
        <v>1984</v>
      </c>
      <c r="D736" s="34">
        <v>30937</v>
      </c>
      <c r="E736" s="33">
        <v>9</v>
      </c>
      <c r="F736" s="33" t="s">
        <v>540</v>
      </c>
      <c r="H736" s="33" t="s">
        <v>256</v>
      </c>
      <c r="I736" s="33">
        <v>0.01</v>
      </c>
      <c r="J736" s="33">
        <f t="shared" si="33"/>
        <v>10</v>
      </c>
      <c r="L736" s="33">
        <v>0</v>
      </c>
      <c r="N736" s="36">
        <v>39080</v>
      </c>
      <c r="O736" s="19">
        <v>2</v>
      </c>
      <c r="P736" s="38">
        <v>17.5</v>
      </c>
      <c r="Q736" s="38">
        <v>0.70710678118654757</v>
      </c>
      <c r="S736" s="47">
        <v>39080</v>
      </c>
      <c r="T736">
        <f t="shared" si="34"/>
        <v>2006</v>
      </c>
      <c r="U736">
        <f t="shared" si="35"/>
        <v>12</v>
      </c>
      <c r="V736">
        <v>2</v>
      </c>
      <c r="W736" s="38">
        <v>17.5</v>
      </c>
      <c r="X736" s="38">
        <v>0.70710678118654757</v>
      </c>
    </row>
    <row r="737" spans="1:24" x14ac:dyDescent="0.2">
      <c r="A737" s="33" t="s">
        <v>1</v>
      </c>
      <c r="B737" s="33" t="s">
        <v>431</v>
      </c>
      <c r="C737" s="33">
        <v>1984</v>
      </c>
      <c r="D737" s="34">
        <v>30937</v>
      </c>
      <c r="E737" s="33">
        <v>9</v>
      </c>
      <c r="F737" s="33" t="s">
        <v>540</v>
      </c>
      <c r="H737" s="33" t="s">
        <v>256</v>
      </c>
      <c r="I737" s="33">
        <v>0.01</v>
      </c>
      <c r="J737" s="33">
        <f t="shared" si="33"/>
        <v>10</v>
      </c>
      <c r="L737" s="33">
        <v>3</v>
      </c>
      <c r="N737" s="36">
        <v>39182</v>
      </c>
      <c r="O737" s="19">
        <v>2</v>
      </c>
      <c r="P737" s="38">
        <v>2</v>
      </c>
      <c r="Q737" s="38">
        <v>0</v>
      </c>
      <c r="S737" s="47">
        <v>39182</v>
      </c>
      <c r="T737">
        <f t="shared" si="34"/>
        <v>2007</v>
      </c>
      <c r="U737">
        <f t="shared" si="35"/>
        <v>4</v>
      </c>
      <c r="V737">
        <v>2</v>
      </c>
      <c r="W737" s="38">
        <v>2</v>
      </c>
      <c r="X737" s="38">
        <v>0</v>
      </c>
    </row>
    <row r="738" spans="1:24" x14ac:dyDescent="0.2">
      <c r="A738" s="33" t="s">
        <v>1</v>
      </c>
      <c r="B738" s="33" t="s">
        <v>431</v>
      </c>
      <c r="C738" s="33">
        <v>1984</v>
      </c>
      <c r="D738" s="34">
        <v>30909</v>
      </c>
      <c r="E738" s="33">
        <v>8</v>
      </c>
      <c r="F738" s="33" t="s">
        <v>441</v>
      </c>
      <c r="H738" s="33" t="s">
        <v>434</v>
      </c>
      <c r="I738" s="33">
        <v>0.03</v>
      </c>
      <c r="J738" s="33">
        <f t="shared" si="33"/>
        <v>30</v>
      </c>
      <c r="L738" s="33">
        <v>0</v>
      </c>
      <c r="N738" s="36">
        <v>39196</v>
      </c>
      <c r="O738" s="19">
        <v>2</v>
      </c>
      <c r="P738" s="38">
        <v>1</v>
      </c>
      <c r="Q738" s="38">
        <v>0</v>
      </c>
      <c r="S738" s="47">
        <v>39196</v>
      </c>
      <c r="T738">
        <f t="shared" si="34"/>
        <v>2007</v>
      </c>
      <c r="U738">
        <f t="shared" si="35"/>
        <v>4</v>
      </c>
      <c r="V738">
        <v>2</v>
      </c>
      <c r="W738" s="38">
        <v>1</v>
      </c>
      <c r="X738" s="38">
        <v>0</v>
      </c>
    </row>
    <row r="739" spans="1:24" x14ac:dyDescent="0.2">
      <c r="A739" s="33" t="s">
        <v>1</v>
      </c>
      <c r="B739" s="33" t="s">
        <v>431</v>
      </c>
      <c r="C739" s="33">
        <v>1984</v>
      </c>
      <c r="D739" s="34">
        <v>30937</v>
      </c>
      <c r="E739" s="33">
        <v>9</v>
      </c>
      <c r="F739" s="33" t="s">
        <v>441</v>
      </c>
      <c r="H739" s="33" t="s">
        <v>433</v>
      </c>
      <c r="I739" s="33">
        <v>0.02</v>
      </c>
      <c r="J739" s="33">
        <f t="shared" si="33"/>
        <v>20</v>
      </c>
      <c r="L739" s="33">
        <v>3</v>
      </c>
      <c r="N739" s="36">
        <v>39210</v>
      </c>
      <c r="O739" s="19">
        <v>2</v>
      </c>
      <c r="P739" s="38">
        <v>1.5</v>
      </c>
      <c r="Q739" s="38">
        <v>0.70710678118654757</v>
      </c>
      <c r="S739" s="47">
        <v>39210</v>
      </c>
      <c r="T739">
        <f t="shared" si="34"/>
        <v>2007</v>
      </c>
      <c r="U739">
        <f t="shared" si="35"/>
        <v>5</v>
      </c>
      <c r="V739">
        <v>2</v>
      </c>
      <c r="W739" s="38">
        <v>1.5</v>
      </c>
      <c r="X739" s="38">
        <v>0.70710678118654757</v>
      </c>
    </row>
    <row r="740" spans="1:24" x14ac:dyDescent="0.2">
      <c r="A740" s="33" t="s">
        <v>1</v>
      </c>
      <c r="B740" s="33" t="s">
        <v>431</v>
      </c>
      <c r="C740" s="33">
        <v>1984</v>
      </c>
      <c r="D740" s="34">
        <v>30888</v>
      </c>
      <c r="E740" s="33">
        <v>7</v>
      </c>
      <c r="F740" s="33" t="s">
        <v>441</v>
      </c>
      <c r="H740" s="33" t="s">
        <v>51</v>
      </c>
      <c r="I740" s="33">
        <v>3.5000000000000003E-2</v>
      </c>
      <c r="J740" s="33">
        <f t="shared" si="33"/>
        <v>35</v>
      </c>
      <c r="L740" s="33">
        <v>3</v>
      </c>
      <c r="N740" s="36">
        <v>39224</v>
      </c>
      <c r="O740" s="19">
        <v>2</v>
      </c>
      <c r="P740" s="38">
        <v>3</v>
      </c>
      <c r="Q740" s="38">
        <v>0</v>
      </c>
      <c r="S740" s="47">
        <v>39224</v>
      </c>
      <c r="T740">
        <f t="shared" si="34"/>
        <v>2007</v>
      </c>
      <c r="U740">
        <f t="shared" si="35"/>
        <v>5</v>
      </c>
      <c r="V740">
        <v>2</v>
      </c>
      <c r="W740" s="38">
        <v>3</v>
      </c>
      <c r="X740" s="38">
        <v>0</v>
      </c>
    </row>
    <row r="741" spans="1:24" x14ac:dyDescent="0.2">
      <c r="A741" s="33" t="s">
        <v>1</v>
      </c>
      <c r="B741" s="33" t="s">
        <v>431</v>
      </c>
      <c r="C741" s="33">
        <v>1984</v>
      </c>
      <c r="D741" s="34">
        <v>30971</v>
      </c>
      <c r="E741" s="33">
        <v>10</v>
      </c>
      <c r="F741" s="33" t="s">
        <v>540</v>
      </c>
      <c r="H741" s="33" t="s">
        <v>215</v>
      </c>
      <c r="I741" s="33">
        <v>5.0000000000000001E-3</v>
      </c>
      <c r="J741" s="33">
        <f t="shared" si="33"/>
        <v>5</v>
      </c>
      <c r="L741" s="33">
        <v>3</v>
      </c>
      <c r="N741" s="36">
        <v>39238</v>
      </c>
      <c r="O741" s="19">
        <v>2</v>
      </c>
      <c r="P741" s="38">
        <v>1</v>
      </c>
      <c r="Q741" s="38">
        <v>0</v>
      </c>
      <c r="S741" s="47">
        <v>39238</v>
      </c>
      <c r="T741">
        <f t="shared" si="34"/>
        <v>2007</v>
      </c>
      <c r="U741">
        <f t="shared" si="35"/>
        <v>6</v>
      </c>
      <c r="V741">
        <v>2</v>
      </c>
      <c r="W741" s="38">
        <v>1</v>
      </c>
      <c r="X741" s="38">
        <v>0</v>
      </c>
    </row>
    <row r="742" spans="1:24" x14ac:dyDescent="0.2">
      <c r="A742" s="33" t="s">
        <v>1</v>
      </c>
      <c r="B742" s="33" t="s">
        <v>431</v>
      </c>
      <c r="C742" s="33">
        <v>1984</v>
      </c>
      <c r="D742" s="34">
        <v>30909</v>
      </c>
      <c r="E742" s="33">
        <v>8</v>
      </c>
      <c r="F742" s="33" t="s">
        <v>441</v>
      </c>
      <c r="H742" s="33" t="s">
        <v>434</v>
      </c>
      <c r="I742" s="33">
        <v>0.03</v>
      </c>
      <c r="J742" s="33">
        <f t="shared" si="33"/>
        <v>30</v>
      </c>
      <c r="L742" s="33">
        <v>3</v>
      </c>
      <c r="N742" s="36">
        <v>39252</v>
      </c>
      <c r="O742" s="19">
        <v>2</v>
      </c>
      <c r="P742" s="38">
        <v>1</v>
      </c>
      <c r="Q742" s="38">
        <v>0</v>
      </c>
      <c r="S742" s="47">
        <v>39252</v>
      </c>
      <c r="T742">
        <f t="shared" si="34"/>
        <v>2007</v>
      </c>
      <c r="U742">
        <f t="shared" si="35"/>
        <v>6</v>
      </c>
      <c r="V742">
        <v>2</v>
      </c>
      <c r="W742" s="38">
        <v>1</v>
      </c>
      <c r="X742" s="38">
        <v>0</v>
      </c>
    </row>
    <row r="743" spans="1:24" x14ac:dyDescent="0.2">
      <c r="A743" s="33" t="s">
        <v>1</v>
      </c>
      <c r="B743" s="33" t="s">
        <v>431</v>
      </c>
      <c r="C743" s="33">
        <v>1984</v>
      </c>
      <c r="D743" s="34">
        <v>30909</v>
      </c>
      <c r="E743" s="33">
        <v>8</v>
      </c>
      <c r="F743" s="33" t="s">
        <v>540</v>
      </c>
      <c r="H743" s="33" t="s">
        <v>434</v>
      </c>
      <c r="I743" s="33">
        <v>0.03</v>
      </c>
      <c r="J743" s="33">
        <f t="shared" si="33"/>
        <v>30</v>
      </c>
      <c r="L743" s="33">
        <v>0</v>
      </c>
      <c r="N743" s="36">
        <v>39266</v>
      </c>
      <c r="O743" s="19">
        <v>2</v>
      </c>
      <c r="P743" s="38">
        <v>1</v>
      </c>
      <c r="Q743" s="38">
        <v>0</v>
      </c>
      <c r="S743" s="47">
        <v>39266</v>
      </c>
      <c r="T743">
        <f t="shared" si="34"/>
        <v>2007</v>
      </c>
      <c r="U743">
        <f t="shared" si="35"/>
        <v>7</v>
      </c>
      <c r="V743">
        <v>2</v>
      </c>
      <c r="W743" s="38">
        <v>1</v>
      </c>
      <c r="X743" s="38">
        <v>0</v>
      </c>
    </row>
    <row r="744" spans="1:24" x14ac:dyDescent="0.2">
      <c r="A744" s="33" t="s">
        <v>1</v>
      </c>
      <c r="B744" s="33" t="s">
        <v>431</v>
      </c>
      <c r="C744" s="33">
        <v>1984</v>
      </c>
      <c r="D744" s="34">
        <v>30888</v>
      </c>
      <c r="E744" s="33">
        <v>7</v>
      </c>
      <c r="F744" s="33" t="s">
        <v>540</v>
      </c>
      <c r="H744" s="33" t="s">
        <v>434</v>
      </c>
      <c r="I744" s="33">
        <v>0.03</v>
      </c>
      <c r="J744" s="33">
        <f t="shared" si="33"/>
        <v>30</v>
      </c>
      <c r="L744" s="33">
        <v>3</v>
      </c>
      <c r="N744" s="36">
        <v>39280</v>
      </c>
      <c r="O744" s="19">
        <v>2</v>
      </c>
      <c r="P744" s="38">
        <v>1</v>
      </c>
      <c r="Q744" s="38">
        <v>0</v>
      </c>
      <c r="S744" s="47">
        <v>39280</v>
      </c>
      <c r="T744">
        <f t="shared" si="34"/>
        <v>2007</v>
      </c>
      <c r="U744">
        <f t="shared" si="35"/>
        <v>7</v>
      </c>
      <c r="V744">
        <v>2</v>
      </c>
      <c r="W744" s="38">
        <v>1</v>
      </c>
      <c r="X744" s="38">
        <v>0</v>
      </c>
    </row>
    <row r="745" spans="1:24" x14ac:dyDescent="0.2">
      <c r="A745" s="33" t="s">
        <v>1</v>
      </c>
      <c r="B745" s="33" t="s">
        <v>431</v>
      </c>
      <c r="C745" s="33">
        <v>1984</v>
      </c>
      <c r="D745" s="34">
        <v>30909</v>
      </c>
      <c r="E745" s="33">
        <v>8</v>
      </c>
      <c r="F745" s="33" t="s">
        <v>540</v>
      </c>
      <c r="H745" s="33" t="s">
        <v>45</v>
      </c>
      <c r="I745" s="33">
        <v>2.8000000000000001E-2</v>
      </c>
      <c r="J745" s="33">
        <f t="shared" si="33"/>
        <v>28</v>
      </c>
      <c r="L745" s="33">
        <v>3</v>
      </c>
      <c r="N745" s="36">
        <v>39294</v>
      </c>
      <c r="O745" s="19">
        <v>2</v>
      </c>
      <c r="P745" s="38">
        <v>1</v>
      </c>
      <c r="Q745" s="38">
        <v>0</v>
      </c>
      <c r="S745" s="47">
        <v>39294</v>
      </c>
      <c r="T745">
        <f t="shared" si="34"/>
        <v>2007</v>
      </c>
      <c r="U745">
        <f t="shared" si="35"/>
        <v>7</v>
      </c>
      <c r="V745">
        <v>2</v>
      </c>
      <c r="W745" s="38">
        <v>1</v>
      </c>
      <c r="X745" s="38">
        <v>0</v>
      </c>
    </row>
    <row r="746" spans="1:24" x14ac:dyDescent="0.2">
      <c r="A746" s="33" t="s">
        <v>1</v>
      </c>
      <c r="B746" s="33" t="s">
        <v>431</v>
      </c>
      <c r="C746" s="33">
        <v>1984</v>
      </c>
      <c r="D746" s="34">
        <v>30986</v>
      </c>
      <c r="E746" s="33">
        <v>10</v>
      </c>
      <c r="F746" s="33" t="s">
        <v>441</v>
      </c>
      <c r="H746" s="33" t="s">
        <v>31</v>
      </c>
      <c r="I746" s="33">
        <v>2.5000000000000001E-2</v>
      </c>
      <c r="J746" s="33">
        <f t="shared" si="33"/>
        <v>25</v>
      </c>
      <c r="L746" s="33">
        <v>0</v>
      </c>
      <c r="N746" s="36">
        <v>39308</v>
      </c>
      <c r="O746" s="19">
        <v>2</v>
      </c>
      <c r="P746" s="38">
        <v>1.5</v>
      </c>
      <c r="Q746" s="38">
        <v>0.70710678118654757</v>
      </c>
      <c r="S746" s="47">
        <v>39308</v>
      </c>
      <c r="T746">
        <f t="shared" si="34"/>
        <v>2007</v>
      </c>
      <c r="U746">
        <f t="shared" si="35"/>
        <v>8</v>
      </c>
      <c r="V746">
        <v>2</v>
      </c>
      <c r="W746" s="38">
        <v>1.5</v>
      </c>
      <c r="X746" s="38">
        <v>0.70710678118654757</v>
      </c>
    </row>
    <row r="747" spans="1:24" x14ac:dyDescent="0.2">
      <c r="A747" s="33" t="s">
        <v>1</v>
      </c>
      <c r="B747" s="33" t="s">
        <v>431</v>
      </c>
      <c r="C747" s="33">
        <v>1984</v>
      </c>
      <c r="D747" s="34">
        <v>30971</v>
      </c>
      <c r="E747" s="33">
        <v>10</v>
      </c>
      <c r="F747" s="33" t="s">
        <v>540</v>
      </c>
      <c r="H747" s="33" t="s">
        <v>53</v>
      </c>
      <c r="I747" s="33">
        <v>1.4999999999999999E-2</v>
      </c>
      <c r="J747" s="33">
        <f t="shared" si="33"/>
        <v>15</v>
      </c>
      <c r="L747" s="33">
        <v>0</v>
      </c>
      <c r="N747" s="36">
        <v>39322</v>
      </c>
      <c r="O747" s="19">
        <v>1</v>
      </c>
      <c r="P747" s="38">
        <v>1</v>
      </c>
      <c r="Q747" s="38" t="e">
        <v>#DIV/0!</v>
      </c>
      <c r="S747" s="47">
        <v>39322</v>
      </c>
      <c r="T747">
        <f t="shared" si="34"/>
        <v>2007</v>
      </c>
      <c r="U747">
        <f t="shared" si="35"/>
        <v>8</v>
      </c>
      <c r="V747">
        <v>1</v>
      </c>
      <c r="W747" s="38">
        <v>1</v>
      </c>
    </row>
    <row r="748" spans="1:24" x14ac:dyDescent="0.2">
      <c r="A748" s="33" t="s">
        <v>1</v>
      </c>
      <c r="B748" s="33" t="s">
        <v>431</v>
      </c>
      <c r="C748" s="33">
        <v>1984</v>
      </c>
      <c r="D748" s="34">
        <v>30986</v>
      </c>
      <c r="E748" s="33">
        <v>10</v>
      </c>
      <c r="F748" s="33" t="s">
        <v>540</v>
      </c>
      <c r="H748" s="33" t="s">
        <v>256</v>
      </c>
      <c r="I748" s="33">
        <v>0.01</v>
      </c>
      <c r="J748" s="33">
        <f t="shared" si="33"/>
        <v>10</v>
      </c>
      <c r="L748" s="33">
        <v>3</v>
      </c>
      <c r="N748" s="36">
        <v>39336</v>
      </c>
      <c r="O748" s="19">
        <v>2</v>
      </c>
      <c r="P748" s="38">
        <v>3</v>
      </c>
      <c r="Q748" s="38">
        <v>0</v>
      </c>
      <c r="S748" s="47">
        <v>39336</v>
      </c>
      <c r="T748">
        <f t="shared" si="34"/>
        <v>2007</v>
      </c>
      <c r="U748">
        <f t="shared" si="35"/>
        <v>9</v>
      </c>
      <c r="V748">
        <v>2</v>
      </c>
      <c r="W748" s="38">
        <v>3</v>
      </c>
      <c r="X748" s="38">
        <v>0</v>
      </c>
    </row>
    <row r="749" spans="1:24" x14ac:dyDescent="0.2">
      <c r="A749" s="33" t="s">
        <v>1</v>
      </c>
      <c r="B749" s="33" t="s">
        <v>431</v>
      </c>
      <c r="C749" s="33">
        <v>1984</v>
      </c>
      <c r="D749" s="34">
        <v>30971</v>
      </c>
      <c r="E749" s="33">
        <v>10</v>
      </c>
      <c r="F749" s="33" t="s">
        <v>441</v>
      </c>
      <c r="H749" s="33" t="s">
        <v>434</v>
      </c>
      <c r="I749" s="33">
        <v>0.03</v>
      </c>
      <c r="J749" s="33">
        <f t="shared" si="33"/>
        <v>30</v>
      </c>
      <c r="L749" s="33">
        <v>3</v>
      </c>
      <c r="N749" s="36">
        <v>39350</v>
      </c>
      <c r="O749" s="19">
        <v>2</v>
      </c>
      <c r="P749" s="38">
        <v>1</v>
      </c>
      <c r="Q749" s="38">
        <v>0</v>
      </c>
      <c r="S749" s="47">
        <v>39350</v>
      </c>
      <c r="T749">
        <f t="shared" si="34"/>
        <v>2007</v>
      </c>
      <c r="U749">
        <f t="shared" si="35"/>
        <v>9</v>
      </c>
      <c r="V749">
        <v>2</v>
      </c>
      <c r="W749" s="38">
        <v>1</v>
      </c>
      <c r="X749" s="38">
        <v>0</v>
      </c>
    </row>
    <row r="750" spans="1:24" x14ac:dyDescent="0.2">
      <c r="A750" s="33" t="s">
        <v>1</v>
      </c>
      <c r="B750" s="33" t="s">
        <v>431</v>
      </c>
      <c r="C750" s="33">
        <v>1984</v>
      </c>
      <c r="D750" s="34">
        <v>30888</v>
      </c>
      <c r="E750" s="33">
        <v>7</v>
      </c>
      <c r="F750" s="33" t="s">
        <v>540</v>
      </c>
      <c r="H750" s="33" t="s">
        <v>31</v>
      </c>
      <c r="I750" s="33">
        <v>2.5000000000000001E-2</v>
      </c>
      <c r="J750" s="33">
        <f t="shared" si="33"/>
        <v>25</v>
      </c>
      <c r="L750" s="33">
        <v>0</v>
      </c>
      <c r="N750" s="36">
        <v>39364</v>
      </c>
      <c r="O750" s="19">
        <v>2</v>
      </c>
      <c r="P750" s="38">
        <v>1</v>
      </c>
      <c r="Q750" s="38">
        <v>0</v>
      </c>
      <c r="S750" s="47">
        <v>39364</v>
      </c>
      <c r="T750">
        <f t="shared" si="34"/>
        <v>2007</v>
      </c>
      <c r="U750">
        <f t="shared" si="35"/>
        <v>10</v>
      </c>
      <c r="V750">
        <v>2</v>
      </c>
      <c r="W750" s="38">
        <v>1</v>
      </c>
      <c r="X750" s="38">
        <v>0</v>
      </c>
    </row>
    <row r="751" spans="1:24" x14ac:dyDescent="0.2">
      <c r="A751" s="33" t="s">
        <v>1</v>
      </c>
      <c r="B751" s="33" t="s">
        <v>431</v>
      </c>
      <c r="C751" s="33">
        <v>1984</v>
      </c>
      <c r="D751" s="34">
        <v>30986</v>
      </c>
      <c r="E751" s="33">
        <v>10</v>
      </c>
      <c r="F751" s="33" t="s">
        <v>441</v>
      </c>
      <c r="H751" s="33" t="s">
        <v>31</v>
      </c>
      <c r="I751" s="33">
        <v>2.5000000000000001E-2</v>
      </c>
      <c r="J751" s="33">
        <f t="shared" si="33"/>
        <v>25</v>
      </c>
      <c r="L751" s="33">
        <v>3</v>
      </c>
      <c r="N751" s="36">
        <v>39379</v>
      </c>
      <c r="O751" s="19">
        <v>4</v>
      </c>
      <c r="P751" s="38">
        <v>3</v>
      </c>
      <c r="Q751" s="38">
        <v>0.81649658092772603</v>
      </c>
      <c r="S751" s="47">
        <v>39379</v>
      </c>
      <c r="T751">
        <f t="shared" si="34"/>
        <v>2007</v>
      </c>
      <c r="U751">
        <f t="shared" si="35"/>
        <v>10</v>
      </c>
      <c r="V751">
        <v>4</v>
      </c>
      <c r="W751" s="38">
        <v>3</v>
      </c>
      <c r="X751" s="38">
        <v>0.81649658092772603</v>
      </c>
    </row>
    <row r="752" spans="1:24" x14ac:dyDescent="0.2">
      <c r="A752" s="33" t="s">
        <v>1</v>
      </c>
      <c r="B752" s="33" t="s">
        <v>431</v>
      </c>
      <c r="C752" s="33">
        <v>1984</v>
      </c>
      <c r="D752" s="34">
        <v>30952</v>
      </c>
      <c r="E752" s="33">
        <v>9</v>
      </c>
      <c r="F752" s="33" t="s">
        <v>441</v>
      </c>
      <c r="H752" s="33" t="s">
        <v>434</v>
      </c>
      <c r="I752" s="33">
        <v>0.03</v>
      </c>
      <c r="J752" s="33">
        <f t="shared" si="33"/>
        <v>30</v>
      </c>
      <c r="L752" s="33">
        <v>0</v>
      </c>
      <c r="N752" s="36">
        <v>39386</v>
      </c>
      <c r="O752" s="19">
        <v>2</v>
      </c>
      <c r="P752" s="38">
        <v>6</v>
      </c>
      <c r="Q752" s="38">
        <v>0</v>
      </c>
      <c r="S752" s="47">
        <v>39386</v>
      </c>
      <c r="T752">
        <f t="shared" si="34"/>
        <v>2007</v>
      </c>
      <c r="U752">
        <f t="shared" si="35"/>
        <v>10</v>
      </c>
      <c r="V752">
        <v>2</v>
      </c>
      <c r="W752" s="38">
        <v>6</v>
      </c>
      <c r="X752" s="38">
        <v>0</v>
      </c>
    </row>
    <row r="753" spans="1:24" x14ac:dyDescent="0.2">
      <c r="A753" s="33" t="s">
        <v>1</v>
      </c>
      <c r="B753" s="33" t="s">
        <v>431</v>
      </c>
      <c r="C753" s="33">
        <v>1984</v>
      </c>
      <c r="D753" s="34">
        <v>30952</v>
      </c>
      <c r="E753" s="33">
        <v>9</v>
      </c>
      <c r="F753" s="33" t="s">
        <v>540</v>
      </c>
      <c r="H753" s="33" t="s">
        <v>53</v>
      </c>
      <c r="I753" s="33">
        <v>1.4999999999999999E-2</v>
      </c>
      <c r="J753" s="33">
        <f t="shared" si="33"/>
        <v>15</v>
      </c>
      <c r="L753" s="33">
        <v>0</v>
      </c>
      <c r="N753" s="36">
        <v>39394</v>
      </c>
      <c r="O753" s="19">
        <v>2</v>
      </c>
      <c r="P753" s="38">
        <v>19.5</v>
      </c>
      <c r="Q753" s="38">
        <v>0.70710678118654757</v>
      </c>
      <c r="S753" s="47">
        <v>39394</v>
      </c>
      <c r="T753">
        <f t="shared" si="34"/>
        <v>2007</v>
      </c>
      <c r="U753">
        <f t="shared" si="35"/>
        <v>11</v>
      </c>
      <c r="V753">
        <v>2</v>
      </c>
      <c r="W753" s="38">
        <v>19.5</v>
      </c>
      <c r="X753" s="38">
        <v>0.70710678118654757</v>
      </c>
    </row>
    <row r="754" spans="1:24" x14ac:dyDescent="0.2">
      <c r="A754" s="33" t="s">
        <v>1</v>
      </c>
      <c r="B754" s="33" t="s">
        <v>431</v>
      </c>
      <c r="C754" s="33">
        <v>1984</v>
      </c>
      <c r="D754" s="34">
        <v>30952</v>
      </c>
      <c r="E754" s="33">
        <v>9</v>
      </c>
      <c r="F754" s="33" t="s">
        <v>441</v>
      </c>
      <c r="H754" s="33" t="s">
        <v>31</v>
      </c>
      <c r="I754" s="33">
        <v>2.5000000000000001E-2</v>
      </c>
      <c r="J754" s="33">
        <f t="shared" si="33"/>
        <v>25</v>
      </c>
      <c r="L754" s="33">
        <v>3</v>
      </c>
      <c r="N754" s="36">
        <v>39406</v>
      </c>
      <c r="O754" s="19">
        <v>2</v>
      </c>
      <c r="P754" s="38">
        <v>24</v>
      </c>
      <c r="Q754" s="38">
        <v>0</v>
      </c>
      <c r="S754" s="47">
        <v>39406</v>
      </c>
      <c r="T754">
        <f t="shared" si="34"/>
        <v>2007</v>
      </c>
      <c r="U754">
        <f t="shared" si="35"/>
        <v>11</v>
      </c>
      <c r="V754">
        <v>2</v>
      </c>
      <c r="W754" s="38">
        <v>24</v>
      </c>
      <c r="X754" s="38">
        <v>0</v>
      </c>
    </row>
    <row r="755" spans="1:24" x14ac:dyDescent="0.2">
      <c r="A755" s="33" t="s">
        <v>1</v>
      </c>
      <c r="B755" s="33" t="s">
        <v>431</v>
      </c>
      <c r="C755" s="33">
        <v>1984</v>
      </c>
      <c r="D755" s="34">
        <v>30971</v>
      </c>
      <c r="E755" s="33">
        <v>10</v>
      </c>
      <c r="F755" s="33" t="s">
        <v>441</v>
      </c>
      <c r="H755" s="33" t="s">
        <v>51</v>
      </c>
      <c r="I755" s="33">
        <v>3.5000000000000003E-2</v>
      </c>
      <c r="J755" s="33">
        <f t="shared" si="33"/>
        <v>35</v>
      </c>
      <c r="L755" s="33">
        <v>0</v>
      </c>
      <c r="N755" s="36">
        <v>39429</v>
      </c>
      <c r="O755" s="19">
        <v>2</v>
      </c>
      <c r="P755" s="38">
        <v>18</v>
      </c>
      <c r="Q755" s="38">
        <v>0</v>
      </c>
      <c r="S755" s="47">
        <v>39429</v>
      </c>
      <c r="T755">
        <f t="shared" si="34"/>
        <v>2007</v>
      </c>
      <c r="U755">
        <f t="shared" si="35"/>
        <v>12</v>
      </c>
      <c r="V755">
        <v>2</v>
      </c>
      <c r="W755" s="38">
        <v>18</v>
      </c>
      <c r="X755" s="38">
        <v>0</v>
      </c>
    </row>
    <row r="756" spans="1:24" x14ac:dyDescent="0.2">
      <c r="A756" s="33" t="s">
        <v>1</v>
      </c>
      <c r="B756" s="33" t="s">
        <v>431</v>
      </c>
      <c r="C756" s="33">
        <v>1984</v>
      </c>
      <c r="D756" s="34">
        <v>30952</v>
      </c>
      <c r="E756" s="33">
        <v>9</v>
      </c>
      <c r="F756" s="33" t="s">
        <v>540</v>
      </c>
      <c r="H756" s="33" t="s">
        <v>215</v>
      </c>
      <c r="I756" s="33">
        <v>5.0000000000000001E-3</v>
      </c>
      <c r="J756" s="33">
        <f t="shared" si="33"/>
        <v>5</v>
      </c>
      <c r="L756" s="33">
        <v>3</v>
      </c>
      <c r="N756" s="36">
        <v>39455</v>
      </c>
      <c r="O756" s="19">
        <v>2</v>
      </c>
      <c r="P756" s="38">
        <v>14.5</v>
      </c>
      <c r="Q756" s="38">
        <v>2.1213203435596424</v>
      </c>
      <c r="S756" s="47">
        <v>39455</v>
      </c>
      <c r="T756">
        <f t="shared" si="34"/>
        <v>2008</v>
      </c>
      <c r="U756">
        <f t="shared" si="35"/>
        <v>1</v>
      </c>
      <c r="V756">
        <v>2</v>
      </c>
      <c r="W756" s="38">
        <v>14.5</v>
      </c>
      <c r="X756" s="38">
        <v>2.1213203435596424</v>
      </c>
    </row>
    <row r="757" spans="1:24" x14ac:dyDescent="0.2">
      <c r="A757" s="33" t="s">
        <v>1</v>
      </c>
      <c r="B757" s="33" t="s">
        <v>431</v>
      </c>
      <c r="C757" s="33">
        <v>1984</v>
      </c>
      <c r="D757" s="34">
        <v>30986</v>
      </c>
      <c r="E757" s="33">
        <v>10</v>
      </c>
      <c r="F757" s="33" t="s">
        <v>540</v>
      </c>
      <c r="H757" s="33" t="s">
        <v>256</v>
      </c>
      <c r="I757" s="33">
        <v>0.01</v>
      </c>
      <c r="J757" s="33">
        <f t="shared" si="33"/>
        <v>10</v>
      </c>
      <c r="L757" s="33">
        <v>0</v>
      </c>
      <c r="N757" s="36">
        <v>39486</v>
      </c>
      <c r="O757" s="19">
        <v>2</v>
      </c>
      <c r="P757" s="38">
        <v>19</v>
      </c>
      <c r="Q757" s="38">
        <v>11.313708498984761</v>
      </c>
      <c r="S757" s="47">
        <v>39486</v>
      </c>
      <c r="T757">
        <f t="shared" si="34"/>
        <v>2008</v>
      </c>
      <c r="U757">
        <f t="shared" si="35"/>
        <v>2</v>
      </c>
      <c r="V757">
        <v>2</v>
      </c>
      <c r="W757" s="38">
        <v>19</v>
      </c>
      <c r="X757" s="38">
        <v>11.313708498984761</v>
      </c>
    </row>
    <row r="758" spans="1:24" x14ac:dyDescent="0.2">
      <c r="A758" s="33" t="s">
        <v>1</v>
      </c>
      <c r="B758" s="33" t="s">
        <v>431</v>
      </c>
      <c r="C758" s="33">
        <v>1984</v>
      </c>
      <c r="D758" s="34">
        <v>30811</v>
      </c>
      <c r="E758" s="33">
        <v>5</v>
      </c>
      <c r="F758" s="33" t="s">
        <v>441</v>
      </c>
      <c r="H758" s="33" t="s">
        <v>31</v>
      </c>
      <c r="I758" s="33">
        <v>2.5000000000000001E-2</v>
      </c>
      <c r="J758" s="33">
        <f t="shared" si="33"/>
        <v>25</v>
      </c>
      <c r="L758" s="33">
        <v>0</v>
      </c>
      <c r="N758" s="36">
        <v>39534</v>
      </c>
      <c r="O758" s="19">
        <v>2</v>
      </c>
      <c r="P758" s="38">
        <v>1</v>
      </c>
      <c r="Q758" s="38">
        <v>0</v>
      </c>
      <c r="S758" s="47">
        <v>39534</v>
      </c>
      <c r="T758">
        <f t="shared" si="34"/>
        <v>2008</v>
      </c>
      <c r="U758">
        <f t="shared" si="35"/>
        <v>3</v>
      </c>
      <c r="V758">
        <v>2</v>
      </c>
      <c r="W758" s="38">
        <v>1</v>
      </c>
      <c r="X758" s="38">
        <v>0</v>
      </c>
    </row>
    <row r="759" spans="1:24" x14ac:dyDescent="0.2">
      <c r="A759" s="33" t="s">
        <v>1</v>
      </c>
      <c r="B759" s="33" t="s">
        <v>431</v>
      </c>
      <c r="C759" s="33">
        <v>1984</v>
      </c>
      <c r="D759" s="34">
        <v>30811</v>
      </c>
      <c r="E759" s="33">
        <v>5</v>
      </c>
      <c r="F759" s="33" t="s">
        <v>540</v>
      </c>
      <c r="H759" s="33" t="s">
        <v>31</v>
      </c>
      <c r="I759" s="33">
        <v>2.5000000000000001E-2</v>
      </c>
      <c r="J759" s="33">
        <f t="shared" si="33"/>
        <v>25</v>
      </c>
      <c r="L759" s="33">
        <v>0</v>
      </c>
      <c r="N759" s="36">
        <v>39547</v>
      </c>
      <c r="O759" s="19">
        <v>2</v>
      </c>
      <c r="P759" s="38">
        <v>1</v>
      </c>
      <c r="Q759" s="38">
        <v>0</v>
      </c>
      <c r="S759" s="47">
        <v>39547</v>
      </c>
      <c r="T759">
        <f t="shared" si="34"/>
        <v>2008</v>
      </c>
      <c r="U759">
        <f t="shared" si="35"/>
        <v>4</v>
      </c>
      <c r="V759">
        <v>2</v>
      </c>
      <c r="W759" s="38">
        <v>1</v>
      </c>
      <c r="X759" s="38">
        <v>0</v>
      </c>
    </row>
    <row r="760" spans="1:24" x14ac:dyDescent="0.2">
      <c r="A760" s="33" t="s">
        <v>1</v>
      </c>
      <c r="B760" s="33" t="s">
        <v>431</v>
      </c>
      <c r="C760" s="33">
        <v>1984</v>
      </c>
      <c r="D760" s="34">
        <v>30811</v>
      </c>
      <c r="E760" s="33">
        <v>5</v>
      </c>
      <c r="F760" s="33" t="s">
        <v>441</v>
      </c>
      <c r="H760" s="33" t="s">
        <v>434</v>
      </c>
      <c r="I760" s="33">
        <v>0.03</v>
      </c>
      <c r="J760" s="33">
        <f t="shared" si="33"/>
        <v>30</v>
      </c>
      <c r="L760" s="33">
        <v>3</v>
      </c>
      <c r="N760" s="36">
        <v>39560</v>
      </c>
      <c r="O760" s="19">
        <v>2</v>
      </c>
      <c r="P760" s="38">
        <v>1.5</v>
      </c>
      <c r="Q760" s="38">
        <v>0.70710678118654757</v>
      </c>
      <c r="S760" s="47">
        <v>39560</v>
      </c>
      <c r="T760">
        <f t="shared" si="34"/>
        <v>2008</v>
      </c>
      <c r="U760">
        <f t="shared" si="35"/>
        <v>4</v>
      </c>
      <c r="V760">
        <v>2</v>
      </c>
      <c r="W760" s="38">
        <v>1.5</v>
      </c>
      <c r="X760" s="38">
        <v>0.70710678118654757</v>
      </c>
    </row>
    <row r="761" spans="1:24" x14ac:dyDescent="0.2">
      <c r="A761" s="33" t="s">
        <v>1</v>
      </c>
      <c r="B761" s="33" t="s">
        <v>431</v>
      </c>
      <c r="C761" s="33">
        <v>1984</v>
      </c>
      <c r="D761" s="34">
        <v>30811</v>
      </c>
      <c r="E761" s="33">
        <v>5</v>
      </c>
      <c r="F761" s="33" t="s">
        <v>540</v>
      </c>
      <c r="H761" s="33" t="s">
        <v>31</v>
      </c>
      <c r="I761" s="33">
        <v>2.5000000000000001E-2</v>
      </c>
      <c r="J761" s="33">
        <f t="shared" si="33"/>
        <v>25</v>
      </c>
      <c r="L761" s="33">
        <v>3</v>
      </c>
      <c r="N761" s="36">
        <v>39574</v>
      </c>
      <c r="O761" s="19">
        <v>2</v>
      </c>
      <c r="P761" s="38">
        <v>2.5</v>
      </c>
      <c r="Q761" s="38">
        <v>2.1213203435596424</v>
      </c>
      <c r="S761" s="47">
        <v>39574</v>
      </c>
      <c r="T761">
        <f t="shared" si="34"/>
        <v>2008</v>
      </c>
      <c r="U761">
        <f t="shared" si="35"/>
        <v>5</v>
      </c>
      <c r="V761">
        <v>2</v>
      </c>
      <c r="W761" s="38">
        <v>2.5</v>
      </c>
      <c r="X761" s="38">
        <v>2.1213203435596424</v>
      </c>
    </row>
    <row r="762" spans="1:24" x14ac:dyDescent="0.2">
      <c r="A762" s="33" t="s">
        <v>1</v>
      </c>
      <c r="B762" s="33" t="s">
        <v>431</v>
      </c>
      <c r="C762" s="33">
        <v>1984</v>
      </c>
      <c r="D762" s="34">
        <v>30825</v>
      </c>
      <c r="E762" s="33">
        <v>5</v>
      </c>
      <c r="F762" s="33" t="s">
        <v>441</v>
      </c>
      <c r="H762" s="33" t="s">
        <v>56</v>
      </c>
      <c r="I762" s="33">
        <v>4.4999999999999998E-2</v>
      </c>
      <c r="J762" s="33">
        <f t="shared" si="33"/>
        <v>45</v>
      </c>
      <c r="L762" s="33">
        <v>0</v>
      </c>
      <c r="N762" s="36">
        <v>39588</v>
      </c>
      <c r="O762" s="19">
        <v>2</v>
      </c>
      <c r="P762" s="38">
        <v>1</v>
      </c>
      <c r="Q762" s="38">
        <v>0</v>
      </c>
      <c r="S762" s="47">
        <v>39588</v>
      </c>
      <c r="T762">
        <f t="shared" si="34"/>
        <v>2008</v>
      </c>
      <c r="U762">
        <f t="shared" si="35"/>
        <v>5</v>
      </c>
      <c r="V762">
        <v>2</v>
      </c>
      <c r="W762" s="38">
        <v>1</v>
      </c>
      <c r="X762" s="38">
        <v>0</v>
      </c>
    </row>
    <row r="763" spans="1:24" x14ac:dyDescent="0.2">
      <c r="A763" s="33" t="s">
        <v>1</v>
      </c>
      <c r="B763" s="33" t="s">
        <v>431</v>
      </c>
      <c r="C763" s="33">
        <v>1984</v>
      </c>
      <c r="D763" s="34">
        <v>30825</v>
      </c>
      <c r="E763" s="33">
        <v>5</v>
      </c>
      <c r="F763" s="33" t="s">
        <v>540</v>
      </c>
      <c r="H763" s="33" t="s">
        <v>51</v>
      </c>
      <c r="I763" s="33">
        <v>3.5000000000000003E-2</v>
      </c>
      <c r="J763" s="33">
        <f t="shared" si="33"/>
        <v>35</v>
      </c>
      <c r="L763" s="33">
        <v>0</v>
      </c>
      <c r="N763" s="36">
        <v>39602</v>
      </c>
      <c r="O763" s="19">
        <v>2</v>
      </c>
      <c r="P763" s="38">
        <v>4</v>
      </c>
      <c r="Q763" s="38">
        <v>0</v>
      </c>
      <c r="S763" s="47">
        <v>39602</v>
      </c>
      <c r="T763">
        <f t="shared" si="34"/>
        <v>2008</v>
      </c>
      <c r="U763">
        <f t="shared" si="35"/>
        <v>6</v>
      </c>
      <c r="V763">
        <v>2</v>
      </c>
      <c r="W763" s="38">
        <v>4</v>
      </c>
      <c r="X763" s="38">
        <v>0</v>
      </c>
    </row>
    <row r="764" spans="1:24" x14ac:dyDescent="0.2">
      <c r="A764" s="33" t="s">
        <v>1</v>
      </c>
      <c r="B764" s="33" t="s">
        <v>431</v>
      </c>
      <c r="C764" s="33">
        <v>1984</v>
      </c>
      <c r="D764" s="34">
        <v>30825</v>
      </c>
      <c r="E764" s="33">
        <v>5</v>
      </c>
      <c r="F764" s="33" t="s">
        <v>441</v>
      </c>
      <c r="H764" s="33" t="s">
        <v>248</v>
      </c>
      <c r="I764" s="33">
        <v>0.04</v>
      </c>
      <c r="J764" s="33">
        <f t="shared" si="33"/>
        <v>40</v>
      </c>
      <c r="L764" s="33">
        <v>3</v>
      </c>
      <c r="N764" s="36">
        <v>39616</v>
      </c>
      <c r="O764" s="19">
        <v>2</v>
      </c>
      <c r="P764" s="38">
        <v>1</v>
      </c>
      <c r="Q764" s="38">
        <v>0</v>
      </c>
      <c r="S764" s="47">
        <v>39616</v>
      </c>
      <c r="T764">
        <f t="shared" si="34"/>
        <v>2008</v>
      </c>
      <c r="U764">
        <f t="shared" si="35"/>
        <v>6</v>
      </c>
      <c r="V764">
        <v>2</v>
      </c>
      <c r="W764" s="38">
        <v>1</v>
      </c>
      <c r="X764" s="38">
        <v>0</v>
      </c>
    </row>
    <row r="765" spans="1:24" x14ac:dyDescent="0.2">
      <c r="A765" s="33" t="s">
        <v>1</v>
      </c>
      <c r="B765" s="33" t="s">
        <v>431</v>
      </c>
      <c r="C765" s="33">
        <v>1984</v>
      </c>
      <c r="D765" s="34">
        <v>30825</v>
      </c>
      <c r="E765" s="33">
        <v>5</v>
      </c>
      <c r="F765" s="33" t="s">
        <v>540</v>
      </c>
      <c r="H765" s="33" t="s">
        <v>248</v>
      </c>
      <c r="I765" s="33">
        <v>0.04</v>
      </c>
      <c r="J765" s="33">
        <f t="shared" si="33"/>
        <v>40</v>
      </c>
      <c r="L765" s="33">
        <v>3</v>
      </c>
      <c r="N765" s="36">
        <v>39630</v>
      </c>
      <c r="O765" s="19">
        <v>2</v>
      </c>
      <c r="P765" s="38">
        <v>1</v>
      </c>
      <c r="Q765" s="38">
        <v>0</v>
      </c>
      <c r="S765" s="47">
        <v>39630</v>
      </c>
      <c r="T765">
        <f t="shared" si="34"/>
        <v>2008</v>
      </c>
      <c r="U765">
        <f t="shared" si="35"/>
        <v>7</v>
      </c>
      <c r="V765">
        <v>2</v>
      </c>
      <c r="W765" s="38">
        <v>1</v>
      </c>
      <c r="X765" s="38">
        <v>0</v>
      </c>
    </row>
    <row r="766" spans="1:24" x14ac:dyDescent="0.2">
      <c r="A766" s="33" t="s">
        <v>1</v>
      </c>
      <c r="B766" s="33" t="s">
        <v>431</v>
      </c>
      <c r="C766" s="33">
        <v>1984</v>
      </c>
      <c r="D766" s="34">
        <v>30888</v>
      </c>
      <c r="E766" s="33">
        <v>7</v>
      </c>
      <c r="F766" s="33" t="s">
        <v>441</v>
      </c>
      <c r="H766" s="33" t="s">
        <v>31</v>
      </c>
      <c r="I766" s="33">
        <v>2.5000000000000001E-2</v>
      </c>
      <c r="J766" s="33">
        <f t="shared" si="33"/>
        <v>25</v>
      </c>
      <c r="L766" s="33">
        <v>0</v>
      </c>
      <c r="N766" s="36">
        <v>39644</v>
      </c>
      <c r="O766" s="19">
        <v>2</v>
      </c>
      <c r="P766" s="38">
        <v>1.5</v>
      </c>
      <c r="Q766" s="38">
        <v>0.70710678118654757</v>
      </c>
      <c r="S766" s="47">
        <v>39644</v>
      </c>
      <c r="T766">
        <f t="shared" si="34"/>
        <v>2008</v>
      </c>
      <c r="U766">
        <f t="shared" si="35"/>
        <v>7</v>
      </c>
      <c r="V766">
        <v>2</v>
      </c>
      <c r="W766" s="38">
        <v>1.5</v>
      </c>
      <c r="X766" s="38">
        <v>0.70710678118654757</v>
      </c>
    </row>
    <row r="767" spans="1:24" x14ac:dyDescent="0.2">
      <c r="A767" s="33" t="s">
        <v>1</v>
      </c>
      <c r="B767" s="33" t="s">
        <v>431</v>
      </c>
      <c r="C767" s="33">
        <v>1984</v>
      </c>
      <c r="D767" s="34">
        <v>30797</v>
      </c>
      <c r="E767" s="33">
        <v>4</v>
      </c>
      <c r="F767" s="33" t="s">
        <v>441</v>
      </c>
      <c r="H767" s="33" t="s">
        <v>433</v>
      </c>
      <c r="I767" s="33">
        <v>0.02</v>
      </c>
      <c r="J767" s="33">
        <f t="shared" si="33"/>
        <v>20</v>
      </c>
      <c r="L767" s="33">
        <v>0</v>
      </c>
      <c r="N767" s="36">
        <v>39658</v>
      </c>
      <c r="O767" s="19">
        <v>2</v>
      </c>
      <c r="P767" s="38">
        <v>1</v>
      </c>
      <c r="Q767" s="38">
        <v>0</v>
      </c>
      <c r="S767" s="47">
        <v>39658</v>
      </c>
      <c r="T767">
        <f t="shared" si="34"/>
        <v>2008</v>
      </c>
      <c r="U767">
        <f t="shared" si="35"/>
        <v>7</v>
      </c>
      <c r="V767">
        <v>2</v>
      </c>
      <c r="W767" s="38">
        <v>1</v>
      </c>
      <c r="X767" s="38">
        <v>0</v>
      </c>
    </row>
    <row r="768" spans="1:24" x14ac:dyDescent="0.2">
      <c r="A768" s="33" t="s">
        <v>1</v>
      </c>
      <c r="B768" s="33" t="s">
        <v>431</v>
      </c>
      <c r="C768" s="33">
        <v>1984</v>
      </c>
      <c r="D768" s="34">
        <v>30783</v>
      </c>
      <c r="E768" s="33">
        <v>4</v>
      </c>
      <c r="F768" s="33" t="s">
        <v>441</v>
      </c>
      <c r="H768" s="33" t="s">
        <v>248</v>
      </c>
      <c r="I768" s="33">
        <v>0.04</v>
      </c>
      <c r="J768" s="33">
        <f t="shared" si="33"/>
        <v>40</v>
      </c>
      <c r="L768" s="33">
        <v>0</v>
      </c>
      <c r="N768" s="36">
        <v>39672</v>
      </c>
      <c r="O768" s="19">
        <v>2</v>
      </c>
      <c r="P768" s="38">
        <v>1</v>
      </c>
      <c r="Q768" s="38">
        <v>0</v>
      </c>
      <c r="S768" s="47">
        <v>39672</v>
      </c>
      <c r="T768">
        <f t="shared" si="34"/>
        <v>2008</v>
      </c>
      <c r="U768">
        <f t="shared" si="35"/>
        <v>8</v>
      </c>
      <c r="V768">
        <v>2</v>
      </c>
      <c r="W768" s="38">
        <v>1</v>
      </c>
      <c r="X768" s="38">
        <v>0</v>
      </c>
    </row>
    <row r="769" spans="1:24" x14ac:dyDescent="0.2">
      <c r="A769" s="33" t="s">
        <v>1</v>
      </c>
      <c r="B769" s="33" t="s">
        <v>431</v>
      </c>
      <c r="C769" s="33">
        <v>1984</v>
      </c>
      <c r="D769" s="34">
        <v>30783</v>
      </c>
      <c r="E769" s="33">
        <v>4</v>
      </c>
      <c r="F769" s="33" t="s">
        <v>540</v>
      </c>
      <c r="H769" s="33" t="s">
        <v>433</v>
      </c>
      <c r="I769" s="33">
        <v>0.02</v>
      </c>
      <c r="J769" s="33">
        <f t="shared" si="33"/>
        <v>20</v>
      </c>
      <c r="L769" s="33">
        <v>0</v>
      </c>
      <c r="N769" s="36">
        <v>39686</v>
      </c>
      <c r="O769" s="19">
        <v>2</v>
      </c>
      <c r="P769" s="38">
        <v>1</v>
      </c>
      <c r="Q769" s="38">
        <v>0</v>
      </c>
      <c r="S769" s="47">
        <v>39686</v>
      </c>
      <c r="T769">
        <f t="shared" si="34"/>
        <v>2008</v>
      </c>
      <c r="U769">
        <f t="shared" si="35"/>
        <v>8</v>
      </c>
      <c r="V769">
        <v>2</v>
      </c>
      <c r="W769" s="38">
        <v>1</v>
      </c>
      <c r="X769" s="38">
        <v>0</v>
      </c>
    </row>
    <row r="770" spans="1:24" x14ac:dyDescent="0.2">
      <c r="A770" s="33" t="s">
        <v>1</v>
      </c>
      <c r="B770" s="33" t="s">
        <v>431</v>
      </c>
      <c r="C770" s="33">
        <v>1984</v>
      </c>
      <c r="D770" s="34">
        <v>30783</v>
      </c>
      <c r="E770" s="33">
        <v>4</v>
      </c>
      <c r="F770" s="33" t="s">
        <v>441</v>
      </c>
      <c r="H770" s="33" t="s">
        <v>536</v>
      </c>
      <c r="I770" s="33">
        <v>0.05</v>
      </c>
      <c r="J770" s="33">
        <f t="shared" si="33"/>
        <v>50</v>
      </c>
      <c r="L770" s="33">
        <v>3</v>
      </c>
      <c r="N770" s="36">
        <v>39700</v>
      </c>
      <c r="O770" s="19">
        <v>2</v>
      </c>
      <c r="P770" s="38">
        <v>1</v>
      </c>
      <c r="Q770" s="38">
        <v>0</v>
      </c>
      <c r="S770" s="47">
        <v>39700</v>
      </c>
      <c r="T770">
        <f t="shared" si="34"/>
        <v>2008</v>
      </c>
      <c r="U770">
        <f t="shared" si="35"/>
        <v>9</v>
      </c>
      <c r="V770">
        <v>2</v>
      </c>
      <c r="W770" s="38">
        <v>1</v>
      </c>
      <c r="X770" s="38">
        <v>0</v>
      </c>
    </row>
    <row r="771" spans="1:24" x14ac:dyDescent="0.2">
      <c r="A771" s="33" t="s">
        <v>1</v>
      </c>
      <c r="B771" s="33" t="s">
        <v>431</v>
      </c>
      <c r="C771" s="33">
        <v>1984</v>
      </c>
      <c r="D771" s="34">
        <v>30783</v>
      </c>
      <c r="E771" s="33">
        <v>4</v>
      </c>
      <c r="F771" s="33" t="s">
        <v>540</v>
      </c>
      <c r="H771" s="33" t="s">
        <v>434</v>
      </c>
      <c r="I771" s="33">
        <v>0.03</v>
      </c>
      <c r="J771" s="33">
        <f t="shared" si="33"/>
        <v>30</v>
      </c>
      <c r="L771" s="33">
        <v>3</v>
      </c>
      <c r="N771" s="36">
        <v>39714</v>
      </c>
      <c r="O771" s="19">
        <v>2</v>
      </c>
      <c r="P771" s="38">
        <v>1</v>
      </c>
      <c r="Q771" s="38">
        <v>0</v>
      </c>
      <c r="S771" s="47">
        <v>39714</v>
      </c>
      <c r="T771">
        <f t="shared" si="34"/>
        <v>2008</v>
      </c>
      <c r="U771">
        <f t="shared" si="35"/>
        <v>9</v>
      </c>
      <c r="V771">
        <v>2</v>
      </c>
      <c r="W771" s="38">
        <v>1</v>
      </c>
      <c r="X771" s="38">
        <v>0</v>
      </c>
    </row>
    <row r="772" spans="1:24" x14ac:dyDescent="0.2">
      <c r="A772" s="33" t="s">
        <v>1</v>
      </c>
      <c r="B772" s="33" t="s">
        <v>431</v>
      </c>
      <c r="C772" s="33">
        <v>1984</v>
      </c>
      <c r="D772" s="34">
        <v>30797</v>
      </c>
      <c r="E772" s="33">
        <v>4</v>
      </c>
      <c r="F772" s="33" t="s">
        <v>540</v>
      </c>
      <c r="H772" s="33" t="s">
        <v>433</v>
      </c>
      <c r="I772" s="33">
        <v>0.02</v>
      </c>
      <c r="J772" s="33">
        <f t="shared" si="33"/>
        <v>20</v>
      </c>
      <c r="L772" s="33">
        <v>0</v>
      </c>
      <c r="N772" s="36">
        <v>39730</v>
      </c>
      <c r="O772" s="19">
        <v>2</v>
      </c>
      <c r="P772" s="38">
        <v>4</v>
      </c>
      <c r="Q772" s="38">
        <v>1.4142135623730951</v>
      </c>
      <c r="S772" s="47">
        <v>39730</v>
      </c>
      <c r="T772">
        <f t="shared" si="34"/>
        <v>2008</v>
      </c>
      <c r="U772">
        <f t="shared" si="35"/>
        <v>10</v>
      </c>
      <c r="V772">
        <v>2</v>
      </c>
      <c r="W772" s="38">
        <v>4</v>
      </c>
      <c r="X772" s="38">
        <v>1.4142135623730951</v>
      </c>
    </row>
    <row r="773" spans="1:24" x14ac:dyDescent="0.2">
      <c r="A773" s="33" t="s">
        <v>1</v>
      </c>
      <c r="B773" s="33" t="s">
        <v>431</v>
      </c>
      <c r="C773" s="33">
        <v>1984</v>
      </c>
      <c r="D773" s="34">
        <v>30797</v>
      </c>
      <c r="E773" s="33">
        <v>4</v>
      </c>
      <c r="F773" s="33" t="s">
        <v>441</v>
      </c>
      <c r="H773" s="33" t="s">
        <v>33</v>
      </c>
      <c r="I773" s="33">
        <v>2.3E-2</v>
      </c>
      <c r="J773" s="33">
        <f t="shared" si="33"/>
        <v>23</v>
      </c>
      <c r="L773" s="33">
        <v>3</v>
      </c>
      <c r="N773" s="36">
        <v>39743</v>
      </c>
      <c r="O773" s="19">
        <v>2</v>
      </c>
      <c r="P773" s="38">
        <v>10.5</v>
      </c>
      <c r="Q773" s="38">
        <v>0.70710678118654757</v>
      </c>
      <c r="S773" s="47">
        <v>39743</v>
      </c>
      <c r="T773">
        <f t="shared" si="34"/>
        <v>2008</v>
      </c>
      <c r="U773">
        <f t="shared" si="35"/>
        <v>10</v>
      </c>
      <c r="V773">
        <v>2</v>
      </c>
      <c r="W773" s="38">
        <v>10.5</v>
      </c>
      <c r="X773" s="38">
        <v>0.70710678118654757</v>
      </c>
    </row>
    <row r="774" spans="1:24" x14ac:dyDescent="0.2">
      <c r="A774" s="33" t="s">
        <v>1</v>
      </c>
      <c r="B774" s="33" t="s">
        <v>431</v>
      </c>
      <c r="C774" s="33">
        <v>1984</v>
      </c>
      <c r="D774" s="34">
        <v>30797</v>
      </c>
      <c r="E774" s="33">
        <v>4</v>
      </c>
      <c r="F774" s="33" t="s">
        <v>540</v>
      </c>
      <c r="H774" s="33" t="s">
        <v>433</v>
      </c>
      <c r="I774" s="33">
        <v>0.02</v>
      </c>
      <c r="J774" s="33">
        <f t="shared" ref="J774:J837" si="36">I774*1000</f>
        <v>20</v>
      </c>
      <c r="L774" s="33">
        <v>3</v>
      </c>
      <c r="N774" s="36">
        <v>39758</v>
      </c>
      <c r="O774" s="19">
        <v>2</v>
      </c>
      <c r="P774" s="38">
        <v>37</v>
      </c>
      <c r="Q774" s="38">
        <v>1.4142135623730951</v>
      </c>
      <c r="S774" s="47">
        <v>39758</v>
      </c>
      <c r="T774">
        <f t="shared" ref="T774:T837" si="37">YEAR(S774)</f>
        <v>2008</v>
      </c>
      <c r="U774">
        <f t="shared" ref="U774:U837" si="38">MONTH(S774)</f>
        <v>11</v>
      </c>
      <c r="V774">
        <v>2</v>
      </c>
      <c r="W774" s="38">
        <v>37</v>
      </c>
      <c r="X774" s="38">
        <v>1.4142135623730951</v>
      </c>
    </row>
    <row r="775" spans="1:24" x14ac:dyDescent="0.2">
      <c r="A775" s="33" t="s">
        <v>1</v>
      </c>
      <c r="B775" s="33" t="s">
        <v>431</v>
      </c>
      <c r="C775" s="33">
        <v>1984</v>
      </c>
      <c r="D775" s="34">
        <v>30874</v>
      </c>
      <c r="E775" s="33">
        <v>7</v>
      </c>
      <c r="F775" s="33" t="s">
        <v>540</v>
      </c>
      <c r="H775" s="33" t="s">
        <v>248</v>
      </c>
      <c r="I775" s="33">
        <v>0.04</v>
      </c>
      <c r="J775" s="33">
        <f t="shared" si="36"/>
        <v>40</v>
      </c>
      <c r="L775" s="33">
        <v>3</v>
      </c>
      <c r="N775" s="36">
        <v>39770</v>
      </c>
      <c r="O775" s="19">
        <v>2</v>
      </c>
      <c r="P775" s="38">
        <v>32.5</v>
      </c>
      <c r="Q775" s="38">
        <v>0.70710678118654757</v>
      </c>
      <c r="S775" s="47">
        <v>39770</v>
      </c>
      <c r="T775">
        <f t="shared" si="37"/>
        <v>2008</v>
      </c>
      <c r="U775">
        <f t="shared" si="38"/>
        <v>11</v>
      </c>
      <c r="V775">
        <v>2</v>
      </c>
      <c r="W775" s="38">
        <v>32.5</v>
      </c>
      <c r="X775" s="38">
        <v>0.70710678118654757</v>
      </c>
    </row>
    <row r="776" spans="1:24" x14ac:dyDescent="0.2">
      <c r="A776" s="33" t="s">
        <v>1</v>
      </c>
      <c r="B776" s="33" t="s">
        <v>431</v>
      </c>
      <c r="C776" s="33">
        <v>1984</v>
      </c>
      <c r="D776" s="34">
        <v>30874</v>
      </c>
      <c r="E776" s="33">
        <v>7</v>
      </c>
      <c r="F776" s="33" t="s">
        <v>441</v>
      </c>
      <c r="H776" s="33" t="s">
        <v>434</v>
      </c>
      <c r="I776" s="33">
        <v>0.03</v>
      </c>
      <c r="J776" s="33">
        <f t="shared" si="36"/>
        <v>30</v>
      </c>
      <c r="L776" s="33">
        <v>0</v>
      </c>
      <c r="N776" s="36">
        <v>39785</v>
      </c>
      <c r="O776" s="19">
        <v>2</v>
      </c>
      <c r="P776" s="38">
        <v>27</v>
      </c>
      <c r="Q776" s="38">
        <v>0</v>
      </c>
      <c r="S776" s="47">
        <v>39785</v>
      </c>
      <c r="T776">
        <f t="shared" si="37"/>
        <v>2008</v>
      </c>
      <c r="U776">
        <f t="shared" si="38"/>
        <v>12</v>
      </c>
      <c r="V776">
        <v>2</v>
      </c>
      <c r="W776" s="38">
        <v>27</v>
      </c>
      <c r="X776" s="38">
        <v>0</v>
      </c>
    </row>
    <row r="777" spans="1:24" x14ac:dyDescent="0.2">
      <c r="A777" s="33" t="s">
        <v>1</v>
      </c>
      <c r="B777" s="33" t="s">
        <v>431</v>
      </c>
      <c r="C777" s="33">
        <v>1984</v>
      </c>
      <c r="D777" s="34">
        <v>30874</v>
      </c>
      <c r="E777" s="33">
        <v>7</v>
      </c>
      <c r="F777" s="33" t="s">
        <v>441</v>
      </c>
      <c r="H777" s="33" t="s">
        <v>139</v>
      </c>
      <c r="I777" s="33">
        <v>0.06</v>
      </c>
      <c r="J777" s="33">
        <f t="shared" si="36"/>
        <v>60</v>
      </c>
      <c r="L777" s="33">
        <v>3</v>
      </c>
      <c r="N777" s="36">
        <v>39896</v>
      </c>
      <c r="O777" s="19">
        <v>2</v>
      </c>
      <c r="P777" s="38">
        <v>1</v>
      </c>
      <c r="Q777" s="38">
        <v>0</v>
      </c>
      <c r="S777" s="47">
        <v>39896</v>
      </c>
      <c r="T777">
        <f t="shared" si="37"/>
        <v>2009</v>
      </c>
      <c r="U777">
        <f t="shared" si="38"/>
        <v>3</v>
      </c>
      <c r="V777">
        <v>2</v>
      </c>
      <c r="W777" s="38">
        <v>1</v>
      </c>
      <c r="X777" s="38">
        <v>0</v>
      </c>
    </row>
    <row r="778" spans="1:24" x14ac:dyDescent="0.2">
      <c r="A778" s="33" t="s">
        <v>1</v>
      </c>
      <c r="B778" s="33" t="s">
        <v>431</v>
      </c>
      <c r="C778" s="33">
        <v>1984</v>
      </c>
      <c r="D778" s="34">
        <v>30874</v>
      </c>
      <c r="E778" s="33">
        <v>7</v>
      </c>
      <c r="F778" s="33" t="s">
        <v>540</v>
      </c>
      <c r="H778" s="33" t="s">
        <v>434</v>
      </c>
      <c r="I778" s="33">
        <v>0.03</v>
      </c>
      <c r="J778" s="33">
        <f t="shared" si="36"/>
        <v>30</v>
      </c>
      <c r="L778" s="33">
        <v>0</v>
      </c>
      <c r="N778" s="36">
        <v>39912</v>
      </c>
      <c r="O778" s="19">
        <v>2</v>
      </c>
      <c r="P778" s="38">
        <v>1</v>
      </c>
      <c r="Q778" s="38">
        <v>0</v>
      </c>
      <c r="S778" s="47">
        <v>39912</v>
      </c>
      <c r="T778">
        <f t="shared" si="37"/>
        <v>2009</v>
      </c>
      <c r="U778">
        <f t="shared" si="38"/>
        <v>4</v>
      </c>
      <c r="V778">
        <v>2</v>
      </c>
      <c r="W778" s="38">
        <v>1</v>
      </c>
      <c r="X778" s="38">
        <v>0</v>
      </c>
    </row>
    <row r="779" spans="1:24" x14ac:dyDescent="0.2">
      <c r="A779" s="33" t="s">
        <v>1</v>
      </c>
      <c r="B779" s="33" t="s">
        <v>431</v>
      </c>
      <c r="C779" s="33">
        <v>1984</v>
      </c>
      <c r="D779" s="34">
        <v>30846</v>
      </c>
      <c r="E779" s="33">
        <v>6</v>
      </c>
      <c r="F779" s="33" t="s">
        <v>540</v>
      </c>
      <c r="H779" s="33" t="s">
        <v>29</v>
      </c>
      <c r="I779" s="33">
        <v>5.5E-2</v>
      </c>
      <c r="J779" s="33">
        <f t="shared" si="36"/>
        <v>55</v>
      </c>
      <c r="L779" s="33">
        <v>0</v>
      </c>
      <c r="N779" s="36">
        <v>39924</v>
      </c>
      <c r="O779" s="19">
        <v>2</v>
      </c>
      <c r="P779" s="38">
        <v>1</v>
      </c>
      <c r="Q779" s="38">
        <v>0</v>
      </c>
      <c r="S779" s="47">
        <v>39924</v>
      </c>
      <c r="T779">
        <f t="shared" si="37"/>
        <v>2009</v>
      </c>
      <c r="U779">
        <f t="shared" si="38"/>
        <v>4</v>
      </c>
      <c r="V779">
        <v>2</v>
      </c>
      <c r="W779" s="38">
        <v>1</v>
      </c>
      <c r="X779" s="38">
        <v>0</v>
      </c>
    </row>
    <row r="780" spans="1:24" x14ac:dyDescent="0.2">
      <c r="A780" s="33" t="s">
        <v>1</v>
      </c>
      <c r="B780" s="33" t="s">
        <v>431</v>
      </c>
      <c r="C780" s="33">
        <v>1984</v>
      </c>
      <c r="D780" s="34">
        <v>30860</v>
      </c>
      <c r="E780" s="33">
        <v>6</v>
      </c>
      <c r="F780" s="33" t="s">
        <v>540</v>
      </c>
      <c r="H780" s="33" t="s">
        <v>51</v>
      </c>
      <c r="I780" s="33">
        <v>3.5000000000000003E-2</v>
      </c>
      <c r="J780" s="33">
        <f t="shared" si="36"/>
        <v>35</v>
      </c>
      <c r="L780" s="33">
        <v>3</v>
      </c>
      <c r="N780" s="36">
        <v>39938</v>
      </c>
      <c r="O780" s="19">
        <v>2</v>
      </c>
      <c r="P780" s="38">
        <v>1</v>
      </c>
      <c r="Q780" s="38">
        <v>0</v>
      </c>
      <c r="S780" s="47">
        <v>39938</v>
      </c>
      <c r="T780">
        <f t="shared" si="37"/>
        <v>2009</v>
      </c>
      <c r="U780">
        <f t="shared" si="38"/>
        <v>5</v>
      </c>
      <c r="V780">
        <v>2</v>
      </c>
      <c r="W780" s="38">
        <v>1</v>
      </c>
      <c r="X780" s="38">
        <v>0</v>
      </c>
    </row>
    <row r="781" spans="1:24" x14ac:dyDescent="0.2">
      <c r="A781" s="33" t="s">
        <v>1</v>
      </c>
      <c r="B781" s="33" t="s">
        <v>431</v>
      </c>
      <c r="C781" s="33">
        <v>1984</v>
      </c>
      <c r="D781" s="34">
        <v>30846</v>
      </c>
      <c r="E781" s="33">
        <v>6</v>
      </c>
      <c r="F781" s="33" t="s">
        <v>441</v>
      </c>
      <c r="H781" s="33" t="s">
        <v>139</v>
      </c>
      <c r="I781" s="33">
        <v>0.06</v>
      </c>
      <c r="J781" s="33">
        <f t="shared" si="36"/>
        <v>60</v>
      </c>
      <c r="L781" s="33">
        <v>0</v>
      </c>
      <c r="N781" s="36">
        <v>39952</v>
      </c>
      <c r="O781" s="19">
        <v>2</v>
      </c>
      <c r="P781" s="38">
        <v>1</v>
      </c>
      <c r="Q781" s="38">
        <v>0</v>
      </c>
      <c r="S781" s="47">
        <v>39952</v>
      </c>
      <c r="T781">
        <f t="shared" si="37"/>
        <v>2009</v>
      </c>
      <c r="U781">
        <f t="shared" si="38"/>
        <v>5</v>
      </c>
      <c r="V781">
        <v>2</v>
      </c>
      <c r="W781" s="38">
        <v>1</v>
      </c>
      <c r="X781" s="38">
        <v>0</v>
      </c>
    </row>
    <row r="782" spans="1:24" x14ac:dyDescent="0.2">
      <c r="A782" s="33" t="s">
        <v>1</v>
      </c>
      <c r="B782" s="33" t="s">
        <v>431</v>
      </c>
      <c r="C782" s="33">
        <v>1984</v>
      </c>
      <c r="D782" s="34">
        <v>30846</v>
      </c>
      <c r="E782" s="33">
        <v>6</v>
      </c>
      <c r="F782" s="33" t="s">
        <v>441</v>
      </c>
      <c r="H782" s="33" t="s">
        <v>137</v>
      </c>
      <c r="I782" s="33">
        <v>7.0000000000000007E-2</v>
      </c>
      <c r="J782" s="33">
        <f t="shared" si="36"/>
        <v>70</v>
      </c>
      <c r="L782" s="33">
        <v>3</v>
      </c>
      <c r="N782" s="36">
        <v>39966</v>
      </c>
      <c r="O782" s="19">
        <v>2</v>
      </c>
      <c r="P782" s="38">
        <v>1.5</v>
      </c>
      <c r="Q782" s="38">
        <v>0.70710678118654757</v>
      </c>
      <c r="S782" s="47">
        <v>39966</v>
      </c>
      <c r="T782">
        <f t="shared" si="37"/>
        <v>2009</v>
      </c>
      <c r="U782">
        <f t="shared" si="38"/>
        <v>6</v>
      </c>
      <c r="V782">
        <v>2</v>
      </c>
      <c r="W782" s="38">
        <v>1.5</v>
      </c>
      <c r="X782" s="38">
        <v>0.70710678118654757</v>
      </c>
    </row>
    <row r="783" spans="1:24" x14ac:dyDescent="0.2">
      <c r="A783" s="33" t="s">
        <v>1</v>
      </c>
      <c r="B783" s="33" t="s">
        <v>431</v>
      </c>
      <c r="C783" s="33">
        <v>1984</v>
      </c>
      <c r="D783" s="34">
        <v>30846</v>
      </c>
      <c r="E783" s="33">
        <v>6</v>
      </c>
      <c r="F783" s="33" t="s">
        <v>540</v>
      </c>
      <c r="H783" s="33" t="s">
        <v>536</v>
      </c>
      <c r="I783" s="33">
        <v>0.05</v>
      </c>
      <c r="J783" s="33">
        <f t="shared" si="36"/>
        <v>50</v>
      </c>
      <c r="L783" s="33">
        <v>3</v>
      </c>
      <c r="N783" s="36">
        <v>39980</v>
      </c>
      <c r="O783" s="19">
        <v>2</v>
      </c>
      <c r="P783" s="38">
        <v>1</v>
      </c>
      <c r="Q783" s="38">
        <v>0</v>
      </c>
      <c r="S783" s="47">
        <v>39980</v>
      </c>
      <c r="T783">
        <f t="shared" si="37"/>
        <v>2009</v>
      </c>
      <c r="U783">
        <f t="shared" si="38"/>
        <v>6</v>
      </c>
      <c r="V783">
        <v>2</v>
      </c>
      <c r="W783" s="38">
        <v>1</v>
      </c>
      <c r="X783" s="38">
        <v>0</v>
      </c>
    </row>
    <row r="784" spans="1:24" x14ac:dyDescent="0.2">
      <c r="A784" s="33" t="s">
        <v>1</v>
      </c>
      <c r="B784" s="33" t="s">
        <v>431</v>
      </c>
      <c r="C784" s="33">
        <v>1984</v>
      </c>
      <c r="D784" s="34">
        <v>30860</v>
      </c>
      <c r="E784" s="33">
        <v>6</v>
      </c>
      <c r="F784" s="33" t="s">
        <v>441</v>
      </c>
      <c r="H784" s="33" t="s">
        <v>248</v>
      </c>
      <c r="I784" s="33">
        <v>0.04</v>
      </c>
      <c r="J784" s="33">
        <f t="shared" si="36"/>
        <v>40</v>
      </c>
      <c r="L784" s="33">
        <v>3</v>
      </c>
      <c r="N784" s="36">
        <v>39993</v>
      </c>
      <c r="O784" s="19">
        <v>2</v>
      </c>
      <c r="P784" s="38">
        <v>2</v>
      </c>
      <c r="Q784" s="38">
        <v>0</v>
      </c>
      <c r="S784" s="47">
        <v>39993</v>
      </c>
      <c r="T784">
        <f t="shared" si="37"/>
        <v>2009</v>
      </c>
      <c r="U784">
        <f t="shared" si="38"/>
        <v>6</v>
      </c>
      <c r="V784">
        <v>2</v>
      </c>
      <c r="W784" s="38">
        <v>2</v>
      </c>
      <c r="X784" s="38">
        <v>0</v>
      </c>
    </row>
    <row r="785" spans="1:24" x14ac:dyDescent="0.2">
      <c r="A785" s="33" t="s">
        <v>1</v>
      </c>
      <c r="B785" s="33" t="s">
        <v>431</v>
      </c>
      <c r="C785" s="33">
        <v>1984</v>
      </c>
      <c r="D785" s="34">
        <v>30860</v>
      </c>
      <c r="E785" s="33">
        <v>6</v>
      </c>
      <c r="F785" s="33" t="s">
        <v>540</v>
      </c>
      <c r="H785" s="33" t="s">
        <v>51</v>
      </c>
      <c r="I785" s="33">
        <v>3.5000000000000003E-2</v>
      </c>
      <c r="J785" s="33">
        <f t="shared" si="36"/>
        <v>35</v>
      </c>
      <c r="L785" s="33">
        <v>0</v>
      </c>
      <c r="N785" s="36">
        <v>40008</v>
      </c>
      <c r="O785" s="19">
        <v>2</v>
      </c>
      <c r="P785" s="38">
        <v>1</v>
      </c>
      <c r="Q785" s="38">
        <v>0</v>
      </c>
      <c r="S785" s="47">
        <v>40008</v>
      </c>
      <c r="T785">
        <f t="shared" si="37"/>
        <v>2009</v>
      </c>
      <c r="U785">
        <f t="shared" si="38"/>
        <v>7</v>
      </c>
      <c r="V785">
        <v>2</v>
      </c>
      <c r="W785" s="38">
        <v>1</v>
      </c>
      <c r="X785" s="38">
        <v>0</v>
      </c>
    </row>
    <row r="786" spans="1:24" x14ac:dyDescent="0.2">
      <c r="A786" s="33" t="s">
        <v>1</v>
      </c>
      <c r="B786" s="33" t="s">
        <v>431</v>
      </c>
      <c r="C786" s="33">
        <v>1984</v>
      </c>
      <c r="D786" s="34">
        <v>30860</v>
      </c>
      <c r="E786" s="33">
        <v>6</v>
      </c>
      <c r="F786" s="33" t="s">
        <v>441</v>
      </c>
      <c r="H786" s="33" t="s">
        <v>51</v>
      </c>
      <c r="I786" s="33">
        <v>3.5000000000000003E-2</v>
      </c>
      <c r="J786" s="33">
        <f t="shared" si="36"/>
        <v>35</v>
      </c>
      <c r="L786" s="33">
        <v>0</v>
      </c>
      <c r="N786" s="36">
        <v>40022</v>
      </c>
      <c r="O786" s="19">
        <v>2</v>
      </c>
      <c r="P786" s="38">
        <v>1</v>
      </c>
      <c r="Q786" s="38">
        <v>0</v>
      </c>
      <c r="S786" s="47">
        <v>40022</v>
      </c>
      <c r="T786">
        <f t="shared" si="37"/>
        <v>2009</v>
      </c>
      <c r="U786">
        <f t="shared" si="38"/>
        <v>7</v>
      </c>
      <c r="V786">
        <v>2</v>
      </c>
      <c r="W786" s="38">
        <v>1</v>
      </c>
      <c r="X786" s="38">
        <v>0</v>
      </c>
    </row>
    <row r="787" spans="1:24" x14ac:dyDescent="0.2">
      <c r="A787" s="33" t="s">
        <v>1</v>
      </c>
      <c r="B787" s="33" t="s">
        <v>431</v>
      </c>
      <c r="C787" s="33">
        <v>1985</v>
      </c>
      <c r="D787" s="34">
        <v>31301</v>
      </c>
      <c r="E787" s="33">
        <v>9</v>
      </c>
      <c r="F787" s="33" t="s">
        <v>540</v>
      </c>
      <c r="H787" s="33" t="s">
        <v>56</v>
      </c>
      <c r="I787" s="33">
        <v>4.4999999999999998E-2</v>
      </c>
      <c r="J787" s="33">
        <f t="shared" si="36"/>
        <v>45</v>
      </c>
      <c r="L787" s="33">
        <v>0</v>
      </c>
      <c r="N787" s="36">
        <v>40036</v>
      </c>
      <c r="O787" s="19">
        <v>2</v>
      </c>
      <c r="P787" s="38">
        <v>3</v>
      </c>
      <c r="Q787" s="38">
        <v>0</v>
      </c>
      <c r="S787" s="47">
        <v>40036</v>
      </c>
      <c r="T787">
        <f t="shared" si="37"/>
        <v>2009</v>
      </c>
      <c r="U787">
        <f t="shared" si="38"/>
        <v>8</v>
      </c>
      <c r="V787">
        <v>2</v>
      </c>
      <c r="W787" s="38">
        <v>3</v>
      </c>
      <c r="X787" s="38">
        <v>0</v>
      </c>
    </row>
    <row r="788" spans="1:24" x14ac:dyDescent="0.2">
      <c r="A788" s="33" t="s">
        <v>1</v>
      </c>
      <c r="B788" s="33" t="s">
        <v>431</v>
      </c>
      <c r="C788" s="33">
        <v>1985</v>
      </c>
      <c r="D788" s="34">
        <v>31301</v>
      </c>
      <c r="E788" s="33">
        <v>9</v>
      </c>
      <c r="F788" s="33" t="s">
        <v>540</v>
      </c>
      <c r="H788" s="33" t="s">
        <v>433</v>
      </c>
      <c r="I788" s="33">
        <v>0.02</v>
      </c>
      <c r="J788" s="33">
        <f t="shared" si="36"/>
        <v>20</v>
      </c>
      <c r="L788" s="33">
        <v>3</v>
      </c>
      <c r="N788" s="36">
        <v>40050</v>
      </c>
      <c r="O788" s="19">
        <v>2</v>
      </c>
      <c r="P788" s="38">
        <v>1</v>
      </c>
      <c r="Q788" s="38">
        <v>0</v>
      </c>
      <c r="S788" s="47">
        <v>40050</v>
      </c>
      <c r="T788">
        <f t="shared" si="37"/>
        <v>2009</v>
      </c>
      <c r="U788">
        <f t="shared" si="38"/>
        <v>8</v>
      </c>
      <c r="V788">
        <v>2</v>
      </c>
      <c r="W788" s="38">
        <v>1</v>
      </c>
      <c r="X788" s="38">
        <v>0</v>
      </c>
    </row>
    <row r="789" spans="1:24" x14ac:dyDescent="0.2">
      <c r="A789" s="33" t="s">
        <v>1</v>
      </c>
      <c r="B789" s="33" t="s">
        <v>431</v>
      </c>
      <c r="C789" s="33">
        <v>1985</v>
      </c>
      <c r="D789" s="34">
        <v>31315</v>
      </c>
      <c r="E789" s="33">
        <v>9</v>
      </c>
      <c r="F789" s="33" t="s">
        <v>540</v>
      </c>
      <c r="H789" s="33" t="s">
        <v>434</v>
      </c>
      <c r="I789" s="33">
        <v>0.03</v>
      </c>
      <c r="J789" s="33">
        <f t="shared" si="36"/>
        <v>30</v>
      </c>
      <c r="L789" s="33">
        <v>3</v>
      </c>
      <c r="N789" s="36">
        <v>40065</v>
      </c>
      <c r="O789" s="19">
        <v>2</v>
      </c>
      <c r="P789" s="38">
        <v>1</v>
      </c>
      <c r="Q789" s="38">
        <v>0</v>
      </c>
      <c r="S789" s="47">
        <v>40065</v>
      </c>
      <c r="T789">
        <f t="shared" si="37"/>
        <v>2009</v>
      </c>
      <c r="U789">
        <f t="shared" si="38"/>
        <v>9</v>
      </c>
      <c r="V789">
        <v>2</v>
      </c>
      <c r="W789" s="38">
        <v>1</v>
      </c>
      <c r="X789" s="38">
        <v>0</v>
      </c>
    </row>
    <row r="790" spans="1:24" x14ac:dyDescent="0.2">
      <c r="A790" s="33" t="s">
        <v>1</v>
      </c>
      <c r="B790" s="33" t="s">
        <v>431</v>
      </c>
      <c r="C790" s="33">
        <v>1985</v>
      </c>
      <c r="D790" s="34">
        <v>31273</v>
      </c>
      <c r="E790" s="33">
        <v>8</v>
      </c>
      <c r="F790" s="33" t="s">
        <v>540</v>
      </c>
      <c r="H790" s="33" t="s">
        <v>433</v>
      </c>
      <c r="I790" s="33">
        <v>0.02</v>
      </c>
      <c r="J790" s="33">
        <f t="shared" si="36"/>
        <v>20</v>
      </c>
      <c r="L790" s="33">
        <v>3</v>
      </c>
      <c r="N790" s="36">
        <v>40078</v>
      </c>
      <c r="O790" s="19">
        <v>2</v>
      </c>
      <c r="P790" s="38">
        <v>1</v>
      </c>
      <c r="Q790" s="38">
        <v>0</v>
      </c>
      <c r="S790" s="47">
        <v>40078</v>
      </c>
      <c r="T790">
        <f t="shared" si="37"/>
        <v>2009</v>
      </c>
      <c r="U790">
        <f t="shared" si="38"/>
        <v>9</v>
      </c>
      <c r="V790">
        <v>2</v>
      </c>
      <c r="W790" s="38">
        <v>1</v>
      </c>
      <c r="X790" s="38">
        <v>0</v>
      </c>
    </row>
    <row r="791" spans="1:24" x14ac:dyDescent="0.2">
      <c r="A791" s="33" t="s">
        <v>1</v>
      </c>
      <c r="B791" s="33" t="s">
        <v>431</v>
      </c>
      <c r="C791" s="33">
        <v>1985</v>
      </c>
      <c r="D791" s="34">
        <v>31287</v>
      </c>
      <c r="E791" s="33">
        <v>8</v>
      </c>
      <c r="F791" s="33" t="s">
        <v>540</v>
      </c>
      <c r="H791" s="33" t="s">
        <v>35</v>
      </c>
      <c r="I791" s="33">
        <v>2.7E-2</v>
      </c>
      <c r="J791" s="33">
        <f t="shared" si="36"/>
        <v>27</v>
      </c>
      <c r="L791" s="33">
        <v>3</v>
      </c>
      <c r="N791" s="36">
        <v>40094</v>
      </c>
      <c r="O791" s="19">
        <v>2</v>
      </c>
      <c r="P791" s="38">
        <v>16.5</v>
      </c>
      <c r="Q791" s="38">
        <v>0.70710678118654757</v>
      </c>
      <c r="S791" s="47">
        <v>40094</v>
      </c>
      <c r="T791">
        <f t="shared" si="37"/>
        <v>2009</v>
      </c>
      <c r="U791">
        <f t="shared" si="38"/>
        <v>10</v>
      </c>
      <c r="V791">
        <v>2</v>
      </c>
      <c r="W791" s="38">
        <v>16.5</v>
      </c>
      <c r="X791" s="38">
        <v>0.70710678118654757</v>
      </c>
    </row>
    <row r="792" spans="1:24" x14ac:dyDescent="0.2">
      <c r="A792" s="33" t="s">
        <v>1</v>
      </c>
      <c r="B792" s="33" t="s">
        <v>431</v>
      </c>
      <c r="C792" s="33">
        <v>1985</v>
      </c>
      <c r="D792" s="34">
        <v>31287</v>
      </c>
      <c r="E792" s="33">
        <v>8</v>
      </c>
      <c r="F792" s="33" t="s">
        <v>540</v>
      </c>
      <c r="H792" s="33" t="s">
        <v>32</v>
      </c>
      <c r="I792" s="33">
        <v>2.5999999999999999E-2</v>
      </c>
      <c r="J792" s="33">
        <f t="shared" si="36"/>
        <v>26</v>
      </c>
      <c r="L792" s="33">
        <v>0</v>
      </c>
      <c r="N792" s="36">
        <v>40106</v>
      </c>
      <c r="O792" s="19">
        <v>2</v>
      </c>
      <c r="P792" s="38">
        <v>44.5</v>
      </c>
      <c r="Q792" s="38">
        <v>0.70710678118654757</v>
      </c>
      <c r="S792" s="47">
        <v>40106</v>
      </c>
      <c r="T792">
        <f t="shared" si="37"/>
        <v>2009</v>
      </c>
      <c r="U792">
        <f t="shared" si="38"/>
        <v>10</v>
      </c>
      <c r="V792">
        <v>2</v>
      </c>
      <c r="W792" s="38">
        <v>44.5</v>
      </c>
      <c r="X792" s="38">
        <v>0.70710678118654757</v>
      </c>
    </row>
    <row r="793" spans="1:24" x14ac:dyDescent="0.2">
      <c r="A793" s="33" t="s">
        <v>1</v>
      </c>
      <c r="B793" s="33" t="s">
        <v>431</v>
      </c>
      <c r="C793" s="33">
        <v>1985</v>
      </c>
      <c r="D793" s="34">
        <v>31273</v>
      </c>
      <c r="E793" s="33">
        <v>8</v>
      </c>
      <c r="F793" s="33" t="s">
        <v>540</v>
      </c>
      <c r="H793" s="33" t="s">
        <v>31</v>
      </c>
      <c r="I793" s="33">
        <v>2.5000000000000001E-2</v>
      </c>
      <c r="J793" s="33">
        <f t="shared" si="36"/>
        <v>25</v>
      </c>
      <c r="L793" s="33">
        <v>0</v>
      </c>
      <c r="N793" s="36">
        <v>40120</v>
      </c>
      <c r="O793" s="19">
        <v>2</v>
      </c>
      <c r="P793" s="38">
        <v>35.5</v>
      </c>
      <c r="Q793" s="38">
        <v>0.70710678118654757</v>
      </c>
      <c r="S793" s="47">
        <v>40120</v>
      </c>
      <c r="T793">
        <f t="shared" si="37"/>
        <v>2009</v>
      </c>
      <c r="U793">
        <f t="shared" si="38"/>
        <v>11</v>
      </c>
      <c r="V793">
        <v>2</v>
      </c>
      <c r="W793" s="38">
        <v>35.5</v>
      </c>
      <c r="X793" s="38">
        <v>0.70710678118654757</v>
      </c>
    </row>
    <row r="794" spans="1:24" x14ac:dyDescent="0.2">
      <c r="A794" s="33" t="s">
        <v>1</v>
      </c>
      <c r="B794" s="33" t="s">
        <v>431</v>
      </c>
      <c r="C794" s="33">
        <v>1985</v>
      </c>
      <c r="D794" s="34">
        <v>31385</v>
      </c>
      <c r="E794" s="33">
        <v>12</v>
      </c>
      <c r="F794" s="33" t="s">
        <v>540</v>
      </c>
      <c r="H794" s="33" t="s">
        <v>436</v>
      </c>
      <c r="I794" s="33">
        <v>0.105</v>
      </c>
      <c r="J794" s="33">
        <f t="shared" si="36"/>
        <v>105</v>
      </c>
      <c r="L794" s="33">
        <v>3</v>
      </c>
      <c r="N794" s="36">
        <v>40134</v>
      </c>
      <c r="O794" s="19">
        <v>2</v>
      </c>
      <c r="P794" s="38">
        <v>7</v>
      </c>
      <c r="Q794" s="38">
        <v>0</v>
      </c>
      <c r="S794" s="47">
        <v>40134</v>
      </c>
      <c r="T794">
        <f t="shared" si="37"/>
        <v>2009</v>
      </c>
      <c r="U794">
        <f t="shared" si="38"/>
        <v>11</v>
      </c>
      <c r="V794">
        <v>2</v>
      </c>
      <c r="W794" s="38">
        <v>7</v>
      </c>
      <c r="X794" s="38">
        <v>0</v>
      </c>
    </row>
    <row r="795" spans="1:24" x14ac:dyDescent="0.2">
      <c r="A795" s="33" t="s">
        <v>1</v>
      </c>
      <c r="B795" s="33" t="s">
        <v>431</v>
      </c>
      <c r="C795" s="33">
        <v>1985</v>
      </c>
      <c r="D795" s="34">
        <v>31385</v>
      </c>
      <c r="E795" s="33">
        <v>12</v>
      </c>
      <c r="F795" s="33" t="s">
        <v>540</v>
      </c>
      <c r="H795" s="33" t="s">
        <v>436</v>
      </c>
      <c r="I795" s="33">
        <v>0.105</v>
      </c>
      <c r="J795" s="33">
        <f t="shared" si="36"/>
        <v>105</v>
      </c>
      <c r="L795" s="33">
        <v>0</v>
      </c>
      <c r="N795" s="36">
        <v>40148</v>
      </c>
      <c r="O795" s="19">
        <v>2</v>
      </c>
      <c r="P795" s="38">
        <v>1</v>
      </c>
      <c r="Q795" s="38">
        <v>0</v>
      </c>
      <c r="S795" s="47">
        <v>40148</v>
      </c>
      <c r="T795">
        <f t="shared" si="37"/>
        <v>2009</v>
      </c>
      <c r="U795">
        <f t="shared" si="38"/>
        <v>12</v>
      </c>
      <c r="V795">
        <v>2</v>
      </c>
      <c r="W795" s="38">
        <v>1</v>
      </c>
      <c r="X795" s="38">
        <v>0</v>
      </c>
    </row>
    <row r="796" spans="1:24" x14ac:dyDescent="0.2">
      <c r="A796" s="33" t="s">
        <v>1</v>
      </c>
      <c r="B796" s="33" t="s">
        <v>431</v>
      </c>
      <c r="C796" s="33">
        <v>1985</v>
      </c>
      <c r="D796" s="34">
        <v>31372</v>
      </c>
      <c r="E796" s="33">
        <v>11</v>
      </c>
      <c r="F796" s="33" t="s">
        <v>540</v>
      </c>
      <c r="H796" s="33" t="s">
        <v>544</v>
      </c>
      <c r="I796" s="33">
        <v>9.8000000000000004E-2</v>
      </c>
      <c r="J796" s="33">
        <f t="shared" si="36"/>
        <v>98</v>
      </c>
      <c r="L796" s="33">
        <v>0</v>
      </c>
      <c r="N796" s="36">
        <v>40260</v>
      </c>
      <c r="O796" s="19">
        <v>2</v>
      </c>
      <c r="P796" s="38">
        <v>1</v>
      </c>
      <c r="Q796" s="38">
        <v>0</v>
      </c>
      <c r="S796" s="47">
        <v>40260</v>
      </c>
      <c r="T796">
        <f t="shared" si="37"/>
        <v>2010</v>
      </c>
      <c r="U796">
        <f t="shared" si="38"/>
        <v>3</v>
      </c>
      <c r="V796">
        <v>2</v>
      </c>
      <c r="W796" s="38">
        <v>1</v>
      </c>
      <c r="X796" s="38">
        <v>0</v>
      </c>
    </row>
    <row r="797" spans="1:24" x14ac:dyDescent="0.2">
      <c r="A797" s="33" t="s">
        <v>1</v>
      </c>
      <c r="B797" s="33" t="s">
        <v>431</v>
      </c>
      <c r="C797" s="33">
        <v>1985</v>
      </c>
      <c r="D797" s="34">
        <v>31343</v>
      </c>
      <c r="E797" s="33">
        <v>10</v>
      </c>
      <c r="F797" s="33" t="s">
        <v>540</v>
      </c>
      <c r="H797" s="33" t="s">
        <v>29</v>
      </c>
      <c r="I797" s="33">
        <v>5.5E-2</v>
      </c>
      <c r="J797" s="33">
        <f t="shared" si="36"/>
        <v>55</v>
      </c>
      <c r="L797" s="33">
        <v>3</v>
      </c>
      <c r="N797" s="36">
        <v>40275</v>
      </c>
      <c r="O797" s="19">
        <v>2</v>
      </c>
      <c r="P797" s="38">
        <v>1</v>
      </c>
      <c r="Q797" s="38">
        <v>0</v>
      </c>
      <c r="S797" s="47">
        <v>40275</v>
      </c>
      <c r="T797">
        <f t="shared" si="37"/>
        <v>2010</v>
      </c>
      <c r="U797">
        <f t="shared" si="38"/>
        <v>4</v>
      </c>
      <c r="V797">
        <v>2</v>
      </c>
      <c r="W797" s="38">
        <v>1</v>
      </c>
      <c r="X797" s="38">
        <v>0</v>
      </c>
    </row>
    <row r="798" spans="1:24" x14ac:dyDescent="0.2">
      <c r="A798" s="33" t="s">
        <v>1</v>
      </c>
      <c r="B798" s="33" t="s">
        <v>431</v>
      </c>
      <c r="C798" s="33">
        <v>1985</v>
      </c>
      <c r="D798" s="34">
        <v>31343</v>
      </c>
      <c r="E798" s="33">
        <v>10</v>
      </c>
      <c r="F798" s="33" t="s">
        <v>540</v>
      </c>
      <c r="H798" s="33" t="s">
        <v>29</v>
      </c>
      <c r="I798" s="33">
        <v>5.5E-2</v>
      </c>
      <c r="J798" s="33">
        <f t="shared" si="36"/>
        <v>55</v>
      </c>
      <c r="L798" s="33">
        <v>0</v>
      </c>
      <c r="N798" s="36">
        <v>40288</v>
      </c>
      <c r="O798" s="19">
        <v>2</v>
      </c>
      <c r="P798" s="38">
        <v>1</v>
      </c>
      <c r="Q798" s="38">
        <v>0</v>
      </c>
      <c r="S798" s="47">
        <v>40288</v>
      </c>
      <c r="T798">
        <f t="shared" si="37"/>
        <v>2010</v>
      </c>
      <c r="U798">
        <f t="shared" si="38"/>
        <v>4</v>
      </c>
      <c r="V798">
        <v>2</v>
      </c>
      <c r="W798" s="38">
        <v>1</v>
      </c>
      <c r="X798" s="38">
        <v>0</v>
      </c>
    </row>
    <row r="799" spans="1:24" x14ac:dyDescent="0.2">
      <c r="A799" s="33" t="s">
        <v>1</v>
      </c>
      <c r="B799" s="33" t="s">
        <v>431</v>
      </c>
      <c r="C799" s="33">
        <v>1985</v>
      </c>
      <c r="D799" s="34">
        <v>31329</v>
      </c>
      <c r="E799" s="33">
        <v>10</v>
      </c>
      <c r="F799" s="33" t="s">
        <v>540</v>
      </c>
      <c r="H799" s="33" t="s">
        <v>31</v>
      </c>
      <c r="I799" s="33">
        <v>2.5000000000000001E-2</v>
      </c>
      <c r="J799" s="33">
        <f t="shared" si="36"/>
        <v>25</v>
      </c>
      <c r="L799" s="33">
        <v>3</v>
      </c>
      <c r="N799" s="36">
        <v>40302</v>
      </c>
      <c r="O799" s="19">
        <v>2</v>
      </c>
      <c r="P799" s="38">
        <v>1</v>
      </c>
      <c r="Q799" s="38">
        <v>0</v>
      </c>
      <c r="S799" s="47">
        <v>40302</v>
      </c>
      <c r="T799">
        <f t="shared" si="37"/>
        <v>2010</v>
      </c>
      <c r="U799">
        <f t="shared" si="38"/>
        <v>5</v>
      </c>
      <c r="V799">
        <v>2</v>
      </c>
      <c r="W799" s="38">
        <v>1</v>
      </c>
      <c r="X799" s="38">
        <v>0</v>
      </c>
    </row>
    <row r="800" spans="1:24" x14ac:dyDescent="0.2">
      <c r="A800" s="33" t="s">
        <v>1</v>
      </c>
      <c r="B800" s="33" t="s">
        <v>431</v>
      </c>
      <c r="C800" s="33">
        <v>1985</v>
      </c>
      <c r="D800" s="34">
        <v>31329</v>
      </c>
      <c r="E800" s="33">
        <v>10</v>
      </c>
      <c r="F800" s="33" t="s">
        <v>540</v>
      </c>
      <c r="H800" s="33" t="s">
        <v>51</v>
      </c>
      <c r="I800" s="33">
        <v>3.5000000000000003E-2</v>
      </c>
      <c r="J800" s="33">
        <f t="shared" si="36"/>
        <v>35</v>
      </c>
      <c r="L800" s="33">
        <v>0</v>
      </c>
      <c r="N800" s="36">
        <v>40316</v>
      </c>
      <c r="O800" s="19">
        <v>2</v>
      </c>
      <c r="P800" s="38">
        <v>1</v>
      </c>
      <c r="Q800" s="38">
        <v>0</v>
      </c>
      <c r="S800" s="47">
        <v>40316</v>
      </c>
      <c r="T800">
        <f t="shared" si="37"/>
        <v>2010</v>
      </c>
      <c r="U800">
        <f t="shared" si="38"/>
        <v>5</v>
      </c>
      <c r="V800">
        <v>2</v>
      </c>
      <c r="W800" s="38">
        <v>1</v>
      </c>
      <c r="X800" s="38">
        <v>0</v>
      </c>
    </row>
    <row r="801" spans="1:24" x14ac:dyDescent="0.2">
      <c r="A801" s="33" t="s">
        <v>1</v>
      </c>
      <c r="B801" s="33" t="s">
        <v>431</v>
      </c>
      <c r="C801" s="33">
        <v>1985</v>
      </c>
      <c r="D801" s="34">
        <v>31372</v>
      </c>
      <c r="E801" s="33">
        <v>11</v>
      </c>
      <c r="F801" s="33" t="s">
        <v>540</v>
      </c>
      <c r="H801" s="33" t="s">
        <v>544</v>
      </c>
      <c r="I801" s="33">
        <v>9.8000000000000004E-2</v>
      </c>
      <c r="J801" s="33">
        <f t="shared" si="36"/>
        <v>98</v>
      </c>
      <c r="L801" s="33">
        <v>3</v>
      </c>
      <c r="N801" s="36">
        <v>40331</v>
      </c>
      <c r="O801" s="19">
        <v>2</v>
      </c>
      <c r="P801" s="38">
        <v>3</v>
      </c>
      <c r="Q801" s="38">
        <v>1.4142135623730951</v>
      </c>
      <c r="S801" s="47">
        <v>40331</v>
      </c>
      <c r="T801">
        <f t="shared" si="37"/>
        <v>2010</v>
      </c>
      <c r="U801">
        <f t="shared" si="38"/>
        <v>6</v>
      </c>
      <c r="V801">
        <v>2</v>
      </c>
      <c r="W801" s="38">
        <v>3</v>
      </c>
      <c r="X801" s="38">
        <v>1.4142135623730951</v>
      </c>
    </row>
    <row r="802" spans="1:24" x14ac:dyDescent="0.2">
      <c r="A802" s="33" t="s">
        <v>1</v>
      </c>
      <c r="B802" s="33" t="s">
        <v>431</v>
      </c>
      <c r="C802" s="33">
        <v>1985</v>
      </c>
      <c r="D802" s="34">
        <v>31197</v>
      </c>
      <c r="E802" s="33">
        <v>5</v>
      </c>
      <c r="F802" s="33" t="s">
        <v>540</v>
      </c>
      <c r="H802" s="33" t="s">
        <v>434</v>
      </c>
      <c r="I802" s="33">
        <v>0.03</v>
      </c>
      <c r="J802" s="33">
        <f t="shared" si="36"/>
        <v>30</v>
      </c>
      <c r="L802" s="33">
        <v>0</v>
      </c>
      <c r="N802" s="36">
        <v>40344</v>
      </c>
      <c r="O802" s="19">
        <v>2</v>
      </c>
      <c r="P802" s="38">
        <v>1</v>
      </c>
      <c r="Q802" s="38">
        <v>0</v>
      </c>
      <c r="S802" s="47">
        <v>40344</v>
      </c>
      <c r="T802">
        <f t="shared" si="37"/>
        <v>2010</v>
      </c>
      <c r="U802">
        <f t="shared" si="38"/>
        <v>6</v>
      </c>
      <c r="V802">
        <v>2</v>
      </c>
      <c r="W802" s="38">
        <v>1</v>
      </c>
      <c r="X802" s="38">
        <v>0</v>
      </c>
    </row>
    <row r="803" spans="1:24" x14ac:dyDescent="0.2">
      <c r="A803" s="33" t="s">
        <v>1</v>
      </c>
      <c r="B803" s="33" t="s">
        <v>431</v>
      </c>
      <c r="C803" s="33">
        <v>1985</v>
      </c>
      <c r="D803" s="34">
        <v>31175</v>
      </c>
      <c r="E803" s="33">
        <v>5</v>
      </c>
      <c r="F803" s="33" t="s">
        <v>540</v>
      </c>
      <c r="H803" s="33" t="s">
        <v>139</v>
      </c>
      <c r="I803" s="33">
        <v>0.06</v>
      </c>
      <c r="J803" s="33">
        <f t="shared" si="36"/>
        <v>60</v>
      </c>
      <c r="L803" s="33">
        <v>3</v>
      </c>
      <c r="N803" s="36">
        <v>40358</v>
      </c>
      <c r="O803" s="19">
        <v>2</v>
      </c>
      <c r="P803" s="38">
        <v>1</v>
      </c>
      <c r="Q803" s="38">
        <v>0</v>
      </c>
      <c r="S803" s="47">
        <v>40358</v>
      </c>
      <c r="T803">
        <f t="shared" si="37"/>
        <v>2010</v>
      </c>
      <c r="U803">
        <f t="shared" si="38"/>
        <v>6</v>
      </c>
      <c r="V803">
        <v>2</v>
      </c>
      <c r="W803" s="38">
        <v>1</v>
      </c>
      <c r="X803" s="38">
        <v>0</v>
      </c>
    </row>
    <row r="804" spans="1:24" x14ac:dyDescent="0.2">
      <c r="A804" s="33" t="s">
        <v>1</v>
      </c>
      <c r="B804" s="33" t="s">
        <v>431</v>
      </c>
      <c r="C804" s="33">
        <v>1985</v>
      </c>
      <c r="D804" s="34">
        <v>31175</v>
      </c>
      <c r="E804" s="33">
        <v>5</v>
      </c>
      <c r="F804" s="33" t="s">
        <v>540</v>
      </c>
      <c r="H804" s="33" t="s">
        <v>56</v>
      </c>
      <c r="I804" s="33">
        <v>4.4999999999999998E-2</v>
      </c>
      <c r="J804" s="33">
        <f t="shared" si="36"/>
        <v>45</v>
      </c>
      <c r="L804" s="33">
        <v>0</v>
      </c>
      <c r="N804" s="36">
        <v>40372</v>
      </c>
      <c r="O804" s="19">
        <v>2</v>
      </c>
      <c r="P804" s="38">
        <v>1</v>
      </c>
      <c r="Q804" s="38">
        <v>0</v>
      </c>
      <c r="S804" s="47">
        <v>40372</v>
      </c>
      <c r="T804">
        <f t="shared" si="37"/>
        <v>2010</v>
      </c>
      <c r="U804">
        <f t="shared" si="38"/>
        <v>7</v>
      </c>
      <c r="V804">
        <v>2</v>
      </c>
      <c r="W804" s="38">
        <v>1</v>
      </c>
      <c r="X804" s="38">
        <v>0</v>
      </c>
    </row>
    <row r="805" spans="1:24" x14ac:dyDescent="0.2">
      <c r="A805" s="33" t="s">
        <v>1</v>
      </c>
      <c r="B805" s="33" t="s">
        <v>431</v>
      </c>
      <c r="C805" s="33">
        <v>1985</v>
      </c>
      <c r="D805" s="34">
        <v>31133</v>
      </c>
      <c r="E805" s="33">
        <v>3</v>
      </c>
      <c r="F805" s="33" t="s">
        <v>540</v>
      </c>
      <c r="H805" s="33" t="s">
        <v>536</v>
      </c>
      <c r="I805" s="33">
        <v>0.05</v>
      </c>
      <c r="J805" s="33">
        <f t="shared" si="36"/>
        <v>50</v>
      </c>
      <c r="L805" s="33">
        <v>0</v>
      </c>
      <c r="N805" s="36">
        <v>40386</v>
      </c>
      <c r="O805" s="19">
        <v>2</v>
      </c>
      <c r="P805" s="38">
        <v>1</v>
      </c>
      <c r="Q805" s="38">
        <v>0</v>
      </c>
      <c r="S805" s="47">
        <v>40386</v>
      </c>
      <c r="T805">
        <f t="shared" si="37"/>
        <v>2010</v>
      </c>
      <c r="U805">
        <f t="shared" si="38"/>
        <v>7</v>
      </c>
      <c r="V805">
        <v>2</v>
      </c>
      <c r="W805" s="38">
        <v>1</v>
      </c>
      <c r="X805" s="38">
        <v>0</v>
      </c>
    </row>
    <row r="806" spans="1:24" x14ac:dyDescent="0.2">
      <c r="A806" s="33" t="s">
        <v>1</v>
      </c>
      <c r="B806" s="33" t="s">
        <v>431</v>
      </c>
      <c r="C806" s="33">
        <v>1985</v>
      </c>
      <c r="D806" s="34">
        <v>31197</v>
      </c>
      <c r="E806" s="33">
        <v>5</v>
      </c>
      <c r="F806" s="33" t="s">
        <v>540</v>
      </c>
      <c r="H806" s="33" t="s">
        <v>31</v>
      </c>
      <c r="I806" s="33">
        <v>2.5000000000000001E-2</v>
      </c>
      <c r="J806" s="33">
        <f t="shared" si="36"/>
        <v>25</v>
      </c>
      <c r="L806" s="33">
        <v>3</v>
      </c>
      <c r="N806" s="36">
        <v>40400</v>
      </c>
      <c r="O806" s="19">
        <v>2</v>
      </c>
      <c r="P806" s="38">
        <v>1</v>
      </c>
      <c r="Q806" s="38">
        <v>0</v>
      </c>
      <c r="S806" s="47">
        <v>40400</v>
      </c>
      <c r="T806">
        <f t="shared" si="37"/>
        <v>2010</v>
      </c>
      <c r="U806">
        <f t="shared" si="38"/>
        <v>8</v>
      </c>
      <c r="V806">
        <v>2</v>
      </c>
      <c r="W806" s="38">
        <v>1</v>
      </c>
      <c r="X806" s="38">
        <v>0</v>
      </c>
    </row>
    <row r="807" spans="1:24" x14ac:dyDescent="0.2">
      <c r="A807" s="33" t="s">
        <v>1</v>
      </c>
      <c r="B807" s="33" t="s">
        <v>431</v>
      </c>
      <c r="C807" s="33">
        <v>1985</v>
      </c>
      <c r="D807" s="34">
        <v>31315</v>
      </c>
      <c r="E807" s="33">
        <v>9</v>
      </c>
      <c r="F807" s="33" t="s">
        <v>540</v>
      </c>
      <c r="H807" s="33" t="s">
        <v>434</v>
      </c>
      <c r="I807" s="33">
        <v>0.03</v>
      </c>
      <c r="J807" s="33">
        <f t="shared" si="36"/>
        <v>30</v>
      </c>
      <c r="L807" s="33">
        <v>0</v>
      </c>
      <c r="N807" s="36">
        <v>40421</v>
      </c>
      <c r="O807" s="19">
        <v>2</v>
      </c>
      <c r="P807" s="38">
        <v>2</v>
      </c>
      <c r="Q807" s="38">
        <v>1.4142135623730951</v>
      </c>
      <c r="S807" s="47">
        <v>40421</v>
      </c>
      <c r="T807">
        <f t="shared" si="37"/>
        <v>2010</v>
      </c>
      <c r="U807">
        <f t="shared" si="38"/>
        <v>8</v>
      </c>
      <c r="V807">
        <v>2</v>
      </c>
      <c r="W807" s="38">
        <v>2</v>
      </c>
      <c r="X807" s="38">
        <v>1.4142135623730951</v>
      </c>
    </row>
    <row r="808" spans="1:24" x14ac:dyDescent="0.2">
      <c r="A808" s="33" t="s">
        <v>1</v>
      </c>
      <c r="B808" s="33" t="s">
        <v>431</v>
      </c>
      <c r="C808" s="33">
        <v>1985</v>
      </c>
      <c r="D808" s="34">
        <v>31133</v>
      </c>
      <c r="E808" s="33">
        <v>3</v>
      </c>
      <c r="F808" s="33" t="s">
        <v>540</v>
      </c>
      <c r="H808" s="33" t="s">
        <v>536</v>
      </c>
      <c r="I808" s="33">
        <v>0.05</v>
      </c>
      <c r="J808" s="33">
        <f t="shared" si="36"/>
        <v>50</v>
      </c>
      <c r="L808" s="33">
        <v>3</v>
      </c>
      <c r="N808" s="36">
        <v>40429</v>
      </c>
      <c r="O808" s="19">
        <v>2</v>
      </c>
      <c r="P808" s="38">
        <v>1</v>
      </c>
      <c r="Q808" s="38">
        <v>0</v>
      </c>
      <c r="S808" s="47">
        <v>40429</v>
      </c>
      <c r="T808">
        <f t="shared" si="37"/>
        <v>2010</v>
      </c>
      <c r="U808">
        <f t="shared" si="38"/>
        <v>9</v>
      </c>
      <c r="V808">
        <v>2</v>
      </c>
      <c r="W808" s="38">
        <v>1</v>
      </c>
      <c r="X808" s="38">
        <v>0</v>
      </c>
    </row>
    <row r="809" spans="1:24" x14ac:dyDescent="0.2">
      <c r="A809" s="33" t="s">
        <v>1</v>
      </c>
      <c r="B809" s="33" t="s">
        <v>431</v>
      </c>
      <c r="C809" s="33">
        <v>1985</v>
      </c>
      <c r="D809" s="34">
        <v>31161</v>
      </c>
      <c r="E809" s="33">
        <v>4</v>
      </c>
      <c r="F809" s="33" t="s">
        <v>540</v>
      </c>
      <c r="H809" s="33" t="s">
        <v>58</v>
      </c>
      <c r="I809" s="33">
        <v>3.3000000000000002E-2</v>
      </c>
      <c r="J809" s="33">
        <f t="shared" si="36"/>
        <v>33</v>
      </c>
      <c r="L809" s="33">
        <v>3</v>
      </c>
      <c r="N809" s="36">
        <v>40444</v>
      </c>
      <c r="O809" s="19">
        <v>2</v>
      </c>
      <c r="P809" s="38">
        <v>1.5</v>
      </c>
      <c r="Q809" s="38">
        <v>0.70710678118654757</v>
      </c>
      <c r="S809" s="47">
        <v>40444</v>
      </c>
      <c r="T809">
        <f t="shared" si="37"/>
        <v>2010</v>
      </c>
      <c r="U809">
        <f t="shared" si="38"/>
        <v>9</v>
      </c>
      <c r="V809">
        <v>2</v>
      </c>
      <c r="W809" s="38">
        <v>1.5</v>
      </c>
      <c r="X809" s="38">
        <v>0.70710678118654757</v>
      </c>
    </row>
    <row r="810" spans="1:24" x14ac:dyDescent="0.2">
      <c r="A810" s="33" t="s">
        <v>1</v>
      </c>
      <c r="B810" s="33" t="s">
        <v>431</v>
      </c>
      <c r="C810" s="33">
        <v>1985</v>
      </c>
      <c r="D810" s="34">
        <v>31147</v>
      </c>
      <c r="E810" s="33">
        <v>4</v>
      </c>
      <c r="F810" s="33" t="s">
        <v>540</v>
      </c>
      <c r="H810" s="33" t="s">
        <v>60</v>
      </c>
      <c r="I810" s="33">
        <v>4.8000000000000001E-2</v>
      </c>
      <c r="J810" s="33">
        <f t="shared" si="36"/>
        <v>48</v>
      </c>
      <c r="L810" s="33">
        <v>0</v>
      </c>
      <c r="N810" s="36">
        <v>40456</v>
      </c>
      <c r="O810" s="19">
        <v>2</v>
      </c>
      <c r="P810" s="38">
        <v>5</v>
      </c>
      <c r="Q810" s="38">
        <v>0</v>
      </c>
      <c r="S810" s="47">
        <v>40456</v>
      </c>
      <c r="T810">
        <f t="shared" si="37"/>
        <v>2010</v>
      </c>
      <c r="U810">
        <f t="shared" si="38"/>
        <v>10</v>
      </c>
      <c r="V810">
        <v>2</v>
      </c>
      <c r="W810" s="38">
        <v>5</v>
      </c>
      <c r="X810" s="38">
        <v>0</v>
      </c>
    </row>
    <row r="811" spans="1:24" x14ac:dyDescent="0.2">
      <c r="A811" s="33" t="s">
        <v>1</v>
      </c>
      <c r="B811" s="33" t="s">
        <v>431</v>
      </c>
      <c r="C811" s="33">
        <v>1985</v>
      </c>
      <c r="D811" s="34">
        <v>31147</v>
      </c>
      <c r="E811" s="33">
        <v>4</v>
      </c>
      <c r="F811" s="33" t="s">
        <v>540</v>
      </c>
      <c r="H811" s="33" t="s">
        <v>60</v>
      </c>
      <c r="I811" s="33">
        <v>4.8000000000000001E-2</v>
      </c>
      <c r="J811" s="33">
        <f t="shared" si="36"/>
        <v>48</v>
      </c>
      <c r="L811" s="33">
        <v>3</v>
      </c>
      <c r="N811" s="36">
        <v>40472</v>
      </c>
      <c r="O811" s="19">
        <v>2</v>
      </c>
      <c r="P811" s="38">
        <v>13.5</v>
      </c>
      <c r="Q811" s="38">
        <v>0.70710678118654757</v>
      </c>
      <c r="S811" s="47">
        <v>40472</v>
      </c>
      <c r="T811">
        <f t="shared" si="37"/>
        <v>2010</v>
      </c>
      <c r="U811">
        <f t="shared" si="38"/>
        <v>10</v>
      </c>
      <c r="V811">
        <v>2</v>
      </c>
      <c r="W811" s="38">
        <v>13.5</v>
      </c>
      <c r="X811" s="38">
        <v>0.70710678118654757</v>
      </c>
    </row>
    <row r="812" spans="1:24" x14ac:dyDescent="0.2">
      <c r="A812" s="33" t="s">
        <v>1</v>
      </c>
      <c r="B812" s="33" t="s">
        <v>431</v>
      </c>
      <c r="C812" s="33">
        <v>1985</v>
      </c>
      <c r="D812" s="34">
        <v>31161</v>
      </c>
      <c r="E812" s="33">
        <v>4</v>
      </c>
      <c r="F812" s="33" t="s">
        <v>540</v>
      </c>
      <c r="H812" s="33" t="s">
        <v>56</v>
      </c>
      <c r="I812" s="33">
        <v>4.4999999999999998E-2</v>
      </c>
      <c r="J812" s="33">
        <f t="shared" si="36"/>
        <v>45</v>
      </c>
      <c r="L812" s="33">
        <v>0</v>
      </c>
      <c r="N812" s="36">
        <v>40477</v>
      </c>
      <c r="O812" s="19">
        <v>2</v>
      </c>
      <c r="P812" s="38">
        <v>17.5</v>
      </c>
      <c r="Q812" s="38">
        <v>0.70710678118654757</v>
      </c>
      <c r="S812" s="47">
        <v>40477</v>
      </c>
      <c r="T812">
        <f t="shared" si="37"/>
        <v>2010</v>
      </c>
      <c r="U812">
        <f t="shared" si="38"/>
        <v>10</v>
      </c>
      <c r="V812">
        <v>2</v>
      </c>
      <c r="W812" s="38">
        <v>17.5</v>
      </c>
      <c r="X812" s="38">
        <v>0.70710678118654757</v>
      </c>
    </row>
    <row r="813" spans="1:24" x14ac:dyDescent="0.2">
      <c r="A813" s="33" t="s">
        <v>1</v>
      </c>
      <c r="B813" s="33" t="s">
        <v>431</v>
      </c>
      <c r="C813" s="33">
        <v>1985</v>
      </c>
      <c r="D813" s="34">
        <v>31259</v>
      </c>
      <c r="E813" s="33">
        <v>7</v>
      </c>
      <c r="F813" s="33" t="s">
        <v>540</v>
      </c>
      <c r="H813" s="33" t="s">
        <v>248</v>
      </c>
      <c r="I813" s="33">
        <v>0.04</v>
      </c>
      <c r="J813" s="33">
        <f t="shared" si="36"/>
        <v>40</v>
      </c>
      <c r="L813" s="33">
        <v>0</v>
      </c>
      <c r="N813" s="36">
        <v>40484</v>
      </c>
      <c r="O813" s="19">
        <v>2</v>
      </c>
      <c r="P813" s="38">
        <v>20.5</v>
      </c>
      <c r="Q813" s="38">
        <v>2.1213203435596424</v>
      </c>
      <c r="S813" s="47">
        <v>40484</v>
      </c>
      <c r="T813">
        <f t="shared" si="37"/>
        <v>2010</v>
      </c>
      <c r="U813">
        <f t="shared" si="38"/>
        <v>11</v>
      </c>
      <c r="V813">
        <v>2</v>
      </c>
      <c r="W813" s="38">
        <v>20.5</v>
      </c>
      <c r="X813" s="38">
        <v>2.1213203435596424</v>
      </c>
    </row>
    <row r="814" spans="1:24" x14ac:dyDescent="0.2">
      <c r="A814" s="33" t="s">
        <v>1</v>
      </c>
      <c r="B814" s="33" t="s">
        <v>431</v>
      </c>
      <c r="C814" s="33">
        <v>1985</v>
      </c>
      <c r="D814" s="34">
        <v>31245</v>
      </c>
      <c r="E814" s="33">
        <v>7</v>
      </c>
      <c r="F814" s="33" t="s">
        <v>540</v>
      </c>
      <c r="H814" s="33" t="s">
        <v>51</v>
      </c>
      <c r="I814" s="33">
        <v>3.5000000000000003E-2</v>
      </c>
      <c r="J814" s="33">
        <f t="shared" si="36"/>
        <v>35</v>
      </c>
      <c r="L814" s="33">
        <v>3</v>
      </c>
      <c r="N814" s="36">
        <v>40498</v>
      </c>
      <c r="O814" s="19">
        <v>2</v>
      </c>
      <c r="P814" s="38">
        <v>13.5</v>
      </c>
      <c r="Q814" s="38">
        <v>0.70710678118654757</v>
      </c>
      <c r="S814" s="47">
        <v>40498</v>
      </c>
      <c r="T814">
        <f t="shared" si="37"/>
        <v>2010</v>
      </c>
      <c r="U814">
        <f t="shared" si="38"/>
        <v>11</v>
      </c>
      <c r="V814">
        <v>2</v>
      </c>
      <c r="W814" s="38">
        <v>13.5</v>
      </c>
      <c r="X814" s="38">
        <v>0.70710678118654757</v>
      </c>
    </row>
    <row r="815" spans="1:24" x14ac:dyDescent="0.2">
      <c r="A815" s="33" t="s">
        <v>1</v>
      </c>
      <c r="B815" s="33" t="s">
        <v>431</v>
      </c>
      <c r="C815" s="33">
        <v>1985</v>
      </c>
      <c r="D815" s="34">
        <v>31224</v>
      </c>
      <c r="E815" s="33">
        <v>6</v>
      </c>
      <c r="F815" s="33" t="s">
        <v>540</v>
      </c>
      <c r="H815" s="33" t="s">
        <v>248</v>
      </c>
      <c r="I815" s="33">
        <v>0.04</v>
      </c>
      <c r="J815" s="33">
        <f t="shared" si="36"/>
        <v>40</v>
      </c>
      <c r="L815" s="33">
        <v>3</v>
      </c>
      <c r="N815" s="36">
        <v>40632</v>
      </c>
      <c r="O815" s="19">
        <v>2</v>
      </c>
      <c r="P815" s="38">
        <v>7.5</v>
      </c>
      <c r="Q815" s="38">
        <v>0.70710678118654757</v>
      </c>
      <c r="S815" s="47">
        <v>40632</v>
      </c>
      <c r="T815">
        <f t="shared" si="37"/>
        <v>2011</v>
      </c>
      <c r="U815">
        <f t="shared" si="38"/>
        <v>3</v>
      </c>
      <c r="V815">
        <v>2</v>
      </c>
      <c r="W815" s="38">
        <v>7.5</v>
      </c>
      <c r="X815" s="38">
        <v>0.70710678118654757</v>
      </c>
    </row>
    <row r="816" spans="1:24" x14ac:dyDescent="0.2">
      <c r="A816" s="33" t="s">
        <v>1</v>
      </c>
      <c r="B816" s="33" t="s">
        <v>431</v>
      </c>
      <c r="C816" s="33">
        <v>1985</v>
      </c>
      <c r="D816" s="34">
        <v>31245</v>
      </c>
      <c r="E816" s="33">
        <v>7</v>
      </c>
      <c r="F816" s="33" t="s">
        <v>540</v>
      </c>
      <c r="H816" s="33" t="s">
        <v>248</v>
      </c>
      <c r="I816" s="33">
        <v>0.04</v>
      </c>
      <c r="J816" s="33">
        <f t="shared" si="36"/>
        <v>40</v>
      </c>
      <c r="L816" s="33">
        <v>0</v>
      </c>
      <c r="N816" s="36">
        <v>40639</v>
      </c>
      <c r="O816" s="19">
        <v>2</v>
      </c>
      <c r="P816" s="38">
        <v>6.5</v>
      </c>
      <c r="Q816" s="38">
        <v>0.70710678118654757</v>
      </c>
      <c r="S816" s="47">
        <v>40639</v>
      </c>
      <c r="T816">
        <f t="shared" si="37"/>
        <v>2011</v>
      </c>
      <c r="U816">
        <f t="shared" si="38"/>
        <v>4</v>
      </c>
      <c r="V816">
        <v>2</v>
      </c>
      <c r="W816" s="38">
        <v>6.5</v>
      </c>
      <c r="X816" s="38">
        <v>0.70710678118654757</v>
      </c>
    </row>
    <row r="817" spans="1:24" x14ac:dyDescent="0.2">
      <c r="A817" s="33" t="s">
        <v>1</v>
      </c>
      <c r="B817" s="33" t="s">
        <v>431</v>
      </c>
      <c r="C817" s="33">
        <v>1985</v>
      </c>
      <c r="D817" s="34">
        <v>31259</v>
      </c>
      <c r="E817" s="33">
        <v>7</v>
      </c>
      <c r="F817" s="33" t="s">
        <v>540</v>
      </c>
      <c r="H817" s="33" t="s">
        <v>29</v>
      </c>
      <c r="I817" s="33">
        <v>5.5E-2</v>
      </c>
      <c r="J817" s="33">
        <f t="shared" si="36"/>
        <v>55</v>
      </c>
      <c r="L817" s="33">
        <v>3</v>
      </c>
      <c r="N817" s="36">
        <v>40652</v>
      </c>
      <c r="O817" s="19">
        <v>2</v>
      </c>
      <c r="P817" s="38">
        <v>1</v>
      </c>
      <c r="Q817" s="38">
        <v>0</v>
      </c>
      <c r="S817" s="47">
        <v>40652</v>
      </c>
      <c r="T817">
        <f t="shared" si="37"/>
        <v>2011</v>
      </c>
      <c r="U817">
        <f t="shared" si="38"/>
        <v>4</v>
      </c>
      <c r="V817">
        <v>2</v>
      </c>
      <c r="W817" s="38">
        <v>1</v>
      </c>
      <c r="X817" s="38">
        <v>0</v>
      </c>
    </row>
    <row r="818" spans="1:24" x14ac:dyDescent="0.2">
      <c r="A818" s="33" t="s">
        <v>1</v>
      </c>
      <c r="B818" s="33" t="s">
        <v>431</v>
      </c>
      <c r="C818" s="33">
        <v>1985</v>
      </c>
      <c r="D818" s="34">
        <v>31211</v>
      </c>
      <c r="E818" s="33">
        <v>6</v>
      </c>
      <c r="F818" s="33" t="s">
        <v>540</v>
      </c>
      <c r="H818" s="33" t="s">
        <v>51</v>
      </c>
      <c r="I818" s="33">
        <v>3.5000000000000003E-2</v>
      </c>
      <c r="J818" s="33">
        <f t="shared" si="36"/>
        <v>35</v>
      </c>
      <c r="L818" s="33">
        <v>0</v>
      </c>
      <c r="N818" s="36">
        <v>40666</v>
      </c>
      <c r="O818" s="19">
        <v>2</v>
      </c>
      <c r="P818" s="38">
        <v>6.5</v>
      </c>
      <c r="Q818" s="38">
        <v>0.70710678118654757</v>
      </c>
      <c r="S818" s="47">
        <v>40666</v>
      </c>
      <c r="T818">
        <f t="shared" si="37"/>
        <v>2011</v>
      </c>
      <c r="U818">
        <f t="shared" si="38"/>
        <v>5</v>
      </c>
      <c r="V818">
        <v>2</v>
      </c>
      <c r="W818" s="38">
        <v>6.5</v>
      </c>
      <c r="X818" s="38">
        <v>0.70710678118654757</v>
      </c>
    </row>
    <row r="819" spans="1:24" x14ac:dyDescent="0.2">
      <c r="A819" s="33" t="s">
        <v>1</v>
      </c>
      <c r="B819" s="33" t="s">
        <v>431</v>
      </c>
      <c r="C819" s="33">
        <v>1985</v>
      </c>
      <c r="D819" s="34">
        <v>31211</v>
      </c>
      <c r="E819" s="33">
        <v>6</v>
      </c>
      <c r="F819" s="33" t="s">
        <v>540</v>
      </c>
      <c r="H819" s="33" t="s">
        <v>434</v>
      </c>
      <c r="I819" s="33">
        <v>0.03</v>
      </c>
      <c r="J819" s="33">
        <f t="shared" si="36"/>
        <v>30</v>
      </c>
      <c r="L819" s="33">
        <v>3</v>
      </c>
      <c r="N819" s="36">
        <v>40680</v>
      </c>
      <c r="O819" s="19">
        <v>2</v>
      </c>
      <c r="P819" s="38">
        <v>1.5</v>
      </c>
      <c r="Q819" s="38">
        <v>0.70710678118654757</v>
      </c>
      <c r="S819" s="47">
        <v>40680</v>
      </c>
      <c r="T819">
        <f t="shared" si="37"/>
        <v>2011</v>
      </c>
      <c r="U819">
        <f t="shared" si="38"/>
        <v>5</v>
      </c>
      <c r="V819">
        <v>2</v>
      </c>
      <c r="W819" s="38">
        <v>1.5</v>
      </c>
      <c r="X819" s="38">
        <v>0.70710678118654757</v>
      </c>
    </row>
    <row r="820" spans="1:24" x14ac:dyDescent="0.2">
      <c r="A820" s="33" t="s">
        <v>1</v>
      </c>
      <c r="B820" s="33" t="s">
        <v>431</v>
      </c>
      <c r="C820" s="33">
        <v>1985</v>
      </c>
      <c r="D820" s="34">
        <v>31224</v>
      </c>
      <c r="E820" s="33">
        <v>6</v>
      </c>
      <c r="F820" s="33" t="s">
        <v>540</v>
      </c>
      <c r="H820" s="33" t="s">
        <v>434</v>
      </c>
      <c r="I820" s="33">
        <v>0.03</v>
      </c>
      <c r="J820" s="33">
        <f t="shared" si="36"/>
        <v>30</v>
      </c>
      <c r="L820" s="33">
        <v>0</v>
      </c>
      <c r="N820" s="36">
        <v>40695</v>
      </c>
      <c r="O820" s="19">
        <v>2</v>
      </c>
      <c r="P820" s="38">
        <v>2.5</v>
      </c>
      <c r="Q820" s="38">
        <v>2.1213203435596424</v>
      </c>
      <c r="S820" s="47">
        <v>40695</v>
      </c>
      <c r="T820">
        <f t="shared" si="37"/>
        <v>2011</v>
      </c>
      <c r="U820">
        <f t="shared" si="38"/>
        <v>6</v>
      </c>
      <c r="V820">
        <v>2</v>
      </c>
      <c r="W820" s="38">
        <v>2.5</v>
      </c>
      <c r="X820" s="38">
        <v>2.1213203435596424</v>
      </c>
    </row>
    <row r="821" spans="1:24" x14ac:dyDescent="0.2">
      <c r="A821" s="33" t="s">
        <v>1</v>
      </c>
      <c r="B821" s="33" t="s">
        <v>253</v>
      </c>
      <c r="C821" s="33">
        <v>1986</v>
      </c>
      <c r="D821" s="34">
        <v>31628</v>
      </c>
      <c r="E821" s="33">
        <v>8</v>
      </c>
      <c r="F821" s="33" t="s">
        <v>540</v>
      </c>
      <c r="H821" s="33" t="s">
        <v>256</v>
      </c>
      <c r="I821" s="33">
        <v>0.01</v>
      </c>
      <c r="J821" s="33">
        <f t="shared" si="36"/>
        <v>10</v>
      </c>
      <c r="L821" s="33">
        <v>3</v>
      </c>
      <c r="N821" s="36">
        <v>40701</v>
      </c>
      <c r="O821" s="19">
        <v>2</v>
      </c>
      <c r="P821" s="38">
        <v>1</v>
      </c>
      <c r="Q821" s="38">
        <v>0</v>
      </c>
      <c r="S821" s="47">
        <v>40701</v>
      </c>
      <c r="T821">
        <f t="shared" si="37"/>
        <v>2011</v>
      </c>
      <c r="U821">
        <f t="shared" si="38"/>
        <v>6</v>
      </c>
      <c r="V821">
        <v>2</v>
      </c>
      <c r="W821" s="38">
        <v>1</v>
      </c>
      <c r="X821" s="38">
        <v>0</v>
      </c>
    </row>
    <row r="822" spans="1:24" x14ac:dyDescent="0.2">
      <c r="A822" s="33" t="s">
        <v>1</v>
      </c>
      <c r="B822" s="33" t="s">
        <v>253</v>
      </c>
      <c r="C822" s="33">
        <v>1986</v>
      </c>
      <c r="D822" s="34">
        <v>31628</v>
      </c>
      <c r="E822" s="33">
        <v>8</v>
      </c>
      <c r="F822" s="33" t="s">
        <v>540</v>
      </c>
      <c r="H822" s="33" t="s">
        <v>214</v>
      </c>
      <c r="I822" s="33">
        <v>6.0000000000000001E-3</v>
      </c>
      <c r="J822" s="33">
        <f t="shared" si="36"/>
        <v>6</v>
      </c>
      <c r="L822" s="33">
        <v>2</v>
      </c>
      <c r="N822" s="36">
        <v>40715</v>
      </c>
      <c r="O822" s="19">
        <v>2</v>
      </c>
      <c r="P822" s="38">
        <v>1</v>
      </c>
      <c r="Q822" s="38">
        <v>0</v>
      </c>
      <c r="S822" s="47">
        <v>40715</v>
      </c>
      <c r="T822">
        <f t="shared" si="37"/>
        <v>2011</v>
      </c>
      <c r="U822">
        <f t="shared" si="38"/>
        <v>6</v>
      </c>
      <c r="V822">
        <v>2</v>
      </c>
      <c r="W822" s="38">
        <v>1</v>
      </c>
      <c r="X822" s="38">
        <v>0</v>
      </c>
    </row>
    <row r="823" spans="1:24" x14ac:dyDescent="0.2">
      <c r="A823" s="33" t="s">
        <v>1</v>
      </c>
      <c r="B823" s="33" t="s">
        <v>253</v>
      </c>
      <c r="C823" s="33">
        <v>1986</v>
      </c>
      <c r="D823" s="34">
        <v>31628</v>
      </c>
      <c r="E823" s="33">
        <v>8</v>
      </c>
      <c r="F823" s="33" t="s">
        <v>540</v>
      </c>
      <c r="H823" s="33" t="s">
        <v>256</v>
      </c>
      <c r="I823" s="33">
        <v>0.01</v>
      </c>
      <c r="J823" s="33">
        <f t="shared" si="36"/>
        <v>10</v>
      </c>
      <c r="L823" s="33">
        <v>1</v>
      </c>
      <c r="N823" s="36">
        <v>40736</v>
      </c>
      <c r="O823" s="19">
        <v>2</v>
      </c>
      <c r="P823" s="38">
        <v>1</v>
      </c>
      <c r="Q823" s="38">
        <v>0</v>
      </c>
      <c r="S823" s="47">
        <v>40736</v>
      </c>
      <c r="T823">
        <f t="shared" si="37"/>
        <v>2011</v>
      </c>
      <c r="U823">
        <f t="shared" si="38"/>
        <v>7</v>
      </c>
      <c r="V823">
        <v>2</v>
      </c>
      <c r="W823" s="38">
        <v>1</v>
      </c>
      <c r="X823" s="38">
        <v>0</v>
      </c>
    </row>
    <row r="824" spans="1:24" x14ac:dyDescent="0.2">
      <c r="A824" s="33" t="s">
        <v>1</v>
      </c>
      <c r="B824" s="33" t="s">
        <v>253</v>
      </c>
      <c r="C824" s="33">
        <v>1986</v>
      </c>
      <c r="D824" s="34">
        <v>31628</v>
      </c>
      <c r="E824" s="33">
        <v>8</v>
      </c>
      <c r="F824" s="33" t="s">
        <v>540</v>
      </c>
      <c r="H824" s="33" t="s">
        <v>214</v>
      </c>
      <c r="I824" s="33">
        <v>6.0000000000000001E-3</v>
      </c>
      <c r="J824" s="33">
        <f t="shared" si="36"/>
        <v>6</v>
      </c>
      <c r="L824" s="33">
        <v>0</v>
      </c>
      <c r="N824" s="36">
        <v>40750</v>
      </c>
      <c r="O824" s="19">
        <v>2</v>
      </c>
      <c r="P824" s="38">
        <v>1</v>
      </c>
      <c r="Q824" s="38">
        <v>0</v>
      </c>
      <c r="S824" s="47">
        <v>40750</v>
      </c>
      <c r="T824">
        <f t="shared" si="37"/>
        <v>2011</v>
      </c>
      <c r="U824">
        <f t="shared" si="38"/>
        <v>7</v>
      </c>
      <c r="V824">
        <v>2</v>
      </c>
      <c r="W824" s="38">
        <v>1</v>
      </c>
      <c r="X824" s="38">
        <v>0</v>
      </c>
    </row>
    <row r="825" spans="1:24" x14ac:dyDescent="0.2">
      <c r="A825" s="33" t="s">
        <v>1</v>
      </c>
      <c r="B825" s="33" t="s">
        <v>253</v>
      </c>
      <c r="C825" s="33">
        <v>1986</v>
      </c>
      <c r="D825" s="34">
        <v>31614</v>
      </c>
      <c r="E825" s="33">
        <v>7</v>
      </c>
      <c r="F825" s="33" t="s">
        <v>540</v>
      </c>
      <c r="H825" s="33" t="s">
        <v>214</v>
      </c>
      <c r="I825" s="33">
        <v>6.0000000000000001E-3</v>
      </c>
      <c r="J825" s="33">
        <f t="shared" si="36"/>
        <v>6</v>
      </c>
      <c r="L825" s="33">
        <v>2</v>
      </c>
      <c r="N825" s="36">
        <v>40764</v>
      </c>
      <c r="O825" s="19">
        <v>2</v>
      </c>
      <c r="P825" s="38">
        <v>1.5</v>
      </c>
      <c r="Q825" s="38">
        <v>0.70710678118654757</v>
      </c>
      <c r="S825" s="47">
        <v>40764</v>
      </c>
      <c r="T825">
        <f t="shared" si="37"/>
        <v>2011</v>
      </c>
      <c r="U825">
        <f t="shared" si="38"/>
        <v>8</v>
      </c>
      <c r="V825">
        <v>2</v>
      </c>
      <c r="W825" s="38">
        <v>1.5</v>
      </c>
      <c r="X825" s="38">
        <v>0.70710678118654757</v>
      </c>
    </row>
    <row r="826" spans="1:24" x14ac:dyDescent="0.2">
      <c r="A826" s="33" t="s">
        <v>1</v>
      </c>
      <c r="B826" s="33" t="s">
        <v>253</v>
      </c>
      <c r="C826" s="33">
        <v>1986</v>
      </c>
      <c r="D826" s="34">
        <v>31642</v>
      </c>
      <c r="E826" s="33">
        <v>8</v>
      </c>
      <c r="F826" s="33" t="s">
        <v>540</v>
      </c>
      <c r="H826" s="33" t="s">
        <v>239</v>
      </c>
      <c r="I826" s="33">
        <v>8.0000000000000002E-3</v>
      </c>
      <c r="J826" s="33">
        <f t="shared" si="36"/>
        <v>8</v>
      </c>
      <c r="L826" s="33">
        <v>0</v>
      </c>
      <c r="N826" s="36">
        <v>40779</v>
      </c>
      <c r="O826" s="19">
        <v>2</v>
      </c>
      <c r="P826" s="38">
        <v>1</v>
      </c>
      <c r="Q826" s="38">
        <v>0</v>
      </c>
      <c r="S826" s="47">
        <v>40779</v>
      </c>
      <c r="T826">
        <f t="shared" si="37"/>
        <v>2011</v>
      </c>
      <c r="U826">
        <f t="shared" si="38"/>
        <v>8</v>
      </c>
      <c r="V826">
        <v>2</v>
      </c>
      <c r="W826" s="38">
        <v>1</v>
      </c>
      <c r="X826" s="38">
        <v>0</v>
      </c>
    </row>
    <row r="827" spans="1:24" x14ac:dyDescent="0.2">
      <c r="A827" s="33" t="s">
        <v>1</v>
      </c>
      <c r="B827" s="33" t="s">
        <v>431</v>
      </c>
      <c r="C827" s="33">
        <v>1986</v>
      </c>
      <c r="D827" s="34">
        <v>31630</v>
      </c>
      <c r="E827" s="33">
        <v>8</v>
      </c>
      <c r="F827" s="33" t="s">
        <v>540</v>
      </c>
      <c r="H827" s="33" t="s">
        <v>248</v>
      </c>
      <c r="I827" s="33">
        <v>0.04</v>
      </c>
      <c r="J827" s="33">
        <f t="shared" si="36"/>
        <v>40</v>
      </c>
      <c r="L827" s="33">
        <v>0</v>
      </c>
      <c r="N827" s="36">
        <v>40799</v>
      </c>
      <c r="O827" s="19">
        <v>2</v>
      </c>
      <c r="P827" s="38">
        <v>1</v>
      </c>
      <c r="Q827" s="38">
        <v>0</v>
      </c>
      <c r="S827" s="47">
        <v>40799</v>
      </c>
      <c r="T827">
        <f t="shared" si="37"/>
        <v>2011</v>
      </c>
      <c r="U827">
        <f t="shared" si="38"/>
        <v>9</v>
      </c>
      <c r="V827">
        <v>2</v>
      </c>
      <c r="W827" s="38">
        <v>1</v>
      </c>
      <c r="X827" s="38">
        <v>0</v>
      </c>
    </row>
    <row r="828" spans="1:24" x14ac:dyDescent="0.2">
      <c r="A828" s="33" t="s">
        <v>1</v>
      </c>
      <c r="B828" s="33" t="s">
        <v>431</v>
      </c>
      <c r="C828" s="33">
        <v>1986</v>
      </c>
      <c r="D828" s="34">
        <v>31630</v>
      </c>
      <c r="E828" s="33">
        <v>8</v>
      </c>
      <c r="F828" s="33" t="s">
        <v>540</v>
      </c>
      <c r="H828" s="33" t="s">
        <v>248</v>
      </c>
      <c r="I828" s="33">
        <v>0.04</v>
      </c>
      <c r="J828" s="33">
        <f t="shared" si="36"/>
        <v>40</v>
      </c>
      <c r="L828" s="33">
        <v>3</v>
      </c>
      <c r="N828" s="36">
        <v>40806</v>
      </c>
      <c r="O828" s="19">
        <v>2</v>
      </c>
      <c r="P828" s="38">
        <v>1</v>
      </c>
      <c r="Q828" s="38">
        <v>0</v>
      </c>
      <c r="S828" s="47">
        <v>40806</v>
      </c>
      <c r="T828">
        <f t="shared" si="37"/>
        <v>2011</v>
      </c>
      <c r="U828">
        <f t="shared" si="38"/>
        <v>9</v>
      </c>
      <c r="V828">
        <v>2</v>
      </c>
      <c r="W828" s="38">
        <v>1</v>
      </c>
      <c r="X828" s="38">
        <v>0</v>
      </c>
    </row>
    <row r="829" spans="1:24" x14ac:dyDescent="0.2">
      <c r="A829" s="33" t="s">
        <v>1</v>
      </c>
      <c r="B829" s="33" t="s">
        <v>253</v>
      </c>
      <c r="C829" s="33">
        <v>1986</v>
      </c>
      <c r="D829" s="34">
        <v>31636</v>
      </c>
      <c r="E829" s="33">
        <v>8</v>
      </c>
      <c r="F829" s="33" t="s">
        <v>540</v>
      </c>
      <c r="H829" s="33" t="s">
        <v>239</v>
      </c>
      <c r="I829" s="33">
        <v>8.0000000000000002E-3</v>
      </c>
      <c r="J829" s="33">
        <f t="shared" si="36"/>
        <v>8</v>
      </c>
      <c r="L829" s="33">
        <v>0</v>
      </c>
      <c r="N829" s="36">
        <v>40820</v>
      </c>
      <c r="O829" s="19">
        <v>2</v>
      </c>
      <c r="P829" s="38">
        <v>2</v>
      </c>
      <c r="Q829" s="38">
        <v>0</v>
      </c>
      <c r="S829" s="47">
        <v>40820</v>
      </c>
      <c r="T829">
        <f t="shared" si="37"/>
        <v>2011</v>
      </c>
      <c r="U829">
        <f t="shared" si="38"/>
        <v>10</v>
      </c>
      <c r="V829">
        <v>2</v>
      </c>
      <c r="W829" s="38">
        <v>2</v>
      </c>
      <c r="X829" s="38">
        <v>0</v>
      </c>
    </row>
    <row r="830" spans="1:24" x14ac:dyDescent="0.2">
      <c r="A830" s="33" t="s">
        <v>1</v>
      </c>
      <c r="B830" s="33" t="s">
        <v>253</v>
      </c>
      <c r="C830" s="33">
        <v>1986</v>
      </c>
      <c r="D830" s="34">
        <v>31636</v>
      </c>
      <c r="E830" s="33">
        <v>8</v>
      </c>
      <c r="F830" s="33" t="s">
        <v>540</v>
      </c>
      <c r="H830" s="33" t="s">
        <v>32</v>
      </c>
      <c r="I830" s="33">
        <v>2.5999999999999999E-2</v>
      </c>
      <c r="J830" s="33">
        <f t="shared" si="36"/>
        <v>26</v>
      </c>
      <c r="L830" s="33">
        <v>1</v>
      </c>
      <c r="N830" s="36">
        <v>40840</v>
      </c>
      <c r="O830" s="19">
        <v>2</v>
      </c>
      <c r="P830" s="38">
        <v>1</v>
      </c>
      <c r="Q830" s="38">
        <v>0</v>
      </c>
      <c r="S830" s="47">
        <v>40840</v>
      </c>
      <c r="T830">
        <f t="shared" si="37"/>
        <v>2011</v>
      </c>
      <c r="U830">
        <f t="shared" si="38"/>
        <v>10</v>
      </c>
      <c r="V830">
        <v>2</v>
      </c>
      <c r="W830" s="38">
        <v>1</v>
      </c>
      <c r="X830" s="38">
        <v>0</v>
      </c>
    </row>
    <row r="831" spans="1:24" x14ac:dyDescent="0.2">
      <c r="A831" s="33" t="s">
        <v>1</v>
      </c>
      <c r="B831" s="33" t="s">
        <v>253</v>
      </c>
      <c r="C831" s="33">
        <v>1986</v>
      </c>
      <c r="D831" s="34">
        <v>31636</v>
      </c>
      <c r="E831" s="33">
        <v>8</v>
      </c>
      <c r="F831" s="33" t="s">
        <v>540</v>
      </c>
      <c r="H831" s="33" t="s">
        <v>542</v>
      </c>
      <c r="I831" s="33">
        <v>0.10199999999999999</v>
      </c>
      <c r="J831" s="33">
        <f t="shared" si="36"/>
        <v>102</v>
      </c>
      <c r="L831" s="33">
        <v>2</v>
      </c>
      <c r="N831" s="36">
        <v>40855</v>
      </c>
      <c r="O831" s="19">
        <v>2</v>
      </c>
      <c r="P831" s="38">
        <v>1</v>
      </c>
      <c r="Q831" s="38">
        <v>0</v>
      </c>
      <c r="S831" s="47">
        <v>40855</v>
      </c>
      <c r="T831">
        <f t="shared" si="37"/>
        <v>2011</v>
      </c>
      <c r="U831">
        <f t="shared" si="38"/>
        <v>11</v>
      </c>
      <c r="V831">
        <v>2</v>
      </c>
      <c r="W831" s="38">
        <v>1</v>
      </c>
      <c r="X831" s="38">
        <v>0</v>
      </c>
    </row>
    <row r="832" spans="1:24" x14ac:dyDescent="0.2">
      <c r="A832" s="33" t="s">
        <v>1</v>
      </c>
      <c r="B832" s="33" t="s">
        <v>253</v>
      </c>
      <c r="C832" s="33">
        <v>1986</v>
      </c>
      <c r="D832" s="34">
        <v>31636</v>
      </c>
      <c r="E832" s="33">
        <v>8</v>
      </c>
      <c r="F832" s="33" t="s">
        <v>540</v>
      </c>
      <c r="H832" s="33" t="s">
        <v>61</v>
      </c>
      <c r="I832" s="33">
        <v>5.7000000000000002E-2</v>
      </c>
      <c r="J832" s="33">
        <f t="shared" si="36"/>
        <v>57</v>
      </c>
      <c r="L832" s="33">
        <v>3</v>
      </c>
      <c r="N832" s="36">
        <v>40868</v>
      </c>
      <c r="O832" s="19">
        <v>2</v>
      </c>
      <c r="P832" s="38">
        <v>2</v>
      </c>
      <c r="Q832" s="38">
        <v>0</v>
      </c>
      <c r="S832" s="47">
        <v>40868</v>
      </c>
      <c r="T832">
        <f t="shared" si="37"/>
        <v>2011</v>
      </c>
      <c r="U832">
        <f t="shared" si="38"/>
        <v>11</v>
      </c>
      <c r="V832">
        <v>2</v>
      </c>
      <c r="W832" s="38">
        <v>2</v>
      </c>
      <c r="X832" s="38">
        <v>0</v>
      </c>
    </row>
    <row r="833" spans="1:24" x14ac:dyDescent="0.2">
      <c r="A833" s="33" t="s">
        <v>1</v>
      </c>
      <c r="B833" s="33" t="s">
        <v>253</v>
      </c>
      <c r="C833" s="33">
        <v>1986</v>
      </c>
      <c r="D833" s="34">
        <v>31609</v>
      </c>
      <c r="E833" s="33">
        <v>7</v>
      </c>
      <c r="F833" s="33" t="s">
        <v>540</v>
      </c>
      <c r="H833" s="33" t="s">
        <v>31</v>
      </c>
      <c r="I833" s="33">
        <v>2.5000000000000001E-2</v>
      </c>
      <c r="J833" s="33">
        <f t="shared" si="36"/>
        <v>25</v>
      </c>
      <c r="L833" s="33">
        <v>3</v>
      </c>
      <c r="N833" s="36">
        <v>40890</v>
      </c>
      <c r="O833" s="19">
        <v>2</v>
      </c>
      <c r="P833" s="38">
        <v>5</v>
      </c>
      <c r="Q833" s="38">
        <v>0</v>
      </c>
      <c r="S833" s="47">
        <v>40890</v>
      </c>
      <c r="T833">
        <f t="shared" si="37"/>
        <v>2011</v>
      </c>
      <c r="U833">
        <f t="shared" si="38"/>
        <v>12</v>
      </c>
      <c r="V833">
        <v>2</v>
      </c>
      <c r="W833" s="38">
        <v>5</v>
      </c>
      <c r="X833" s="38">
        <v>0</v>
      </c>
    </row>
    <row r="834" spans="1:24" x14ac:dyDescent="0.2">
      <c r="A834" s="33" t="s">
        <v>1</v>
      </c>
      <c r="B834" s="33" t="s">
        <v>431</v>
      </c>
      <c r="C834" s="33">
        <v>1986</v>
      </c>
      <c r="D834" s="34">
        <v>31672</v>
      </c>
      <c r="E834" s="33">
        <v>9</v>
      </c>
      <c r="F834" s="33" t="s">
        <v>540</v>
      </c>
      <c r="H834" s="33" t="s">
        <v>62</v>
      </c>
      <c r="I834" s="33">
        <v>5.1999999999999998E-2</v>
      </c>
      <c r="J834" s="33">
        <f t="shared" si="36"/>
        <v>52</v>
      </c>
      <c r="L834" s="33">
        <v>3</v>
      </c>
      <c r="N834" s="36">
        <v>40918</v>
      </c>
      <c r="O834" s="19">
        <v>2</v>
      </c>
      <c r="P834" s="38">
        <v>2.5</v>
      </c>
      <c r="Q834" s="38">
        <v>0.70710678118654757</v>
      </c>
      <c r="S834" s="47">
        <v>40918</v>
      </c>
      <c r="T834">
        <f t="shared" si="37"/>
        <v>2012</v>
      </c>
      <c r="U834">
        <f t="shared" si="38"/>
        <v>1</v>
      </c>
      <c r="V834">
        <v>2</v>
      </c>
      <c r="W834" s="38">
        <v>2.5</v>
      </c>
      <c r="X834" s="38">
        <v>0.70710678118654757</v>
      </c>
    </row>
    <row r="835" spans="1:24" x14ac:dyDescent="0.2">
      <c r="A835" s="33" t="s">
        <v>1</v>
      </c>
      <c r="B835" s="33" t="s">
        <v>253</v>
      </c>
      <c r="C835" s="33">
        <v>1986</v>
      </c>
      <c r="D835" s="34">
        <v>31642</v>
      </c>
      <c r="E835" s="33">
        <v>8</v>
      </c>
      <c r="F835" s="33" t="s">
        <v>540</v>
      </c>
      <c r="H835" s="33" t="s">
        <v>245</v>
      </c>
      <c r="I835" s="33">
        <v>3.0000000000000001E-3</v>
      </c>
      <c r="J835" s="33">
        <f t="shared" si="36"/>
        <v>3</v>
      </c>
      <c r="L835" s="33">
        <v>1</v>
      </c>
      <c r="N835" s="36">
        <v>40953</v>
      </c>
      <c r="O835" s="19">
        <v>2</v>
      </c>
      <c r="P835" s="38">
        <v>1</v>
      </c>
      <c r="Q835" s="38">
        <v>0</v>
      </c>
      <c r="S835" s="47">
        <v>40953</v>
      </c>
      <c r="T835">
        <f t="shared" si="37"/>
        <v>2012</v>
      </c>
      <c r="U835">
        <f t="shared" si="38"/>
        <v>2</v>
      </c>
      <c r="V835">
        <v>2</v>
      </c>
      <c r="W835" s="38">
        <v>1</v>
      </c>
      <c r="X835" s="38">
        <v>0</v>
      </c>
    </row>
    <row r="836" spans="1:24" x14ac:dyDescent="0.2">
      <c r="A836" s="33" t="s">
        <v>1</v>
      </c>
      <c r="B836" s="33" t="s">
        <v>431</v>
      </c>
      <c r="C836" s="33">
        <v>1986</v>
      </c>
      <c r="D836" s="34">
        <v>31602</v>
      </c>
      <c r="E836" s="33">
        <v>7</v>
      </c>
      <c r="F836" s="33" t="s">
        <v>540</v>
      </c>
      <c r="H836" s="33" t="s">
        <v>56</v>
      </c>
      <c r="I836" s="33">
        <v>4.4999999999999998E-2</v>
      </c>
      <c r="J836" s="33">
        <f t="shared" si="36"/>
        <v>45</v>
      </c>
      <c r="L836" s="33">
        <v>0</v>
      </c>
      <c r="N836" s="36">
        <v>40974</v>
      </c>
      <c r="O836" s="19">
        <v>2</v>
      </c>
      <c r="P836" s="38">
        <v>1</v>
      </c>
      <c r="Q836" s="38">
        <v>0</v>
      </c>
      <c r="S836" s="47">
        <v>40974</v>
      </c>
      <c r="T836">
        <f t="shared" si="37"/>
        <v>2012</v>
      </c>
      <c r="U836">
        <f t="shared" si="38"/>
        <v>3</v>
      </c>
      <c r="V836">
        <v>2</v>
      </c>
      <c r="W836" s="38">
        <v>1</v>
      </c>
      <c r="X836" s="38">
        <v>0</v>
      </c>
    </row>
    <row r="837" spans="1:24" x14ac:dyDescent="0.2">
      <c r="A837" s="33" t="s">
        <v>1</v>
      </c>
      <c r="B837" s="33" t="s">
        <v>431</v>
      </c>
      <c r="C837" s="33">
        <v>1986</v>
      </c>
      <c r="D837" s="34">
        <v>31602</v>
      </c>
      <c r="E837" s="33">
        <v>7</v>
      </c>
      <c r="F837" s="33" t="s">
        <v>540</v>
      </c>
      <c r="H837" s="33" t="s">
        <v>51</v>
      </c>
      <c r="I837" s="33">
        <v>3.5000000000000003E-2</v>
      </c>
      <c r="J837" s="33">
        <f t="shared" si="36"/>
        <v>35</v>
      </c>
      <c r="L837" s="33">
        <v>3</v>
      </c>
      <c r="N837" s="36">
        <v>41002</v>
      </c>
      <c r="O837" s="19">
        <v>2</v>
      </c>
      <c r="P837" s="38">
        <v>1</v>
      </c>
      <c r="Q837" s="38">
        <v>0</v>
      </c>
      <c r="S837" s="47">
        <v>41002</v>
      </c>
      <c r="T837">
        <f t="shared" si="37"/>
        <v>2012</v>
      </c>
      <c r="U837">
        <f t="shared" si="38"/>
        <v>4</v>
      </c>
      <c r="V837">
        <v>2</v>
      </c>
      <c r="W837" s="38">
        <v>1</v>
      </c>
      <c r="X837" s="38">
        <v>0</v>
      </c>
    </row>
    <row r="838" spans="1:24" x14ac:dyDescent="0.2">
      <c r="A838" s="33" t="s">
        <v>1</v>
      </c>
      <c r="B838" s="33" t="s">
        <v>253</v>
      </c>
      <c r="C838" s="33">
        <v>1986</v>
      </c>
      <c r="D838" s="34">
        <v>31609</v>
      </c>
      <c r="E838" s="33">
        <v>7</v>
      </c>
      <c r="F838" s="33" t="s">
        <v>540</v>
      </c>
      <c r="H838" s="33" t="s">
        <v>240</v>
      </c>
      <c r="I838" s="33">
        <v>4.0000000000000001E-3</v>
      </c>
      <c r="J838" s="33">
        <f t="shared" ref="J838:J901" si="39">I838*1000</f>
        <v>4</v>
      </c>
      <c r="L838" s="33">
        <v>0</v>
      </c>
      <c r="N838" s="36">
        <v>41016</v>
      </c>
      <c r="O838" s="19">
        <v>2</v>
      </c>
      <c r="P838" s="38">
        <v>1</v>
      </c>
      <c r="Q838" s="38">
        <v>0</v>
      </c>
      <c r="S838" s="47">
        <v>41016</v>
      </c>
      <c r="T838">
        <f t="shared" ref="T838:T873" si="40">YEAR(S838)</f>
        <v>2012</v>
      </c>
      <c r="U838">
        <f t="shared" ref="U838:U873" si="41">MONTH(S838)</f>
        <v>4</v>
      </c>
      <c r="V838">
        <v>2</v>
      </c>
      <c r="W838" s="38">
        <v>1</v>
      </c>
      <c r="X838" s="38">
        <v>0</v>
      </c>
    </row>
    <row r="839" spans="1:24" x14ac:dyDescent="0.2">
      <c r="A839" s="33" t="s">
        <v>1</v>
      </c>
      <c r="B839" s="33" t="s">
        <v>253</v>
      </c>
      <c r="C839" s="33">
        <v>1986</v>
      </c>
      <c r="D839" s="34">
        <v>31609</v>
      </c>
      <c r="E839" s="33">
        <v>7</v>
      </c>
      <c r="F839" s="33" t="s">
        <v>540</v>
      </c>
      <c r="H839" s="33" t="s">
        <v>240</v>
      </c>
      <c r="I839" s="33">
        <v>4.0000000000000001E-3</v>
      </c>
      <c r="J839" s="33">
        <f t="shared" si="39"/>
        <v>4</v>
      </c>
      <c r="L839" s="33">
        <v>1</v>
      </c>
      <c r="N839" s="36">
        <v>41031</v>
      </c>
      <c r="O839" s="19">
        <v>2</v>
      </c>
      <c r="P839" s="38">
        <v>1</v>
      </c>
      <c r="Q839" s="38">
        <v>0</v>
      </c>
      <c r="S839" s="47">
        <v>41031</v>
      </c>
      <c r="T839">
        <f t="shared" si="40"/>
        <v>2012</v>
      </c>
      <c r="U839">
        <f t="shared" si="41"/>
        <v>5</v>
      </c>
      <c r="V839">
        <v>2</v>
      </c>
      <c r="W839" s="38">
        <v>1</v>
      </c>
      <c r="X839" s="38">
        <v>0</v>
      </c>
    </row>
    <row r="840" spans="1:24" x14ac:dyDescent="0.2">
      <c r="A840" s="33" t="s">
        <v>1</v>
      </c>
      <c r="B840" s="33" t="s">
        <v>253</v>
      </c>
      <c r="C840" s="33">
        <v>1986</v>
      </c>
      <c r="D840" s="34">
        <v>31609</v>
      </c>
      <c r="E840" s="33">
        <v>7</v>
      </c>
      <c r="F840" s="33" t="s">
        <v>540</v>
      </c>
      <c r="H840" s="33" t="s">
        <v>31</v>
      </c>
      <c r="I840" s="33">
        <v>2.5000000000000001E-2</v>
      </c>
      <c r="J840" s="33">
        <f t="shared" si="39"/>
        <v>25</v>
      </c>
      <c r="L840" s="33">
        <v>2</v>
      </c>
      <c r="N840" s="36">
        <v>41044</v>
      </c>
      <c r="O840" s="19">
        <v>2</v>
      </c>
      <c r="P840" s="38">
        <v>3</v>
      </c>
      <c r="Q840" s="38">
        <v>1.4142135623730951</v>
      </c>
      <c r="S840" s="47">
        <v>41044</v>
      </c>
      <c r="T840">
        <f t="shared" si="40"/>
        <v>2012</v>
      </c>
      <c r="U840">
        <f t="shared" si="41"/>
        <v>5</v>
      </c>
      <c r="V840">
        <v>2</v>
      </c>
      <c r="W840" s="38">
        <v>3</v>
      </c>
      <c r="X840" s="38">
        <v>1.4142135623730951</v>
      </c>
    </row>
    <row r="841" spans="1:24" x14ac:dyDescent="0.2">
      <c r="A841" s="33" t="s">
        <v>1</v>
      </c>
      <c r="B841" s="33" t="s">
        <v>253</v>
      </c>
      <c r="C841" s="33">
        <v>1986</v>
      </c>
      <c r="D841" s="34">
        <v>31614</v>
      </c>
      <c r="E841" s="33">
        <v>7</v>
      </c>
      <c r="F841" s="33" t="s">
        <v>540</v>
      </c>
      <c r="H841" s="33" t="s">
        <v>214</v>
      </c>
      <c r="I841" s="33">
        <v>6.0000000000000001E-3</v>
      </c>
      <c r="J841" s="33">
        <f t="shared" si="39"/>
        <v>6</v>
      </c>
      <c r="L841" s="33">
        <v>0</v>
      </c>
      <c r="N841" s="36">
        <v>41059</v>
      </c>
      <c r="O841" s="19">
        <v>2</v>
      </c>
      <c r="P841" s="38">
        <v>1</v>
      </c>
      <c r="Q841" s="38">
        <v>0</v>
      </c>
      <c r="S841" s="47">
        <v>41059</v>
      </c>
      <c r="T841">
        <f t="shared" si="40"/>
        <v>2012</v>
      </c>
      <c r="U841">
        <f t="shared" si="41"/>
        <v>5</v>
      </c>
      <c r="V841">
        <v>2</v>
      </c>
      <c r="W841" s="38">
        <v>1</v>
      </c>
      <c r="X841" s="38">
        <v>0</v>
      </c>
    </row>
    <row r="842" spans="1:24" x14ac:dyDescent="0.2">
      <c r="A842" s="33" t="s">
        <v>1</v>
      </c>
      <c r="B842" s="33" t="s">
        <v>431</v>
      </c>
      <c r="C842" s="33">
        <v>1986</v>
      </c>
      <c r="D842" s="34">
        <v>31616</v>
      </c>
      <c r="E842" s="33">
        <v>7</v>
      </c>
      <c r="F842" s="33" t="s">
        <v>540</v>
      </c>
      <c r="H842" s="33" t="s">
        <v>50</v>
      </c>
      <c r="I842" s="33">
        <v>3.7999999999999999E-2</v>
      </c>
      <c r="J842" s="33">
        <f t="shared" si="39"/>
        <v>38</v>
      </c>
      <c r="L842" s="33">
        <v>0</v>
      </c>
      <c r="N842" s="36">
        <v>41073</v>
      </c>
      <c r="O842" s="19">
        <v>2</v>
      </c>
      <c r="P842" s="38">
        <v>1</v>
      </c>
      <c r="Q842" s="38">
        <v>0</v>
      </c>
      <c r="S842" s="47">
        <v>41073</v>
      </c>
      <c r="T842">
        <f t="shared" si="40"/>
        <v>2012</v>
      </c>
      <c r="U842">
        <f t="shared" si="41"/>
        <v>6</v>
      </c>
      <c r="V842">
        <v>2</v>
      </c>
      <c r="W842" s="38">
        <v>1</v>
      </c>
      <c r="X842" s="38">
        <v>0</v>
      </c>
    </row>
    <row r="843" spans="1:24" x14ac:dyDescent="0.2">
      <c r="A843" s="33" t="s">
        <v>1</v>
      </c>
      <c r="B843" s="33" t="s">
        <v>431</v>
      </c>
      <c r="C843" s="33">
        <v>1986</v>
      </c>
      <c r="D843" s="34">
        <v>31616</v>
      </c>
      <c r="E843" s="33">
        <v>7</v>
      </c>
      <c r="F843" s="33" t="s">
        <v>540</v>
      </c>
      <c r="H843" s="33" t="s">
        <v>62</v>
      </c>
      <c r="I843" s="33">
        <v>5.1999999999999998E-2</v>
      </c>
      <c r="J843" s="33">
        <f t="shared" si="39"/>
        <v>52</v>
      </c>
      <c r="L843" s="33">
        <v>3</v>
      </c>
      <c r="N843" s="36">
        <v>41086</v>
      </c>
      <c r="O843" s="19">
        <v>2</v>
      </c>
      <c r="P843" s="38">
        <v>1</v>
      </c>
      <c r="Q843" s="38">
        <v>0</v>
      </c>
      <c r="S843" s="47">
        <v>41086</v>
      </c>
      <c r="T843">
        <f t="shared" si="40"/>
        <v>2012</v>
      </c>
      <c r="U843">
        <f t="shared" si="41"/>
        <v>6</v>
      </c>
      <c r="V843">
        <v>2</v>
      </c>
      <c r="W843" s="38">
        <v>1</v>
      </c>
      <c r="X843" s="38">
        <v>0</v>
      </c>
    </row>
    <row r="844" spans="1:24" x14ac:dyDescent="0.2">
      <c r="A844" s="33" t="s">
        <v>1</v>
      </c>
      <c r="B844" s="33" t="s">
        <v>253</v>
      </c>
      <c r="C844" s="33">
        <v>1986</v>
      </c>
      <c r="D844" s="34">
        <v>31622</v>
      </c>
      <c r="E844" s="33">
        <v>7</v>
      </c>
      <c r="F844" s="33" t="s">
        <v>540</v>
      </c>
      <c r="H844" s="33" t="s">
        <v>72</v>
      </c>
      <c r="I844" s="33">
        <v>1.2999999999999999E-2</v>
      </c>
      <c r="J844" s="33">
        <f t="shared" si="39"/>
        <v>13</v>
      </c>
      <c r="L844" s="33">
        <v>0</v>
      </c>
      <c r="N844" s="36">
        <v>41100</v>
      </c>
      <c r="O844" s="19">
        <v>2</v>
      </c>
      <c r="P844" s="38">
        <v>1</v>
      </c>
      <c r="Q844" s="38">
        <v>0</v>
      </c>
      <c r="S844" s="47">
        <v>41100</v>
      </c>
      <c r="T844">
        <f t="shared" si="40"/>
        <v>2012</v>
      </c>
      <c r="U844">
        <f t="shared" si="41"/>
        <v>7</v>
      </c>
      <c r="V844">
        <v>2</v>
      </c>
      <c r="W844" s="38">
        <v>1</v>
      </c>
      <c r="X844" s="38">
        <v>0</v>
      </c>
    </row>
    <row r="845" spans="1:24" x14ac:dyDescent="0.2">
      <c r="A845" s="33" t="s">
        <v>1</v>
      </c>
      <c r="B845" s="33" t="s">
        <v>253</v>
      </c>
      <c r="C845" s="33">
        <v>1986</v>
      </c>
      <c r="D845" s="34">
        <v>31622</v>
      </c>
      <c r="E845" s="33">
        <v>7</v>
      </c>
      <c r="F845" s="33" t="s">
        <v>540</v>
      </c>
      <c r="H845" s="33" t="s">
        <v>72</v>
      </c>
      <c r="I845" s="33">
        <v>1.2999999999999999E-2</v>
      </c>
      <c r="J845" s="33">
        <f t="shared" si="39"/>
        <v>13</v>
      </c>
      <c r="L845" s="33">
        <v>1</v>
      </c>
      <c r="N845" s="36">
        <v>41114</v>
      </c>
      <c r="O845" s="19">
        <v>2</v>
      </c>
      <c r="P845" s="38">
        <v>1</v>
      </c>
      <c r="Q845" s="38">
        <v>0</v>
      </c>
      <c r="S845" s="47">
        <v>41114</v>
      </c>
      <c r="T845">
        <f t="shared" si="40"/>
        <v>2012</v>
      </c>
      <c r="U845">
        <f t="shared" si="41"/>
        <v>7</v>
      </c>
      <c r="V845">
        <v>2</v>
      </c>
      <c r="W845" s="38">
        <v>1</v>
      </c>
      <c r="X845" s="38">
        <v>0</v>
      </c>
    </row>
    <row r="846" spans="1:24" x14ac:dyDescent="0.2">
      <c r="A846" s="33" t="s">
        <v>1</v>
      </c>
      <c r="B846" s="33" t="s">
        <v>253</v>
      </c>
      <c r="C846" s="33">
        <v>1986</v>
      </c>
      <c r="D846" s="34">
        <v>31622</v>
      </c>
      <c r="E846" s="33">
        <v>7</v>
      </c>
      <c r="F846" s="33" t="s">
        <v>540</v>
      </c>
      <c r="H846" s="33" t="s">
        <v>214</v>
      </c>
      <c r="I846" s="33">
        <v>6.0000000000000001E-3</v>
      </c>
      <c r="J846" s="33">
        <f t="shared" si="39"/>
        <v>6</v>
      </c>
      <c r="L846" s="33">
        <v>2</v>
      </c>
      <c r="N846" s="36">
        <v>41128</v>
      </c>
      <c r="O846" s="19">
        <v>2</v>
      </c>
      <c r="P846" s="38">
        <v>1</v>
      </c>
      <c r="Q846" s="38">
        <v>0</v>
      </c>
      <c r="S846" s="47">
        <v>41128</v>
      </c>
      <c r="T846">
        <f t="shared" si="40"/>
        <v>2012</v>
      </c>
      <c r="U846">
        <f t="shared" si="41"/>
        <v>8</v>
      </c>
      <c r="V846">
        <v>2</v>
      </c>
      <c r="W846" s="38">
        <v>1</v>
      </c>
      <c r="X846" s="38">
        <v>0</v>
      </c>
    </row>
    <row r="847" spans="1:24" x14ac:dyDescent="0.2">
      <c r="A847" s="33" t="s">
        <v>1</v>
      </c>
      <c r="B847" s="33" t="s">
        <v>253</v>
      </c>
      <c r="C847" s="33">
        <v>1986</v>
      </c>
      <c r="D847" s="34">
        <v>31622</v>
      </c>
      <c r="E847" s="33">
        <v>7</v>
      </c>
      <c r="F847" s="33" t="s">
        <v>540</v>
      </c>
      <c r="H847" s="33" t="s">
        <v>57</v>
      </c>
      <c r="I847" s="33">
        <v>3.6999999999999998E-2</v>
      </c>
      <c r="J847" s="33">
        <f t="shared" si="39"/>
        <v>37</v>
      </c>
      <c r="L847" s="33">
        <v>3</v>
      </c>
      <c r="N847" s="36">
        <v>41142</v>
      </c>
      <c r="O847" s="19">
        <v>2</v>
      </c>
      <c r="P847" s="38">
        <v>1</v>
      </c>
      <c r="Q847" s="38">
        <v>0</v>
      </c>
      <c r="S847" s="47">
        <v>41142</v>
      </c>
      <c r="T847">
        <f t="shared" si="40"/>
        <v>2012</v>
      </c>
      <c r="U847">
        <f t="shared" si="41"/>
        <v>8</v>
      </c>
      <c r="V847">
        <v>2</v>
      </c>
      <c r="W847" s="38">
        <v>1</v>
      </c>
      <c r="X847" s="38">
        <v>0</v>
      </c>
    </row>
    <row r="848" spans="1:24" x14ac:dyDescent="0.2">
      <c r="A848" s="33" t="s">
        <v>1</v>
      </c>
      <c r="B848" s="33" t="s">
        <v>253</v>
      </c>
      <c r="C848" s="33">
        <v>1986</v>
      </c>
      <c r="D848" s="34">
        <v>31614</v>
      </c>
      <c r="E848" s="33">
        <v>7</v>
      </c>
      <c r="F848" s="33" t="s">
        <v>540</v>
      </c>
      <c r="H848" s="33" t="s">
        <v>214</v>
      </c>
      <c r="I848" s="33">
        <v>6.0000000000000001E-3</v>
      </c>
      <c r="J848" s="33">
        <f t="shared" si="39"/>
        <v>6</v>
      </c>
      <c r="L848" s="33">
        <v>1</v>
      </c>
      <c r="N848" s="36">
        <v>41157</v>
      </c>
      <c r="O848" s="19">
        <v>2</v>
      </c>
      <c r="P848" s="38">
        <v>1</v>
      </c>
      <c r="Q848" s="38">
        <v>0</v>
      </c>
      <c r="S848" s="47">
        <v>41157</v>
      </c>
      <c r="T848">
        <f t="shared" si="40"/>
        <v>2012</v>
      </c>
      <c r="U848">
        <f t="shared" si="41"/>
        <v>9</v>
      </c>
      <c r="V848">
        <v>2</v>
      </c>
      <c r="W848" s="38">
        <v>1</v>
      </c>
      <c r="X848" s="38">
        <v>0</v>
      </c>
    </row>
    <row r="849" spans="1:24" x14ac:dyDescent="0.2">
      <c r="A849" s="33" t="s">
        <v>1</v>
      </c>
      <c r="B849" s="33" t="s">
        <v>253</v>
      </c>
      <c r="C849" s="33">
        <v>1986</v>
      </c>
      <c r="D849" s="34">
        <v>31614</v>
      </c>
      <c r="E849" s="33">
        <v>7</v>
      </c>
      <c r="F849" s="33" t="s">
        <v>540</v>
      </c>
      <c r="H849" s="33" t="s">
        <v>214</v>
      </c>
      <c r="I849" s="33">
        <v>6.0000000000000001E-3</v>
      </c>
      <c r="J849" s="33">
        <f t="shared" si="39"/>
        <v>6</v>
      </c>
      <c r="L849" s="33">
        <v>3</v>
      </c>
      <c r="N849" s="36">
        <v>41171</v>
      </c>
      <c r="O849" s="19">
        <v>2</v>
      </c>
      <c r="P849" s="38">
        <v>1</v>
      </c>
      <c r="Q849" s="38">
        <v>0</v>
      </c>
      <c r="S849" s="47">
        <v>41171</v>
      </c>
      <c r="T849">
        <f t="shared" si="40"/>
        <v>2012</v>
      </c>
      <c r="U849">
        <f t="shared" si="41"/>
        <v>9</v>
      </c>
      <c r="V849">
        <v>2</v>
      </c>
      <c r="W849" s="38">
        <v>1</v>
      </c>
      <c r="X849" s="38">
        <v>0</v>
      </c>
    </row>
    <row r="850" spans="1:24" x14ac:dyDescent="0.2">
      <c r="A850" s="33" t="s">
        <v>1</v>
      </c>
      <c r="B850" s="33" t="s">
        <v>253</v>
      </c>
      <c r="C850" s="33">
        <v>1986</v>
      </c>
      <c r="D850" s="34">
        <v>31668</v>
      </c>
      <c r="E850" s="33">
        <v>9</v>
      </c>
      <c r="F850" s="33" t="s">
        <v>540</v>
      </c>
      <c r="H850" s="33" t="s">
        <v>35</v>
      </c>
      <c r="I850" s="33">
        <v>2.7E-2</v>
      </c>
      <c r="J850" s="33">
        <f t="shared" si="39"/>
        <v>27</v>
      </c>
      <c r="L850" s="33">
        <v>0</v>
      </c>
      <c r="N850" s="36">
        <v>41184</v>
      </c>
      <c r="O850" s="19">
        <v>2</v>
      </c>
      <c r="P850" s="38">
        <v>1.5</v>
      </c>
      <c r="Q850" s="38">
        <v>0.70710678118654757</v>
      </c>
      <c r="S850" s="47">
        <v>41184</v>
      </c>
      <c r="T850">
        <f t="shared" si="40"/>
        <v>2012</v>
      </c>
      <c r="U850">
        <f t="shared" si="41"/>
        <v>10</v>
      </c>
      <c r="V850">
        <v>2</v>
      </c>
      <c r="W850" s="38">
        <v>1.5</v>
      </c>
      <c r="X850" s="38">
        <v>0.70710678118654757</v>
      </c>
    </row>
    <row r="851" spans="1:24" x14ac:dyDescent="0.2">
      <c r="A851" s="33" t="s">
        <v>1</v>
      </c>
      <c r="B851" s="33" t="s">
        <v>253</v>
      </c>
      <c r="C851" s="33">
        <v>1986</v>
      </c>
      <c r="D851" s="34">
        <v>31668</v>
      </c>
      <c r="E851" s="33">
        <v>9</v>
      </c>
      <c r="F851" s="33" t="s">
        <v>540</v>
      </c>
      <c r="H851" s="33" t="s">
        <v>35</v>
      </c>
      <c r="I851" s="33">
        <v>2.7E-2</v>
      </c>
      <c r="J851" s="33">
        <f t="shared" si="39"/>
        <v>27</v>
      </c>
      <c r="L851" s="33">
        <v>3</v>
      </c>
      <c r="N851" s="36">
        <v>41198</v>
      </c>
      <c r="O851" s="19">
        <v>2</v>
      </c>
      <c r="P851" s="38">
        <v>1</v>
      </c>
      <c r="Q851" s="38">
        <v>0</v>
      </c>
      <c r="S851" s="47">
        <v>41198</v>
      </c>
      <c r="T851">
        <f t="shared" si="40"/>
        <v>2012</v>
      </c>
      <c r="U851">
        <f t="shared" si="41"/>
        <v>10</v>
      </c>
      <c r="V851">
        <v>2</v>
      </c>
      <c r="W851" s="38">
        <v>1</v>
      </c>
      <c r="X851" s="38">
        <v>0</v>
      </c>
    </row>
    <row r="852" spans="1:24" x14ac:dyDescent="0.2">
      <c r="A852" s="33" t="s">
        <v>1</v>
      </c>
      <c r="B852" s="33" t="s">
        <v>253</v>
      </c>
      <c r="C852" s="33">
        <v>1986</v>
      </c>
      <c r="D852" s="34">
        <v>31668</v>
      </c>
      <c r="E852" s="33">
        <v>9</v>
      </c>
      <c r="F852" s="33" t="s">
        <v>540</v>
      </c>
      <c r="H852" s="33" t="s">
        <v>35</v>
      </c>
      <c r="I852" s="33">
        <v>2.7E-2</v>
      </c>
      <c r="J852" s="33">
        <f t="shared" si="39"/>
        <v>27</v>
      </c>
      <c r="L852" s="33">
        <v>2</v>
      </c>
      <c r="N852" s="36">
        <v>41204</v>
      </c>
      <c r="O852" s="19">
        <v>3</v>
      </c>
      <c r="P852" s="38">
        <v>1</v>
      </c>
      <c r="Q852" s="38">
        <v>0</v>
      </c>
      <c r="S852" s="47">
        <v>41204</v>
      </c>
      <c r="T852">
        <f t="shared" si="40"/>
        <v>2012</v>
      </c>
      <c r="U852">
        <f t="shared" si="41"/>
        <v>10</v>
      </c>
      <c r="V852">
        <v>3</v>
      </c>
      <c r="W852" s="38">
        <v>1</v>
      </c>
      <c r="X852" s="38">
        <v>0</v>
      </c>
    </row>
    <row r="853" spans="1:24" x14ac:dyDescent="0.2">
      <c r="A853" s="33" t="s">
        <v>1</v>
      </c>
      <c r="B853" s="33" t="s">
        <v>253</v>
      </c>
      <c r="C853" s="33">
        <v>1986</v>
      </c>
      <c r="D853" s="34">
        <v>31668</v>
      </c>
      <c r="E853" s="33">
        <v>9</v>
      </c>
      <c r="F853" s="33" t="s">
        <v>540</v>
      </c>
      <c r="H853" s="33" t="s">
        <v>35</v>
      </c>
      <c r="I853" s="33">
        <v>2.7E-2</v>
      </c>
      <c r="J853" s="33">
        <f t="shared" si="39"/>
        <v>27</v>
      </c>
      <c r="L853" s="33">
        <v>1</v>
      </c>
      <c r="N853" s="36">
        <v>41227</v>
      </c>
      <c r="O853" s="19">
        <v>2</v>
      </c>
      <c r="P853" s="38">
        <v>4</v>
      </c>
      <c r="Q853" s="38">
        <v>0</v>
      </c>
      <c r="S853" s="47">
        <v>41227</v>
      </c>
      <c r="T853">
        <f t="shared" si="40"/>
        <v>2012</v>
      </c>
      <c r="U853">
        <f t="shared" si="41"/>
        <v>11</v>
      </c>
      <c r="V853">
        <v>2</v>
      </c>
      <c r="W853" s="38">
        <v>4</v>
      </c>
      <c r="X853" s="38">
        <v>0</v>
      </c>
    </row>
    <row r="854" spans="1:24" x14ac:dyDescent="0.2">
      <c r="A854" s="33" t="s">
        <v>1</v>
      </c>
      <c r="B854" s="33" t="s">
        <v>253</v>
      </c>
      <c r="C854" s="33">
        <v>1986</v>
      </c>
      <c r="D854" s="34">
        <v>31692</v>
      </c>
      <c r="E854" s="33">
        <v>10</v>
      </c>
      <c r="F854" s="33" t="s">
        <v>540</v>
      </c>
      <c r="H854" s="33" t="s">
        <v>96</v>
      </c>
      <c r="I854" s="33">
        <v>7.6999999999999999E-2</v>
      </c>
      <c r="J854" s="33">
        <f t="shared" si="39"/>
        <v>77</v>
      </c>
      <c r="L854" s="33">
        <v>0</v>
      </c>
      <c r="N854" s="36">
        <v>41240</v>
      </c>
      <c r="O854" s="19">
        <v>2</v>
      </c>
      <c r="P854" s="38">
        <v>1</v>
      </c>
      <c r="Q854" s="38">
        <v>0</v>
      </c>
      <c r="S854" s="47">
        <v>41240</v>
      </c>
      <c r="T854">
        <f t="shared" si="40"/>
        <v>2012</v>
      </c>
      <c r="U854">
        <f t="shared" si="41"/>
        <v>11</v>
      </c>
      <c r="V854">
        <v>2</v>
      </c>
      <c r="W854" s="38">
        <v>1</v>
      </c>
      <c r="X854" s="38">
        <v>0</v>
      </c>
    </row>
    <row r="855" spans="1:24" x14ac:dyDescent="0.2">
      <c r="A855" s="33" t="s">
        <v>1</v>
      </c>
      <c r="B855" s="33" t="s">
        <v>253</v>
      </c>
      <c r="C855" s="33">
        <v>1986</v>
      </c>
      <c r="D855" s="34">
        <v>31692</v>
      </c>
      <c r="E855" s="33">
        <v>10</v>
      </c>
      <c r="F855" s="33" t="s">
        <v>540</v>
      </c>
      <c r="H855" s="33" t="s">
        <v>96</v>
      </c>
      <c r="I855" s="33">
        <v>7.6999999999999999E-2</v>
      </c>
      <c r="J855" s="33">
        <f t="shared" si="39"/>
        <v>77</v>
      </c>
      <c r="L855" s="33">
        <v>1</v>
      </c>
      <c r="N855" s="36">
        <v>41261</v>
      </c>
      <c r="O855" s="19">
        <v>2</v>
      </c>
      <c r="P855" s="38">
        <v>2</v>
      </c>
      <c r="Q855" s="38">
        <v>1.4142135623730951</v>
      </c>
      <c r="S855" s="47">
        <v>41261</v>
      </c>
      <c r="T855">
        <f t="shared" si="40"/>
        <v>2012</v>
      </c>
      <c r="U855">
        <f t="shared" si="41"/>
        <v>12</v>
      </c>
      <c r="V855">
        <v>2</v>
      </c>
      <c r="W855" s="38">
        <v>2</v>
      </c>
      <c r="X855" s="38">
        <v>1.4142135623730951</v>
      </c>
    </row>
    <row r="856" spans="1:24" x14ac:dyDescent="0.2">
      <c r="A856" s="33" t="s">
        <v>1</v>
      </c>
      <c r="B856" s="33" t="s">
        <v>253</v>
      </c>
      <c r="C856" s="33">
        <v>1986</v>
      </c>
      <c r="D856" s="34">
        <v>31692</v>
      </c>
      <c r="E856" s="33">
        <v>10</v>
      </c>
      <c r="F856" s="33" t="s">
        <v>540</v>
      </c>
      <c r="H856" s="33" t="s">
        <v>96</v>
      </c>
      <c r="I856" s="33">
        <v>7.6999999999999999E-2</v>
      </c>
      <c r="J856" s="33">
        <f t="shared" si="39"/>
        <v>77</v>
      </c>
      <c r="L856" s="33">
        <v>2</v>
      </c>
      <c r="N856" s="36">
        <v>41282</v>
      </c>
      <c r="O856" s="19">
        <v>2</v>
      </c>
      <c r="P856" s="38">
        <v>1</v>
      </c>
      <c r="Q856" s="38">
        <v>0</v>
      </c>
      <c r="S856" s="47">
        <v>41282</v>
      </c>
      <c r="T856">
        <f t="shared" si="40"/>
        <v>2013</v>
      </c>
      <c r="U856">
        <f t="shared" si="41"/>
        <v>1</v>
      </c>
      <c r="V856">
        <v>2</v>
      </c>
      <c r="W856" s="38">
        <v>1</v>
      </c>
      <c r="X856" s="38">
        <v>0</v>
      </c>
    </row>
    <row r="857" spans="1:24" x14ac:dyDescent="0.2">
      <c r="A857" s="33" t="s">
        <v>1</v>
      </c>
      <c r="B857" s="33" t="s">
        <v>253</v>
      </c>
      <c r="C857" s="33">
        <v>1986</v>
      </c>
      <c r="D857" s="34">
        <v>31684</v>
      </c>
      <c r="E857" s="33">
        <v>9</v>
      </c>
      <c r="F857" s="33" t="s">
        <v>540</v>
      </c>
      <c r="H857" s="33" t="s">
        <v>58</v>
      </c>
      <c r="I857" s="33">
        <v>3.3000000000000002E-2</v>
      </c>
      <c r="J857" s="33">
        <f t="shared" si="39"/>
        <v>33</v>
      </c>
      <c r="L857" s="33">
        <v>0</v>
      </c>
      <c r="N857" s="36">
        <v>41368</v>
      </c>
      <c r="O857" s="19">
        <v>2</v>
      </c>
      <c r="P857" s="38">
        <v>1</v>
      </c>
      <c r="Q857" s="38">
        <v>0</v>
      </c>
      <c r="S857" s="47">
        <v>41368</v>
      </c>
      <c r="T857">
        <f t="shared" si="40"/>
        <v>2013</v>
      </c>
      <c r="U857">
        <f t="shared" si="41"/>
        <v>4</v>
      </c>
      <c r="V857">
        <v>2</v>
      </c>
      <c r="W857" s="38">
        <v>1</v>
      </c>
      <c r="X857" s="38">
        <v>0</v>
      </c>
    </row>
    <row r="858" spans="1:24" x14ac:dyDescent="0.2">
      <c r="A858" s="33" t="s">
        <v>1</v>
      </c>
      <c r="B858" s="33" t="s">
        <v>431</v>
      </c>
      <c r="C858" s="33">
        <v>1986</v>
      </c>
      <c r="D858" s="34">
        <v>31672</v>
      </c>
      <c r="E858" s="33">
        <v>9</v>
      </c>
      <c r="F858" s="33" t="s">
        <v>540</v>
      </c>
      <c r="H858" s="33" t="s">
        <v>536</v>
      </c>
      <c r="I858" s="33">
        <v>0.05</v>
      </c>
      <c r="J858" s="33">
        <f t="shared" si="39"/>
        <v>50</v>
      </c>
      <c r="L858" s="33">
        <v>0</v>
      </c>
      <c r="N858" s="36">
        <v>41380</v>
      </c>
      <c r="O858" s="19">
        <v>2</v>
      </c>
      <c r="P858" s="38">
        <v>3.5</v>
      </c>
      <c r="Q858" s="38">
        <v>0.70710678118654757</v>
      </c>
      <c r="S858" s="47">
        <v>41380</v>
      </c>
      <c r="T858">
        <f t="shared" si="40"/>
        <v>2013</v>
      </c>
      <c r="U858">
        <f t="shared" si="41"/>
        <v>4</v>
      </c>
      <c r="V858">
        <v>2</v>
      </c>
      <c r="W858" s="38">
        <v>3.5</v>
      </c>
      <c r="X858" s="38">
        <v>0.70710678118654757</v>
      </c>
    </row>
    <row r="859" spans="1:24" x14ac:dyDescent="0.2">
      <c r="A859" s="33" t="s">
        <v>1</v>
      </c>
      <c r="B859" s="33" t="s">
        <v>253</v>
      </c>
      <c r="C859" s="33">
        <v>1986</v>
      </c>
      <c r="D859" s="34">
        <v>31684</v>
      </c>
      <c r="E859" s="33">
        <v>9</v>
      </c>
      <c r="F859" s="33" t="s">
        <v>540</v>
      </c>
      <c r="H859" s="33" t="s">
        <v>58</v>
      </c>
      <c r="I859" s="33">
        <v>3.3000000000000002E-2</v>
      </c>
      <c r="J859" s="33">
        <f t="shared" si="39"/>
        <v>33</v>
      </c>
      <c r="L859" s="33">
        <v>1</v>
      </c>
      <c r="N859" s="36">
        <v>41393</v>
      </c>
      <c r="O859" s="19">
        <v>2</v>
      </c>
      <c r="P859" s="38">
        <v>2.5</v>
      </c>
      <c r="Q859" s="38">
        <v>0.70710678118654757</v>
      </c>
      <c r="S859" s="47">
        <v>41393</v>
      </c>
      <c r="T859">
        <f t="shared" si="40"/>
        <v>2013</v>
      </c>
      <c r="U859">
        <f t="shared" si="41"/>
        <v>4</v>
      </c>
      <c r="V859">
        <v>2</v>
      </c>
      <c r="W859" s="38">
        <v>2.5</v>
      </c>
      <c r="X859" s="38">
        <v>0.70710678118654757</v>
      </c>
    </row>
    <row r="860" spans="1:24" x14ac:dyDescent="0.2">
      <c r="A860" s="33" t="s">
        <v>1</v>
      </c>
      <c r="B860" s="33" t="s">
        <v>253</v>
      </c>
      <c r="C860" s="33">
        <v>1986</v>
      </c>
      <c r="D860" s="34">
        <v>31684</v>
      </c>
      <c r="E860" s="33">
        <v>9</v>
      </c>
      <c r="F860" s="33" t="s">
        <v>540</v>
      </c>
      <c r="H860" s="33" t="s">
        <v>58</v>
      </c>
      <c r="I860" s="33">
        <v>3.3000000000000002E-2</v>
      </c>
      <c r="J860" s="33">
        <f t="shared" si="39"/>
        <v>33</v>
      </c>
      <c r="L860" s="33">
        <v>2</v>
      </c>
      <c r="N860" s="36">
        <v>41408</v>
      </c>
      <c r="O860" s="19">
        <v>2</v>
      </c>
      <c r="P860" s="38">
        <v>1</v>
      </c>
      <c r="Q860" s="38">
        <v>0</v>
      </c>
      <c r="S860" s="47">
        <v>41408</v>
      </c>
      <c r="T860">
        <f t="shared" si="40"/>
        <v>2013</v>
      </c>
      <c r="U860">
        <f t="shared" si="41"/>
        <v>5</v>
      </c>
      <c r="V860">
        <v>2</v>
      </c>
      <c r="W860" s="38">
        <v>1</v>
      </c>
      <c r="X860" s="38">
        <v>0</v>
      </c>
    </row>
    <row r="861" spans="1:24" x14ac:dyDescent="0.2">
      <c r="A861" s="33" t="s">
        <v>1</v>
      </c>
      <c r="B861" s="33" t="s">
        <v>253</v>
      </c>
      <c r="C861" s="33">
        <v>1986</v>
      </c>
      <c r="D861" s="34">
        <v>31684</v>
      </c>
      <c r="E861" s="33">
        <v>9</v>
      </c>
      <c r="F861" s="33" t="s">
        <v>540</v>
      </c>
      <c r="H861" s="33" t="s">
        <v>58</v>
      </c>
      <c r="I861" s="33">
        <v>3.3000000000000002E-2</v>
      </c>
      <c r="J861" s="33">
        <f t="shared" si="39"/>
        <v>33</v>
      </c>
      <c r="L861" s="33">
        <v>3</v>
      </c>
      <c r="N861" s="36">
        <v>41436</v>
      </c>
      <c r="O861" s="19">
        <v>2</v>
      </c>
      <c r="P861" s="38">
        <v>1</v>
      </c>
      <c r="Q861" s="38">
        <v>0</v>
      </c>
      <c r="S861" s="47">
        <v>41436</v>
      </c>
      <c r="T861">
        <f t="shared" si="40"/>
        <v>2013</v>
      </c>
      <c r="U861">
        <f t="shared" si="41"/>
        <v>6</v>
      </c>
      <c r="V861">
        <v>2</v>
      </c>
      <c r="W861" s="38">
        <v>1</v>
      </c>
      <c r="X861" s="38">
        <v>0</v>
      </c>
    </row>
    <row r="862" spans="1:24" x14ac:dyDescent="0.2">
      <c r="A862" s="33" t="s">
        <v>1</v>
      </c>
      <c r="B862" s="33" t="s">
        <v>253</v>
      </c>
      <c r="C862" s="33">
        <v>1986</v>
      </c>
      <c r="D862" s="34">
        <v>31649</v>
      </c>
      <c r="E862" s="33">
        <v>8</v>
      </c>
      <c r="F862" s="33" t="s">
        <v>540</v>
      </c>
      <c r="H862" s="33" t="s">
        <v>47</v>
      </c>
      <c r="I862" s="33">
        <v>8.9999999999999993E-3</v>
      </c>
      <c r="J862" s="33">
        <f t="shared" si="39"/>
        <v>9</v>
      </c>
      <c r="L862" s="33">
        <v>0</v>
      </c>
      <c r="N862" s="36">
        <v>41450</v>
      </c>
      <c r="O862" s="19">
        <v>2</v>
      </c>
      <c r="P862" s="38">
        <v>3.5</v>
      </c>
      <c r="Q862" s="38">
        <v>0.70710678118654757</v>
      </c>
      <c r="S862" s="47">
        <v>41450</v>
      </c>
      <c r="T862">
        <f t="shared" si="40"/>
        <v>2013</v>
      </c>
      <c r="U862">
        <f t="shared" si="41"/>
        <v>6</v>
      </c>
      <c r="V862">
        <v>2</v>
      </c>
      <c r="W862" s="38">
        <v>3.5</v>
      </c>
      <c r="X862" s="38">
        <v>0.70710678118654757</v>
      </c>
    </row>
    <row r="863" spans="1:24" x14ac:dyDescent="0.2">
      <c r="A863" s="33" t="s">
        <v>1</v>
      </c>
      <c r="B863" s="33" t="s">
        <v>253</v>
      </c>
      <c r="C863" s="33">
        <v>1986</v>
      </c>
      <c r="D863" s="34">
        <v>31649</v>
      </c>
      <c r="E863" s="33">
        <v>8</v>
      </c>
      <c r="F863" s="33" t="s">
        <v>540</v>
      </c>
      <c r="H863" s="33" t="s">
        <v>47</v>
      </c>
      <c r="I863" s="33">
        <v>8.9999999999999993E-3</v>
      </c>
      <c r="J863" s="33">
        <f t="shared" si="39"/>
        <v>9</v>
      </c>
      <c r="L863" s="33">
        <v>1</v>
      </c>
      <c r="N863" s="36">
        <v>41464</v>
      </c>
      <c r="O863" s="19">
        <v>2</v>
      </c>
      <c r="P863" s="38">
        <v>1.5</v>
      </c>
      <c r="Q863" s="38">
        <v>0.70710678118654757</v>
      </c>
      <c r="S863" s="47">
        <v>41464</v>
      </c>
      <c r="T863">
        <f t="shared" si="40"/>
        <v>2013</v>
      </c>
      <c r="U863">
        <f t="shared" si="41"/>
        <v>7</v>
      </c>
      <c r="V863">
        <v>2</v>
      </c>
      <c r="W863" s="38">
        <v>1.5</v>
      </c>
      <c r="X863" s="38">
        <v>0.70710678118654757</v>
      </c>
    </row>
    <row r="864" spans="1:24" x14ac:dyDescent="0.2">
      <c r="A864" s="33" t="s">
        <v>1</v>
      </c>
      <c r="B864" s="33" t="s">
        <v>253</v>
      </c>
      <c r="C864" s="33">
        <v>1986</v>
      </c>
      <c r="D864" s="34">
        <v>31649</v>
      </c>
      <c r="E864" s="33">
        <v>8</v>
      </c>
      <c r="F864" s="33" t="s">
        <v>540</v>
      </c>
      <c r="H864" s="33" t="s">
        <v>47</v>
      </c>
      <c r="I864" s="33">
        <v>8.9999999999999993E-3</v>
      </c>
      <c r="J864" s="33">
        <f t="shared" si="39"/>
        <v>9</v>
      </c>
      <c r="L864" s="33">
        <v>2</v>
      </c>
      <c r="N864" s="36">
        <v>41478</v>
      </c>
      <c r="O864" s="19">
        <v>2</v>
      </c>
      <c r="P864" s="38">
        <v>1</v>
      </c>
      <c r="Q864" s="38">
        <v>0</v>
      </c>
      <c r="S864" s="47">
        <v>41478</v>
      </c>
      <c r="T864">
        <f t="shared" si="40"/>
        <v>2013</v>
      </c>
      <c r="U864">
        <f t="shared" si="41"/>
        <v>7</v>
      </c>
      <c r="V864">
        <v>2</v>
      </c>
      <c r="W864" s="38">
        <v>1</v>
      </c>
      <c r="X864" s="38">
        <v>0</v>
      </c>
    </row>
    <row r="865" spans="1:24" x14ac:dyDescent="0.2">
      <c r="A865" s="33" t="s">
        <v>1</v>
      </c>
      <c r="B865" s="33" t="s">
        <v>253</v>
      </c>
      <c r="C865" s="33">
        <v>1986</v>
      </c>
      <c r="D865" s="34">
        <v>31649</v>
      </c>
      <c r="E865" s="33">
        <v>8</v>
      </c>
      <c r="F865" s="33" t="s">
        <v>540</v>
      </c>
      <c r="H865" s="33" t="s">
        <v>47</v>
      </c>
      <c r="I865" s="33">
        <v>8.9999999999999993E-3</v>
      </c>
      <c r="J865" s="33">
        <f t="shared" si="39"/>
        <v>9</v>
      </c>
      <c r="L865" s="33">
        <v>3</v>
      </c>
      <c r="N865" s="36">
        <v>41492</v>
      </c>
      <c r="O865" s="19">
        <v>2</v>
      </c>
      <c r="P865" s="38">
        <v>1</v>
      </c>
      <c r="Q865" s="38">
        <v>0</v>
      </c>
      <c r="S865" s="47">
        <v>41492</v>
      </c>
      <c r="T865">
        <f t="shared" si="40"/>
        <v>2013</v>
      </c>
      <c r="U865">
        <f t="shared" si="41"/>
        <v>8</v>
      </c>
      <c r="V865">
        <v>2</v>
      </c>
      <c r="W865" s="38">
        <v>1</v>
      </c>
      <c r="X865" s="38">
        <v>0</v>
      </c>
    </row>
    <row r="866" spans="1:24" x14ac:dyDescent="0.2">
      <c r="A866" s="33" t="s">
        <v>1</v>
      </c>
      <c r="B866" s="33" t="s">
        <v>253</v>
      </c>
      <c r="C866" s="33">
        <v>1986</v>
      </c>
      <c r="D866" s="34">
        <v>31642</v>
      </c>
      <c r="E866" s="33">
        <v>8</v>
      </c>
      <c r="F866" s="33" t="s">
        <v>540</v>
      </c>
      <c r="H866" s="33" t="s">
        <v>245</v>
      </c>
      <c r="I866" s="33">
        <v>3.0000000000000001E-3</v>
      </c>
      <c r="J866" s="33">
        <f t="shared" si="39"/>
        <v>3</v>
      </c>
      <c r="L866" s="33">
        <v>3</v>
      </c>
      <c r="N866" s="36">
        <v>41506</v>
      </c>
      <c r="O866" s="19">
        <v>2</v>
      </c>
      <c r="P866" s="38">
        <v>1</v>
      </c>
      <c r="Q866" s="38">
        <v>0</v>
      </c>
      <c r="S866" s="47">
        <v>41506</v>
      </c>
      <c r="T866">
        <f t="shared" si="40"/>
        <v>2013</v>
      </c>
      <c r="U866">
        <f t="shared" si="41"/>
        <v>8</v>
      </c>
      <c r="V866">
        <v>2</v>
      </c>
      <c r="W866" s="38">
        <v>1</v>
      </c>
      <c r="X866" s="38">
        <v>0</v>
      </c>
    </row>
    <row r="867" spans="1:24" x14ac:dyDescent="0.2">
      <c r="A867" s="33" t="s">
        <v>1</v>
      </c>
      <c r="B867" s="33" t="s">
        <v>253</v>
      </c>
      <c r="C867" s="33">
        <v>1986</v>
      </c>
      <c r="D867" s="34">
        <v>31664</v>
      </c>
      <c r="E867" s="33">
        <v>9</v>
      </c>
      <c r="F867" s="33" t="s">
        <v>540</v>
      </c>
      <c r="H867" s="33" t="s">
        <v>72</v>
      </c>
      <c r="I867" s="33">
        <v>1.2999999999999999E-2</v>
      </c>
      <c r="J867" s="33">
        <f t="shared" si="39"/>
        <v>13</v>
      </c>
      <c r="L867" s="33">
        <v>0</v>
      </c>
      <c r="N867" s="36">
        <v>41521</v>
      </c>
      <c r="O867" s="19">
        <v>2</v>
      </c>
      <c r="P867" s="38">
        <v>1</v>
      </c>
      <c r="Q867" s="38">
        <v>0</v>
      </c>
      <c r="S867" s="47">
        <v>41521</v>
      </c>
      <c r="T867">
        <f t="shared" si="40"/>
        <v>2013</v>
      </c>
      <c r="U867">
        <f t="shared" si="41"/>
        <v>9</v>
      </c>
      <c r="V867">
        <v>2</v>
      </c>
      <c r="W867" s="38">
        <v>1</v>
      </c>
      <c r="X867" s="38">
        <v>0</v>
      </c>
    </row>
    <row r="868" spans="1:24" x14ac:dyDescent="0.2">
      <c r="A868" s="33" t="s">
        <v>1</v>
      </c>
      <c r="B868" s="33" t="s">
        <v>253</v>
      </c>
      <c r="C868" s="33">
        <v>1986</v>
      </c>
      <c r="D868" s="34">
        <v>31664</v>
      </c>
      <c r="E868" s="33">
        <v>9</v>
      </c>
      <c r="F868" s="33" t="s">
        <v>540</v>
      </c>
      <c r="H868" s="33" t="s">
        <v>72</v>
      </c>
      <c r="I868" s="33">
        <v>1.2999999999999999E-2</v>
      </c>
      <c r="J868" s="33">
        <f t="shared" si="39"/>
        <v>13</v>
      </c>
      <c r="L868" s="33">
        <v>1</v>
      </c>
      <c r="N868" s="36">
        <v>41535</v>
      </c>
      <c r="O868" s="19">
        <v>2</v>
      </c>
      <c r="P868" s="38">
        <v>1</v>
      </c>
      <c r="Q868" s="38">
        <v>0</v>
      </c>
      <c r="S868" s="47">
        <v>41535</v>
      </c>
      <c r="T868">
        <f t="shared" si="40"/>
        <v>2013</v>
      </c>
      <c r="U868">
        <f t="shared" si="41"/>
        <v>9</v>
      </c>
      <c r="V868">
        <v>2</v>
      </c>
      <c r="W868" s="38">
        <v>1</v>
      </c>
      <c r="X868" s="38">
        <v>0</v>
      </c>
    </row>
    <row r="869" spans="1:24" x14ac:dyDescent="0.2">
      <c r="A869" s="33" t="s">
        <v>1</v>
      </c>
      <c r="B869" s="33" t="s">
        <v>253</v>
      </c>
      <c r="C869" s="33">
        <v>1986</v>
      </c>
      <c r="D869" s="34">
        <v>31664</v>
      </c>
      <c r="E869" s="33">
        <v>9</v>
      </c>
      <c r="F869" s="33" t="s">
        <v>540</v>
      </c>
      <c r="H869" s="33" t="s">
        <v>72</v>
      </c>
      <c r="I869" s="33">
        <v>1.2999999999999999E-2</v>
      </c>
      <c r="J869" s="33">
        <f t="shared" si="39"/>
        <v>13</v>
      </c>
      <c r="L869" s="33">
        <v>2</v>
      </c>
      <c r="N869" s="36">
        <v>41548</v>
      </c>
      <c r="O869" s="19">
        <v>2</v>
      </c>
      <c r="P869" s="38">
        <v>1</v>
      </c>
      <c r="Q869" s="38">
        <v>0</v>
      </c>
      <c r="S869" s="47">
        <v>41548</v>
      </c>
      <c r="T869">
        <f t="shared" si="40"/>
        <v>2013</v>
      </c>
      <c r="U869">
        <f t="shared" si="41"/>
        <v>10</v>
      </c>
      <c r="V869">
        <v>2</v>
      </c>
      <c r="W869" s="38">
        <v>1</v>
      </c>
      <c r="X869" s="38">
        <v>0</v>
      </c>
    </row>
    <row r="870" spans="1:24" x14ac:dyDescent="0.2">
      <c r="A870" s="33" t="s">
        <v>1</v>
      </c>
      <c r="B870" s="33" t="s">
        <v>253</v>
      </c>
      <c r="C870" s="33">
        <v>1986</v>
      </c>
      <c r="D870" s="34">
        <v>31664</v>
      </c>
      <c r="E870" s="33">
        <v>9</v>
      </c>
      <c r="F870" s="33" t="s">
        <v>540</v>
      </c>
      <c r="H870" s="33" t="s">
        <v>72</v>
      </c>
      <c r="I870" s="33">
        <v>1.2999999999999999E-2</v>
      </c>
      <c r="J870" s="33">
        <f t="shared" si="39"/>
        <v>13</v>
      </c>
      <c r="L870" s="33">
        <v>3</v>
      </c>
      <c r="N870" s="36">
        <v>41562</v>
      </c>
      <c r="O870" s="19">
        <v>2</v>
      </c>
      <c r="P870" s="38">
        <v>1.5</v>
      </c>
      <c r="Q870" s="38">
        <v>0.70710678118654757</v>
      </c>
      <c r="S870" s="47">
        <v>41562</v>
      </c>
      <c r="T870">
        <f t="shared" si="40"/>
        <v>2013</v>
      </c>
      <c r="U870">
        <f t="shared" si="41"/>
        <v>10</v>
      </c>
      <c r="V870">
        <v>2</v>
      </c>
      <c r="W870" s="38">
        <v>1.5</v>
      </c>
      <c r="X870" s="38">
        <v>0.70710678118654757</v>
      </c>
    </row>
    <row r="871" spans="1:24" x14ac:dyDescent="0.2">
      <c r="A871" s="33" t="s">
        <v>1</v>
      </c>
      <c r="B871" s="33" t="s">
        <v>253</v>
      </c>
      <c r="C871" s="33">
        <v>1986</v>
      </c>
      <c r="D871" s="34">
        <v>31642</v>
      </c>
      <c r="E871" s="33">
        <v>8</v>
      </c>
      <c r="F871" s="33" t="s">
        <v>540</v>
      </c>
      <c r="H871" s="33" t="s">
        <v>239</v>
      </c>
      <c r="I871" s="33">
        <v>8.0000000000000002E-3</v>
      </c>
      <c r="J871" s="33">
        <f t="shared" si="39"/>
        <v>8</v>
      </c>
      <c r="L871" s="33">
        <v>2</v>
      </c>
      <c r="N871" s="36">
        <v>41577</v>
      </c>
      <c r="O871" s="19">
        <v>2</v>
      </c>
      <c r="P871" s="38">
        <v>1</v>
      </c>
      <c r="Q871" s="38">
        <v>0</v>
      </c>
      <c r="S871" s="47">
        <v>41577</v>
      </c>
      <c r="T871">
        <f t="shared" si="40"/>
        <v>2013</v>
      </c>
      <c r="U871">
        <f t="shared" si="41"/>
        <v>10</v>
      </c>
      <c r="V871">
        <v>2</v>
      </c>
      <c r="W871" s="38">
        <v>1</v>
      </c>
      <c r="X871" s="38">
        <v>0</v>
      </c>
    </row>
    <row r="872" spans="1:24" x14ac:dyDescent="0.2">
      <c r="A872" s="33" t="s">
        <v>1</v>
      </c>
      <c r="B872" s="33" t="s">
        <v>253</v>
      </c>
      <c r="C872" s="33">
        <v>1986</v>
      </c>
      <c r="D872" s="34">
        <v>31657</v>
      </c>
      <c r="E872" s="33">
        <v>9</v>
      </c>
      <c r="F872" s="33" t="s">
        <v>540</v>
      </c>
      <c r="H872" s="33" t="s">
        <v>33</v>
      </c>
      <c r="I872" s="33">
        <v>2.3E-2</v>
      </c>
      <c r="J872" s="33">
        <f t="shared" si="39"/>
        <v>23</v>
      </c>
      <c r="L872" s="33">
        <v>2</v>
      </c>
      <c r="N872" s="36">
        <v>41591</v>
      </c>
      <c r="O872" s="19">
        <v>2</v>
      </c>
      <c r="P872" s="38">
        <v>3</v>
      </c>
      <c r="Q872" s="38">
        <v>0</v>
      </c>
      <c r="S872" s="47">
        <v>41591</v>
      </c>
      <c r="T872">
        <f t="shared" si="40"/>
        <v>2013</v>
      </c>
      <c r="U872">
        <f t="shared" si="41"/>
        <v>11</v>
      </c>
      <c r="V872">
        <v>2</v>
      </c>
      <c r="W872" s="38">
        <v>3</v>
      </c>
      <c r="X872" s="38">
        <v>0</v>
      </c>
    </row>
    <row r="873" spans="1:24" x14ac:dyDescent="0.2">
      <c r="A873" s="33" t="s">
        <v>1</v>
      </c>
      <c r="B873" s="33" t="s">
        <v>253</v>
      </c>
      <c r="C873" s="33">
        <v>1986</v>
      </c>
      <c r="D873" s="34">
        <v>31657</v>
      </c>
      <c r="E873" s="33">
        <v>9</v>
      </c>
      <c r="F873" s="33" t="s">
        <v>540</v>
      </c>
      <c r="H873" s="33" t="s">
        <v>554</v>
      </c>
      <c r="I873" s="33">
        <v>2.6329999999999999E-2</v>
      </c>
      <c r="J873" s="33">
        <f t="shared" si="39"/>
        <v>26.33</v>
      </c>
      <c r="L873" s="33">
        <v>1</v>
      </c>
      <c r="N873" s="36">
        <v>41604</v>
      </c>
      <c r="O873" s="19">
        <v>2</v>
      </c>
      <c r="P873" s="38">
        <v>3</v>
      </c>
      <c r="Q873" s="38">
        <v>0</v>
      </c>
      <c r="S873" s="47">
        <v>41604</v>
      </c>
      <c r="T873">
        <f t="shared" si="40"/>
        <v>2013</v>
      </c>
      <c r="U873">
        <f t="shared" si="41"/>
        <v>11</v>
      </c>
      <c r="V873">
        <v>2</v>
      </c>
      <c r="W873" s="38">
        <v>3</v>
      </c>
      <c r="X873" s="38">
        <v>0</v>
      </c>
    </row>
    <row r="874" spans="1:24" x14ac:dyDescent="0.2">
      <c r="A874" s="33" t="s">
        <v>1</v>
      </c>
      <c r="B874" s="33" t="s">
        <v>253</v>
      </c>
      <c r="C874" s="33">
        <v>1986</v>
      </c>
      <c r="D874" s="34">
        <v>31657</v>
      </c>
      <c r="E874" s="33">
        <v>9</v>
      </c>
      <c r="F874" s="33" t="s">
        <v>540</v>
      </c>
      <c r="H874" s="33" t="s">
        <v>256</v>
      </c>
      <c r="I874" s="33">
        <v>0.01</v>
      </c>
      <c r="J874" s="33">
        <f t="shared" si="39"/>
        <v>10</v>
      </c>
      <c r="L874" s="33">
        <v>3</v>
      </c>
      <c r="N874" s="36" t="s">
        <v>184</v>
      </c>
      <c r="O874" s="19">
        <v>2104</v>
      </c>
      <c r="P874" s="38">
        <v>125.69697989543745</v>
      </c>
      <c r="Q874" s="38">
        <v>290.0240159442281</v>
      </c>
    </row>
    <row r="875" spans="1:24" x14ac:dyDescent="0.2">
      <c r="A875" s="33" t="s">
        <v>1</v>
      </c>
      <c r="B875" s="33" t="s">
        <v>253</v>
      </c>
      <c r="C875" s="33">
        <v>1986</v>
      </c>
      <c r="D875" s="34">
        <v>31657</v>
      </c>
      <c r="E875" s="33">
        <v>9</v>
      </c>
      <c r="F875" s="33" t="s">
        <v>540</v>
      </c>
      <c r="H875" s="33" t="s">
        <v>45</v>
      </c>
      <c r="I875" s="33">
        <v>2.8000000000000001E-2</v>
      </c>
      <c r="J875" s="33">
        <f t="shared" si="39"/>
        <v>28</v>
      </c>
      <c r="L875" s="33">
        <v>0</v>
      </c>
    </row>
    <row r="876" spans="1:24" x14ac:dyDescent="0.2">
      <c r="A876" s="33" t="s">
        <v>1</v>
      </c>
      <c r="B876" s="33" t="s">
        <v>253</v>
      </c>
      <c r="C876" s="33">
        <v>1986</v>
      </c>
      <c r="D876" s="34">
        <v>31525</v>
      </c>
      <c r="E876" s="33">
        <v>4</v>
      </c>
      <c r="F876" s="33" t="s">
        <v>540</v>
      </c>
      <c r="H876" s="33" t="s">
        <v>26</v>
      </c>
      <c r="I876" s="33">
        <v>1.7000000000000001E-2</v>
      </c>
      <c r="J876" s="33">
        <f t="shared" si="39"/>
        <v>17</v>
      </c>
      <c r="L876" s="33">
        <v>0</v>
      </c>
    </row>
    <row r="877" spans="1:24" x14ac:dyDescent="0.2">
      <c r="A877" s="33" t="s">
        <v>1</v>
      </c>
      <c r="B877" s="33" t="s">
        <v>253</v>
      </c>
      <c r="C877" s="33">
        <v>1986</v>
      </c>
      <c r="D877" s="34">
        <v>31525</v>
      </c>
      <c r="E877" s="33">
        <v>4</v>
      </c>
      <c r="F877" s="33" t="s">
        <v>540</v>
      </c>
      <c r="H877" s="33" t="s">
        <v>26</v>
      </c>
      <c r="I877" s="33">
        <v>1.7000000000000001E-2</v>
      </c>
      <c r="J877" s="33">
        <f t="shared" si="39"/>
        <v>17</v>
      </c>
      <c r="L877" s="33">
        <v>3</v>
      </c>
    </row>
    <row r="878" spans="1:24" x14ac:dyDescent="0.2">
      <c r="A878" s="33" t="s">
        <v>1</v>
      </c>
      <c r="B878" s="33" t="s">
        <v>431</v>
      </c>
      <c r="C878" s="33">
        <v>1986</v>
      </c>
      <c r="D878" s="34">
        <v>31518</v>
      </c>
      <c r="E878" s="33">
        <v>4</v>
      </c>
      <c r="F878" s="33" t="s">
        <v>540</v>
      </c>
      <c r="H878" s="33" t="s">
        <v>92</v>
      </c>
      <c r="I878" s="33">
        <v>8.5000000000000006E-2</v>
      </c>
      <c r="J878" s="33">
        <f t="shared" si="39"/>
        <v>85</v>
      </c>
      <c r="L878" s="33">
        <v>3</v>
      </c>
    </row>
    <row r="879" spans="1:24" x14ac:dyDescent="0.2">
      <c r="A879" s="33" t="s">
        <v>1</v>
      </c>
      <c r="B879" s="33" t="s">
        <v>253</v>
      </c>
      <c r="C879" s="33">
        <v>1986</v>
      </c>
      <c r="D879" s="34">
        <v>31525</v>
      </c>
      <c r="E879" s="33">
        <v>4</v>
      </c>
      <c r="F879" s="33" t="s">
        <v>540</v>
      </c>
      <c r="H879" s="33" t="s">
        <v>26</v>
      </c>
      <c r="I879" s="33">
        <v>1.7000000000000001E-2</v>
      </c>
      <c r="J879" s="33">
        <f t="shared" si="39"/>
        <v>17</v>
      </c>
      <c r="L879" s="33">
        <v>2</v>
      </c>
    </row>
    <row r="880" spans="1:24" x14ac:dyDescent="0.2">
      <c r="A880" s="33" t="s">
        <v>1</v>
      </c>
      <c r="B880" s="33" t="s">
        <v>431</v>
      </c>
      <c r="C880" s="33">
        <v>1986</v>
      </c>
      <c r="D880" s="34">
        <v>31518</v>
      </c>
      <c r="E880" s="33">
        <v>4</v>
      </c>
      <c r="F880" s="33" t="s">
        <v>540</v>
      </c>
      <c r="H880" s="33" t="s">
        <v>122</v>
      </c>
      <c r="I880" s="33">
        <v>0.08</v>
      </c>
      <c r="J880" s="33">
        <f t="shared" si="39"/>
        <v>80</v>
      </c>
      <c r="L880" s="33">
        <v>0</v>
      </c>
    </row>
    <row r="881" spans="1:12" x14ac:dyDescent="0.2">
      <c r="A881" s="33" t="s">
        <v>1</v>
      </c>
      <c r="B881" s="33" t="s">
        <v>253</v>
      </c>
      <c r="C881" s="33">
        <v>1986</v>
      </c>
      <c r="D881" s="34">
        <v>31525</v>
      </c>
      <c r="E881" s="33">
        <v>4</v>
      </c>
      <c r="F881" s="33" t="s">
        <v>540</v>
      </c>
      <c r="H881" s="33" t="s">
        <v>26</v>
      </c>
      <c r="I881" s="33">
        <v>1.7000000000000001E-2</v>
      </c>
      <c r="J881" s="33">
        <f t="shared" si="39"/>
        <v>17</v>
      </c>
      <c r="L881" s="33">
        <v>1</v>
      </c>
    </row>
    <row r="882" spans="1:12" x14ac:dyDescent="0.2">
      <c r="A882" s="33" t="s">
        <v>1</v>
      </c>
      <c r="B882" s="33" t="s">
        <v>253</v>
      </c>
      <c r="C882" s="33">
        <v>1986</v>
      </c>
      <c r="D882" s="34">
        <v>31530</v>
      </c>
      <c r="E882" s="33">
        <v>4</v>
      </c>
      <c r="F882" s="33" t="s">
        <v>540</v>
      </c>
      <c r="H882" s="33" t="s">
        <v>54</v>
      </c>
      <c r="I882" s="33">
        <v>1.0999999999999999E-2</v>
      </c>
      <c r="J882" s="33">
        <f t="shared" si="39"/>
        <v>11</v>
      </c>
      <c r="L882" s="33">
        <v>1</v>
      </c>
    </row>
    <row r="883" spans="1:12" x14ac:dyDescent="0.2">
      <c r="A883" s="33" t="s">
        <v>1</v>
      </c>
      <c r="B883" s="33" t="s">
        <v>253</v>
      </c>
      <c r="C883" s="33">
        <v>1986</v>
      </c>
      <c r="D883" s="34">
        <v>31537</v>
      </c>
      <c r="E883" s="33">
        <v>5</v>
      </c>
      <c r="F883" s="33" t="s">
        <v>540</v>
      </c>
      <c r="H883" s="33" t="s">
        <v>215</v>
      </c>
      <c r="I883" s="33">
        <v>5.0000000000000001E-3</v>
      </c>
      <c r="J883" s="33">
        <f t="shared" si="39"/>
        <v>5</v>
      </c>
      <c r="L883" s="33">
        <v>0</v>
      </c>
    </row>
    <row r="884" spans="1:12" x14ac:dyDescent="0.2">
      <c r="A884" s="33" t="s">
        <v>1</v>
      </c>
      <c r="B884" s="33" t="s">
        <v>253</v>
      </c>
      <c r="C884" s="33">
        <v>1986</v>
      </c>
      <c r="D884" s="34">
        <v>31537</v>
      </c>
      <c r="E884" s="33">
        <v>5</v>
      </c>
      <c r="F884" s="33" t="s">
        <v>540</v>
      </c>
      <c r="H884" s="33" t="s">
        <v>215</v>
      </c>
      <c r="I884" s="33">
        <v>5.0000000000000001E-3</v>
      </c>
      <c r="J884" s="33">
        <f t="shared" si="39"/>
        <v>5</v>
      </c>
      <c r="L884" s="33">
        <v>1</v>
      </c>
    </row>
    <row r="885" spans="1:12" x14ac:dyDescent="0.2">
      <c r="A885" s="33" t="s">
        <v>1</v>
      </c>
      <c r="B885" s="33" t="s">
        <v>253</v>
      </c>
      <c r="C885" s="33">
        <v>1986</v>
      </c>
      <c r="D885" s="34">
        <v>31537</v>
      </c>
      <c r="E885" s="33">
        <v>5</v>
      </c>
      <c r="F885" s="33" t="s">
        <v>540</v>
      </c>
      <c r="H885" s="33" t="s">
        <v>215</v>
      </c>
      <c r="I885" s="33">
        <v>5.0000000000000001E-3</v>
      </c>
      <c r="J885" s="33">
        <f t="shared" si="39"/>
        <v>5</v>
      </c>
      <c r="L885" s="33">
        <v>3</v>
      </c>
    </row>
    <row r="886" spans="1:12" x14ac:dyDescent="0.2">
      <c r="A886" s="33" t="s">
        <v>1</v>
      </c>
      <c r="B886" s="33" t="s">
        <v>253</v>
      </c>
      <c r="C886" s="33">
        <v>1986</v>
      </c>
      <c r="D886" s="34">
        <v>31537</v>
      </c>
      <c r="E886" s="33">
        <v>5</v>
      </c>
      <c r="F886" s="33" t="s">
        <v>540</v>
      </c>
      <c r="H886" s="33" t="s">
        <v>215</v>
      </c>
      <c r="I886" s="33">
        <v>5.0000000000000001E-3</v>
      </c>
      <c r="J886" s="33">
        <f t="shared" si="39"/>
        <v>5</v>
      </c>
      <c r="L886" s="33">
        <v>2</v>
      </c>
    </row>
    <row r="887" spans="1:12" x14ac:dyDescent="0.2">
      <c r="A887" s="33" t="s">
        <v>1</v>
      </c>
      <c r="B887" s="33" t="s">
        <v>253</v>
      </c>
      <c r="C887" s="33">
        <v>1986</v>
      </c>
      <c r="D887" s="34">
        <v>31530</v>
      </c>
      <c r="E887" s="33">
        <v>4</v>
      </c>
      <c r="F887" s="33" t="s">
        <v>540</v>
      </c>
      <c r="H887" s="33" t="s">
        <v>54</v>
      </c>
      <c r="I887" s="33">
        <v>1.0999999999999999E-2</v>
      </c>
      <c r="J887" s="33">
        <f t="shared" si="39"/>
        <v>11</v>
      </c>
      <c r="L887" s="33">
        <v>2</v>
      </c>
    </row>
    <row r="888" spans="1:12" x14ac:dyDescent="0.2">
      <c r="A888" s="33" t="s">
        <v>1</v>
      </c>
      <c r="B888" s="33" t="s">
        <v>253</v>
      </c>
      <c r="C888" s="33">
        <v>1986</v>
      </c>
      <c r="D888" s="34">
        <v>31530</v>
      </c>
      <c r="E888" s="33">
        <v>4</v>
      </c>
      <c r="F888" s="33" t="s">
        <v>540</v>
      </c>
      <c r="H888" s="33" t="s">
        <v>53</v>
      </c>
      <c r="I888" s="33">
        <v>1.4999999999999999E-2</v>
      </c>
      <c r="J888" s="33">
        <f t="shared" si="39"/>
        <v>15</v>
      </c>
      <c r="L888" s="33">
        <v>3</v>
      </c>
    </row>
    <row r="889" spans="1:12" x14ac:dyDescent="0.2">
      <c r="A889" s="33" t="s">
        <v>1</v>
      </c>
      <c r="B889" s="33" t="s">
        <v>253</v>
      </c>
      <c r="C889" s="33">
        <v>1986</v>
      </c>
      <c r="D889" s="34">
        <v>31530</v>
      </c>
      <c r="E889" s="33">
        <v>4</v>
      </c>
      <c r="F889" s="33" t="s">
        <v>540</v>
      </c>
      <c r="H889" s="33" t="s">
        <v>54</v>
      </c>
      <c r="I889" s="33">
        <v>1.0999999999999999E-2</v>
      </c>
      <c r="J889" s="33">
        <f t="shared" si="39"/>
        <v>11</v>
      </c>
      <c r="L889" s="33">
        <v>0</v>
      </c>
    </row>
    <row r="890" spans="1:12" x14ac:dyDescent="0.2">
      <c r="A890" s="33" t="s">
        <v>1</v>
      </c>
      <c r="B890" s="33" t="s">
        <v>431</v>
      </c>
      <c r="C890" s="33">
        <v>1986</v>
      </c>
      <c r="D890" s="34">
        <v>31504</v>
      </c>
      <c r="E890" s="33">
        <v>4</v>
      </c>
      <c r="F890" s="33" t="s">
        <v>540</v>
      </c>
      <c r="H890" s="33" t="s">
        <v>544</v>
      </c>
      <c r="I890" s="33">
        <v>9.8000000000000004E-2</v>
      </c>
      <c r="J890" s="33">
        <f t="shared" si="39"/>
        <v>98</v>
      </c>
      <c r="L890" s="33">
        <v>3</v>
      </c>
    </row>
    <row r="891" spans="1:12" x14ac:dyDescent="0.2">
      <c r="A891" s="33" t="s">
        <v>1</v>
      </c>
      <c r="B891" s="33" t="s">
        <v>431</v>
      </c>
      <c r="C891" s="33">
        <v>1986</v>
      </c>
      <c r="D891" s="34">
        <v>31504</v>
      </c>
      <c r="E891" s="33">
        <v>4</v>
      </c>
      <c r="F891" s="33" t="s">
        <v>540</v>
      </c>
      <c r="H891" s="33" t="s">
        <v>544</v>
      </c>
      <c r="I891" s="33">
        <v>9.8000000000000004E-2</v>
      </c>
      <c r="J891" s="33">
        <f t="shared" si="39"/>
        <v>98</v>
      </c>
      <c r="L891" s="33">
        <v>0</v>
      </c>
    </row>
    <row r="892" spans="1:12" x14ac:dyDescent="0.2">
      <c r="A892" s="33" t="s">
        <v>1</v>
      </c>
      <c r="B892" s="33" t="s">
        <v>253</v>
      </c>
      <c r="C892" s="33">
        <v>1986</v>
      </c>
      <c r="D892" s="34">
        <v>31590</v>
      </c>
      <c r="E892" s="33">
        <v>6</v>
      </c>
      <c r="F892" s="33" t="s">
        <v>540</v>
      </c>
      <c r="H892" s="33" t="s">
        <v>88</v>
      </c>
      <c r="I892" s="33">
        <v>5.0999999999999997E-2</v>
      </c>
      <c r="J892" s="33">
        <f t="shared" si="39"/>
        <v>51</v>
      </c>
      <c r="L892" s="33">
        <v>0</v>
      </c>
    </row>
    <row r="893" spans="1:12" x14ac:dyDescent="0.2">
      <c r="A893" s="33" t="s">
        <v>1</v>
      </c>
      <c r="B893" s="33" t="s">
        <v>253</v>
      </c>
      <c r="C893" s="33">
        <v>1986</v>
      </c>
      <c r="D893" s="34">
        <v>31692</v>
      </c>
      <c r="E893" s="33">
        <v>10</v>
      </c>
      <c r="F893" s="33" t="s">
        <v>540</v>
      </c>
      <c r="H893" s="33" t="s">
        <v>96</v>
      </c>
      <c r="I893" s="33">
        <v>7.6999999999999999E-2</v>
      </c>
      <c r="J893" s="33">
        <f t="shared" si="39"/>
        <v>77</v>
      </c>
      <c r="L893" s="33">
        <v>3</v>
      </c>
    </row>
    <row r="894" spans="1:12" x14ac:dyDescent="0.2">
      <c r="A894" s="33" t="s">
        <v>1</v>
      </c>
      <c r="B894" s="33" t="s">
        <v>253</v>
      </c>
      <c r="C894" s="33">
        <v>1986</v>
      </c>
      <c r="D894" s="34">
        <v>31502</v>
      </c>
      <c r="E894" s="33">
        <v>3</v>
      </c>
      <c r="F894" s="33" t="s">
        <v>540</v>
      </c>
      <c r="H894" s="33" t="s">
        <v>122</v>
      </c>
      <c r="I894" s="33">
        <v>0.08</v>
      </c>
      <c r="J894" s="33">
        <f t="shared" si="39"/>
        <v>80</v>
      </c>
      <c r="L894" s="33">
        <v>0</v>
      </c>
    </row>
    <row r="895" spans="1:12" x14ac:dyDescent="0.2">
      <c r="A895" s="33" t="s">
        <v>1</v>
      </c>
      <c r="B895" s="33" t="s">
        <v>253</v>
      </c>
      <c r="C895" s="33">
        <v>1986</v>
      </c>
      <c r="D895" s="34">
        <v>31502</v>
      </c>
      <c r="E895" s="33">
        <v>3</v>
      </c>
      <c r="F895" s="33" t="s">
        <v>540</v>
      </c>
      <c r="H895" s="33" t="s">
        <v>255</v>
      </c>
      <c r="I895" s="33">
        <v>0.1</v>
      </c>
      <c r="J895" s="33">
        <f t="shared" si="39"/>
        <v>100</v>
      </c>
      <c r="L895" s="33">
        <v>1</v>
      </c>
    </row>
    <row r="896" spans="1:12" x14ac:dyDescent="0.2">
      <c r="A896" s="33" t="s">
        <v>1</v>
      </c>
      <c r="B896" s="33" t="s">
        <v>253</v>
      </c>
      <c r="C896" s="33">
        <v>1986</v>
      </c>
      <c r="D896" s="34">
        <v>31502</v>
      </c>
      <c r="E896" s="33">
        <v>3</v>
      </c>
      <c r="F896" s="33" t="s">
        <v>540</v>
      </c>
      <c r="H896" s="33" t="s">
        <v>255</v>
      </c>
      <c r="I896" s="33">
        <v>0.1</v>
      </c>
      <c r="J896" s="33">
        <f t="shared" si="39"/>
        <v>100</v>
      </c>
      <c r="L896" s="33">
        <v>3</v>
      </c>
    </row>
    <row r="897" spans="1:12" x14ac:dyDescent="0.2">
      <c r="A897" s="33" t="s">
        <v>1</v>
      </c>
      <c r="B897" s="33" t="s">
        <v>253</v>
      </c>
      <c r="C897" s="33">
        <v>1986</v>
      </c>
      <c r="D897" s="34">
        <v>31509</v>
      </c>
      <c r="E897" s="33">
        <v>4</v>
      </c>
      <c r="F897" s="33" t="s">
        <v>540</v>
      </c>
      <c r="H897" s="33" t="s">
        <v>555</v>
      </c>
      <c r="I897" s="33">
        <v>8.6669999999999997E-2</v>
      </c>
      <c r="J897" s="33">
        <f t="shared" si="39"/>
        <v>86.67</v>
      </c>
      <c r="L897" s="33">
        <v>1</v>
      </c>
    </row>
    <row r="898" spans="1:12" x14ac:dyDescent="0.2">
      <c r="A898" s="33" t="s">
        <v>1</v>
      </c>
      <c r="B898" s="33" t="s">
        <v>253</v>
      </c>
      <c r="C898" s="33">
        <v>1986</v>
      </c>
      <c r="D898" s="34">
        <v>31502</v>
      </c>
      <c r="E898" s="33">
        <v>3</v>
      </c>
      <c r="F898" s="33" t="s">
        <v>540</v>
      </c>
      <c r="H898" s="33" t="s">
        <v>255</v>
      </c>
      <c r="I898" s="33">
        <v>0.1</v>
      </c>
      <c r="J898" s="33">
        <f t="shared" si="39"/>
        <v>100</v>
      </c>
      <c r="L898" s="33">
        <v>2</v>
      </c>
    </row>
    <row r="899" spans="1:12" x14ac:dyDescent="0.2">
      <c r="A899" s="33" t="s">
        <v>1</v>
      </c>
      <c r="B899" s="33" t="s">
        <v>253</v>
      </c>
      <c r="C899" s="33">
        <v>1986</v>
      </c>
      <c r="D899" s="34">
        <v>31516</v>
      </c>
      <c r="E899" s="33">
        <v>4</v>
      </c>
      <c r="F899" s="33" t="s">
        <v>540</v>
      </c>
      <c r="H899" s="33" t="s">
        <v>438</v>
      </c>
      <c r="I899" s="33">
        <v>0.09</v>
      </c>
      <c r="J899" s="33">
        <f t="shared" si="39"/>
        <v>90</v>
      </c>
      <c r="L899" s="33">
        <v>0</v>
      </c>
    </row>
    <row r="900" spans="1:12" x14ac:dyDescent="0.2">
      <c r="A900" s="33" t="s">
        <v>1</v>
      </c>
      <c r="B900" s="33" t="s">
        <v>253</v>
      </c>
      <c r="C900" s="33">
        <v>1986</v>
      </c>
      <c r="D900" s="34">
        <v>31516</v>
      </c>
      <c r="E900" s="33">
        <v>4</v>
      </c>
      <c r="F900" s="33" t="s">
        <v>540</v>
      </c>
      <c r="H900" s="33" t="s">
        <v>438</v>
      </c>
      <c r="I900" s="33">
        <v>0.09</v>
      </c>
      <c r="J900" s="33">
        <f t="shared" si="39"/>
        <v>90</v>
      </c>
      <c r="L900" s="33">
        <v>1</v>
      </c>
    </row>
    <row r="901" spans="1:12" x14ac:dyDescent="0.2">
      <c r="A901" s="33" t="s">
        <v>1</v>
      </c>
      <c r="B901" s="33" t="s">
        <v>253</v>
      </c>
      <c r="C901" s="33">
        <v>1986</v>
      </c>
      <c r="D901" s="34">
        <v>31516</v>
      </c>
      <c r="E901" s="33">
        <v>4</v>
      </c>
      <c r="F901" s="33" t="s">
        <v>540</v>
      </c>
      <c r="H901" s="33" t="s">
        <v>438</v>
      </c>
      <c r="I901" s="33">
        <v>0.09</v>
      </c>
      <c r="J901" s="33">
        <f t="shared" si="39"/>
        <v>90</v>
      </c>
      <c r="L901" s="33">
        <v>3</v>
      </c>
    </row>
    <row r="902" spans="1:12" x14ac:dyDescent="0.2">
      <c r="A902" s="33" t="s">
        <v>1</v>
      </c>
      <c r="B902" s="33" t="s">
        <v>253</v>
      </c>
      <c r="C902" s="33">
        <v>1986</v>
      </c>
      <c r="D902" s="34">
        <v>31516</v>
      </c>
      <c r="E902" s="33">
        <v>4</v>
      </c>
      <c r="F902" s="33" t="s">
        <v>540</v>
      </c>
      <c r="H902" s="33" t="s">
        <v>438</v>
      </c>
      <c r="I902" s="33">
        <v>0.09</v>
      </c>
      <c r="J902" s="33">
        <f t="shared" ref="J902:J965" si="42">I902*1000</f>
        <v>90</v>
      </c>
      <c r="L902" s="33">
        <v>2</v>
      </c>
    </row>
    <row r="903" spans="1:12" x14ac:dyDescent="0.2">
      <c r="A903" s="33" t="s">
        <v>1</v>
      </c>
      <c r="B903" s="33" t="s">
        <v>253</v>
      </c>
      <c r="C903" s="33">
        <v>1986</v>
      </c>
      <c r="D903" s="34">
        <v>31509</v>
      </c>
      <c r="E903" s="33">
        <v>4</v>
      </c>
      <c r="F903" s="33" t="s">
        <v>540</v>
      </c>
      <c r="H903" s="33" t="s">
        <v>438</v>
      </c>
      <c r="I903" s="33">
        <v>0.09</v>
      </c>
      <c r="J903" s="33">
        <f t="shared" si="42"/>
        <v>90</v>
      </c>
      <c r="L903" s="33">
        <v>2</v>
      </c>
    </row>
    <row r="904" spans="1:12" x14ac:dyDescent="0.2">
      <c r="A904" s="33" t="s">
        <v>1</v>
      </c>
      <c r="B904" s="33" t="s">
        <v>253</v>
      </c>
      <c r="C904" s="33">
        <v>1986</v>
      </c>
      <c r="D904" s="34">
        <v>31509</v>
      </c>
      <c r="E904" s="33">
        <v>4</v>
      </c>
      <c r="F904" s="33" t="s">
        <v>540</v>
      </c>
      <c r="H904" s="33" t="s">
        <v>438</v>
      </c>
      <c r="I904" s="33">
        <v>0.09</v>
      </c>
      <c r="J904" s="33">
        <f t="shared" si="42"/>
        <v>90</v>
      </c>
      <c r="L904" s="33">
        <v>3</v>
      </c>
    </row>
    <row r="905" spans="1:12" x14ac:dyDescent="0.2">
      <c r="A905" s="33" t="s">
        <v>1</v>
      </c>
      <c r="B905" s="33" t="s">
        <v>253</v>
      </c>
      <c r="C905" s="33">
        <v>1986</v>
      </c>
      <c r="D905" s="34">
        <v>31509</v>
      </c>
      <c r="E905" s="33">
        <v>4</v>
      </c>
      <c r="F905" s="33" t="s">
        <v>540</v>
      </c>
      <c r="H905" s="33" t="s">
        <v>438</v>
      </c>
      <c r="I905" s="33">
        <v>0.09</v>
      </c>
      <c r="J905" s="33">
        <f t="shared" si="42"/>
        <v>90</v>
      </c>
      <c r="L905" s="33">
        <v>0</v>
      </c>
    </row>
    <row r="906" spans="1:12" x14ac:dyDescent="0.2">
      <c r="A906" s="33" t="s">
        <v>1</v>
      </c>
      <c r="B906" s="33" t="s">
        <v>431</v>
      </c>
      <c r="C906" s="33">
        <v>1986</v>
      </c>
      <c r="D906" s="34">
        <v>31581</v>
      </c>
      <c r="E906" s="33">
        <v>6</v>
      </c>
      <c r="F906" s="33" t="s">
        <v>540</v>
      </c>
      <c r="H906" s="33" t="s">
        <v>56</v>
      </c>
      <c r="I906" s="33">
        <v>4.4999999999999998E-2</v>
      </c>
      <c r="J906" s="33">
        <f t="shared" si="42"/>
        <v>45</v>
      </c>
      <c r="L906" s="33">
        <v>0</v>
      </c>
    </row>
    <row r="907" spans="1:12" x14ac:dyDescent="0.2">
      <c r="A907" s="33" t="s">
        <v>1</v>
      </c>
      <c r="B907" s="33" t="s">
        <v>253</v>
      </c>
      <c r="C907" s="33">
        <v>1986</v>
      </c>
      <c r="D907" s="34">
        <v>31590</v>
      </c>
      <c r="E907" s="33">
        <v>6</v>
      </c>
      <c r="F907" s="33" t="s">
        <v>540</v>
      </c>
      <c r="H907" s="33" t="s">
        <v>556</v>
      </c>
      <c r="I907" s="33">
        <v>0</v>
      </c>
      <c r="J907" s="33">
        <f t="shared" si="42"/>
        <v>0</v>
      </c>
      <c r="L907" s="33">
        <v>2</v>
      </c>
    </row>
    <row r="908" spans="1:12" x14ac:dyDescent="0.2">
      <c r="A908" s="33" t="s">
        <v>1</v>
      </c>
      <c r="B908" s="33" t="s">
        <v>431</v>
      </c>
      <c r="C908" s="33">
        <v>1986</v>
      </c>
      <c r="D908" s="34">
        <v>31567</v>
      </c>
      <c r="E908" s="33">
        <v>6</v>
      </c>
      <c r="F908" s="33" t="s">
        <v>540</v>
      </c>
      <c r="H908" s="33" t="s">
        <v>48</v>
      </c>
      <c r="I908" s="33">
        <v>3.2000000000000001E-2</v>
      </c>
      <c r="J908" s="33">
        <f t="shared" si="42"/>
        <v>32</v>
      </c>
      <c r="L908" s="33">
        <v>3</v>
      </c>
    </row>
    <row r="909" spans="1:12" x14ac:dyDescent="0.2">
      <c r="A909" s="33" t="s">
        <v>1</v>
      </c>
      <c r="B909" s="33" t="s">
        <v>431</v>
      </c>
      <c r="C909" s="33">
        <v>1986</v>
      </c>
      <c r="D909" s="34">
        <v>31581</v>
      </c>
      <c r="E909" s="33">
        <v>6</v>
      </c>
      <c r="F909" s="33" t="s">
        <v>540</v>
      </c>
      <c r="H909" s="33" t="s">
        <v>56</v>
      </c>
      <c r="I909" s="33">
        <v>4.4999999999999998E-2</v>
      </c>
      <c r="J909" s="33">
        <f t="shared" si="42"/>
        <v>45</v>
      </c>
      <c r="L909" s="33">
        <v>3</v>
      </c>
    </row>
    <row r="910" spans="1:12" x14ac:dyDescent="0.2">
      <c r="A910" s="33" t="s">
        <v>1</v>
      </c>
      <c r="B910" s="33" t="s">
        <v>253</v>
      </c>
      <c r="C910" s="33">
        <v>1986</v>
      </c>
      <c r="D910" s="34">
        <v>31565</v>
      </c>
      <c r="E910" s="33">
        <v>6</v>
      </c>
      <c r="F910" s="33" t="s">
        <v>540</v>
      </c>
      <c r="H910" s="33" t="s">
        <v>48</v>
      </c>
      <c r="I910" s="33">
        <v>3.2000000000000001E-2</v>
      </c>
      <c r="J910" s="33">
        <f t="shared" si="42"/>
        <v>32</v>
      </c>
      <c r="L910" s="33">
        <v>2</v>
      </c>
    </row>
    <row r="911" spans="1:12" x14ac:dyDescent="0.2">
      <c r="A911" s="33" t="s">
        <v>1</v>
      </c>
      <c r="B911" s="33" t="s">
        <v>253</v>
      </c>
      <c r="C911" s="33">
        <v>1986</v>
      </c>
      <c r="D911" s="34">
        <v>31565</v>
      </c>
      <c r="E911" s="33">
        <v>6</v>
      </c>
      <c r="F911" s="33" t="s">
        <v>540</v>
      </c>
      <c r="H911" s="33" t="s">
        <v>53</v>
      </c>
      <c r="I911" s="33">
        <v>1.4999999999999999E-2</v>
      </c>
      <c r="J911" s="33">
        <f t="shared" si="42"/>
        <v>15</v>
      </c>
      <c r="L911" s="33">
        <v>3</v>
      </c>
    </row>
    <row r="912" spans="1:12" x14ac:dyDescent="0.2">
      <c r="A912" s="33" t="s">
        <v>1</v>
      </c>
      <c r="B912" s="33" t="s">
        <v>431</v>
      </c>
      <c r="C912" s="33">
        <v>1986</v>
      </c>
      <c r="D912" s="34">
        <v>31567</v>
      </c>
      <c r="E912" s="33">
        <v>6</v>
      </c>
      <c r="F912" s="33" t="s">
        <v>540</v>
      </c>
      <c r="H912" s="33" t="s">
        <v>48</v>
      </c>
      <c r="I912" s="33">
        <v>3.2000000000000001E-2</v>
      </c>
      <c r="J912" s="33">
        <f t="shared" si="42"/>
        <v>32</v>
      </c>
      <c r="L912" s="33">
        <v>0</v>
      </c>
    </row>
    <row r="913" spans="1:12" x14ac:dyDescent="0.2">
      <c r="A913" s="33" t="s">
        <v>1</v>
      </c>
      <c r="B913" s="33" t="s">
        <v>253</v>
      </c>
      <c r="C913" s="33">
        <v>1986</v>
      </c>
      <c r="D913" s="34">
        <v>31590</v>
      </c>
      <c r="E913" s="33">
        <v>6</v>
      </c>
      <c r="F913" s="33" t="s">
        <v>540</v>
      </c>
      <c r="H913" s="33" t="s">
        <v>117</v>
      </c>
      <c r="I913" s="33">
        <v>0.17899999999999999</v>
      </c>
      <c r="J913" s="33">
        <f t="shared" si="42"/>
        <v>179</v>
      </c>
      <c r="L913" s="33">
        <v>3</v>
      </c>
    </row>
    <row r="914" spans="1:12" x14ac:dyDescent="0.2">
      <c r="A914" s="33" t="s">
        <v>1</v>
      </c>
      <c r="B914" s="33" t="s">
        <v>253</v>
      </c>
      <c r="C914" s="33">
        <v>1986</v>
      </c>
      <c r="D914" s="34">
        <v>31590</v>
      </c>
      <c r="E914" s="33">
        <v>6</v>
      </c>
      <c r="F914" s="33" t="s">
        <v>540</v>
      </c>
      <c r="H914" s="33" t="s">
        <v>557</v>
      </c>
      <c r="I914" s="33">
        <v>9.7000000000000003E-3</v>
      </c>
      <c r="J914" s="33">
        <f t="shared" si="42"/>
        <v>9.7000000000000011</v>
      </c>
      <c r="L914" s="33">
        <v>1</v>
      </c>
    </row>
    <row r="915" spans="1:12" x14ac:dyDescent="0.2">
      <c r="A915" s="33" t="s">
        <v>1</v>
      </c>
      <c r="B915" s="33" t="s">
        <v>253</v>
      </c>
      <c r="C915" s="33">
        <v>1986</v>
      </c>
      <c r="D915" s="34">
        <v>31600</v>
      </c>
      <c r="E915" s="33">
        <v>7</v>
      </c>
      <c r="F915" s="33" t="s">
        <v>540</v>
      </c>
      <c r="H915" s="33" t="s">
        <v>54</v>
      </c>
      <c r="I915" s="33">
        <v>1.0999999999999999E-2</v>
      </c>
      <c r="J915" s="33">
        <f t="shared" si="42"/>
        <v>11</v>
      </c>
      <c r="L915" s="33">
        <v>2</v>
      </c>
    </row>
    <row r="916" spans="1:12" x14ac:dyDescent="0.2">
      <c r="A916" s="33" t="s">
        <v>1</v>
      </c>
      <c r="B916" s="33" t="s">
        <v>253</v>
      </c>
      <c r="C916" s="33">
        <v>1986</v>
      </c>
      <c r="D916" s="34">
        <v>31600</v>
      </c>
      <c r="E916" s="33">
        <v>7</v>
      </c>
      <c r="F916" s="33" t="s">
        <v>540</v>
      </c>
      <c r="H916" s="33" t="s">
        <v>245</v>
      </c>
      <c r="I916" s="33">
        <v>3.0000000000000001E-3</v>
      </c>
      <c r="J916" s="33">
        <f t="shared" si="42"/>
        <v>3</v>
      </c>
      <c r="L916" s="33">
        <v>3</v>
      </c>
    </row>
    <row r="917" spans="1:12" x14ac:dyDescent="0.2">
      <c r="A917" s="33" t="s">
        <v>1</v>
      </c>
      <c r="B917" s="33" t="s">
        <v>253</v>
      </c>
      <c r="C917" s="33">
        <v>1986</v>
      </c>
      <c r="D917" s="34">
        <v>31600</v>
      </c>
      <c r="E917" s="33">
        <v>7</v>
      </c>
      <c r="F917" s="33" t="s">
        <v>540</v>
      </c>
      <c r="H917" s="33" t="s">
        <v>54</v>
      </c>
      <c r="I917" s="33">
        <v>1.0999999999999999E-2</v>
      </c>
      <c r="J917" s="33">
        <f t="shared" si="42"/>
        <v>11</v>
      </c>
      <c r="L917" s="33">
        <v>0</v>
      </c>
    </row>
    <row r="918" spans="1:12" x14ac:dyDescent="0.2">
      <c r="A918" s="33" t="s">
        <v>1</v>
      </c>
      <c r="B918" s="33" t="s">
        <v>253</v>
      </c>
      <c r="C918" s="33">
        <v>1986</v>
      </c>
      <c r="D918" s="34">
        <v>31600</v>
      </c>
      <c r="E918" s="33">
        <v>7</v>
      </c>
      <c r="F918" s="33" t="s">
        <v>540</v>
      </c>
      <c r="H918" s="33" t="s">
        <v>54</v>
      </c>
      <c r="I918" s="33">
        <v>1.0999999999999999E-2</v>
      </c>
      <c r="J918" s="33">
        <f t="shared" si="42"/>
        <v>11</v>
      </c>
      <c r="L918" s="33">
        <v>1</v>
      </c>
    </row>
    <row r="919" spans="1:12" x14ac:dyDescent="0.2">
      <c r="A919" s="33" t="s">
        <v>1</v>
      </c>
      <c r="B919" s="33" t="s">
        <v>253</v>
      </c>
      <c r="C919" s="33">
        <v>1986</v>
      </c>
      <c r="D919" s="34">
        <v>31544</v>
      </c>
      <c r="E919" s="33">
        <v>5</v>
      </c>
      <c r="F919" s="33" t="s">
        <v>540</v>
      </c>
      <c r="H919" s="33" t="s">
        <v>36</v>
      </c>
      <c r="I919" s="33">
        <v>3.9E-2</v>
      </c>
      <c r="J919" s="33">
        <f t="shared" si="42"/>
        <v>39</v>
      </c>
      <c r="L919" s="33">
        <v>2</v>
      </c>
    </row>
    <row r="920" spans="1:12" x14ac:dyDescent="0.2">
      <c r="A920" s="33" t="s">
        <v>1</v>
      </c>
      <c r="B920" s="33" t="s">
        <v>253</v>
      </c>
      <c r="C920" s="33">
        <v>1986</v>
      </c>
      <c r="D920" s="34">
        <v>31544</v>
      </c>
      <c r="E920" s="33">
        <v>5</v>
      </c>
      <c r="F920" s="33" t="s">
        <v>540</v>
      </c>
      <c r="H920" s="33" t="s">
        <v>57</v>
      </c>
      <c r="I920" s="33">
        <v>3.6999999999999998E-2</v>
      </c>
      <c r="J920" s="33">
        <f t="shared" si="42"/>
        <v>37</v>
      </c>
      <c r="L920" s="33">
        <v>1</v>
      </c>
    </row>
    <row r="921" spans="1:12" x14ac:dyDescent="0.2">
      <c r="A921" s="33" t="s">
        <v>1</v>
      </c>
      <c r="B921" s="33" t="s">
        <v>253</v>
      </c>
      <c r="C921" s="33">
        <v>1986</v>
      </c>
      <c r="D921" s="34">
        <v>31565</v>
      </c>
      <c r="E921" s="33">
        <v>6</v>
      </c>
      <c r="F921" s="33" t="s">
        <v>540</v>
      </c>
      <c r="H921" s="33" t="s">
        <v>54</v>
      </c>
      <c r="I921" s="33">
        <v>1.0999999999999999E-2</v>
      </c>
      <c r="J921" s="33">
        <f t="shared" si="42"/>
        <v>11</v>
      </c>
      <c r="L921" s="33">
        <v>1</v>
      </c>
    </row>
    <row r="922" spans="1:12" x14ac:dyDescent="0.2">
      <c r="A922" s="33" t="s">
        <v>1</v>
      </c>
      <c r="B922" s="33" t="s">
        <v>253</v>
      </c>
      <c r="C922" s="33">
        <v>1986</v>
      </c>
      <c r="D922" s="34">
        <v>31544</v>
      </c>
      <c r="E922" s="33">
        <v>5</v>
      </c>
      <c r="F922" s="33" t="s">
        <v>540</v>
      </c>
      <c r="H922" s="33" t="s">
        <v>36</v>
      </c>
      <c r="I922" s="33">
        <v>3.9E-2</v>
      </c>
      <c r="J922" s="33">
        <f t="shared" si="42"/>
        <v>39</v>
      </c>
      <c r="L922" s="33">
        <v>3</v>
      </c>
    </row>
    <row r="923" spans="1:12" x14ac:dyDescent="0.2">
      <c r="A923" s="33" t="s">
        <v>1</v>
      </c>
      <c r="B923" s="33" t="s">
        <v>431</v>
      </c>
      <c r="C923" s="33">
        <v>1986</v>
      </c>
      <c r="D923" s="34">
        <v>31539</v>
      </c>
      <c r="E923" s="33">
        <v>5</v>
      </c>
      <c r="F923" s="33" t="s">
        <v>540</v>
      </c>
      <c r="H923" s="33" t="s">
        <v>51</v>
      </c>
      <c r="I923" s="33">
        <v>3.5000000000000003E-2</v>
      </c>
      <c r="J923" s="33">
        <f t="shared" si="42"/>
        <v>35</v>
      </c>
      <c r="L923" s="33">
        <v>0</v>
      </c>
    </row>
    <row r="924" spans="1:12" x14ac:dyDescent="0.2">
      <c r="A924" s="33" t="s">
        <v>1</v>
      </c>
      <c r="B924" s="33" t="s">
        <v>431</v>
      </c>
      <c r="C924" s="33">
        <v>1986</v>
      </c>
      <c r="D924" s="34">
        <v>31539</v>
      </c>
      <c r="E924" s="33">
        <v>5</v>
      </c>
      <c r="F924" s="33" t="s">
        <v>540</v>
      </c>
      <c r="H924" s="33" t="s">
        <v>56</v>
      </c>
      <c r="I924" s="33">
        <v>4.4999999999999998E-2</v>
      </c>
      <c r="J924" s="33">
        <f t="shared" si="42"/>
        <v>45</v>
      </c>
      <c r="L924" s="33">
        <v>3</v>
      </c>
    </row>
    <row r="925" spans="1:12" x14ac:dyDescent="0.2">
      <c r="A925" s="33" t="s">
        <v>1</v>
      </c>
      <c r="B925" s="33" t="s">
        <v>253</v>
      </c>
      <c r="C925" s="33">
        <v>1986</v>
      </c>
      <c r="D925" s="34">
        <v>31544</v>
      </c>
      <c r="E925" s="33">
        <v>5</v>
      </c>
      <c r="F925" s="33" t="s">
        <v>540</v>
      </c>
      <c r="H925" s="33" t="s">
        <v>36</v>
      </c>
      <c r="I925" s="33">
        <v>3.9E-2</v>
      </c>
      <c r="J925" s="33">
        <f t="shared" si="42"/>
        <v>39</v>
      </c>
      <c r="L925" s="33">
        <v>0</v>
      </c>
    </row>
    <row r="926" spans="1:12" x14ac:dyDescent="0.2">
      <c r="A926" s="33" t="s">
        <v>1</v>
      </c>
      <c r="B926" s="33" t="s">
        <v>253</v>
      </c>
      <c r="C926" s="33">
        <v>1986</v>
      </c>
      <c r="D926" s="34">
        <v>31565</v>
      </c>
      <c r="E926" s="33">
        <v>6</v>
      </c>
      <c r="F926" s="33" t="s">
        <v>540</v>
      </c>
      <c r="H926" s="33" t="s">
        <v>214</v>
      </c>
      <c r="I926" s="33">
        <v>6.0000000000000001E-3</v>
      </c>
      <c r="J926" s="33">
        <f t="shared" si="42"/>
        <v>6</v>
      </c>
      <c r="L926" s="33">
        <v>0</v>
      </c>
    </row>
    <row r="927" spans="1:12" x14ac:dyDescent="0.2">
      <c r="A927" s="33" t="s">
        <v>1</v>
      </c>
      <c r="B927" s="33" t="s">
        <v>431</v>
      </c>
      <c r="C927" s="33">
        <v>1986</v>
      </c>
      <c r="D927" s="34">
        <v>31552</v>
      </c>
      <c r="E927" s="33">
        <v>5</v>
      </c>
      <c r="F927" s="33" t="s">
        <v>540</v>
      </c>
      <c r="H927" s="33" t="s">
        <v>51</v>
      </c>
      <c r="I927" s="33">
        <v>3.5000000000000003E-2</v>
      </c>
      <c r="J927" s="33">
        <f t="shared" si="42"/>
        <v>35</v>
      </c>
      <c r="L927" s="33">
        <v>3</v>
      </c>
    </row>
    <row r="928" spans="1:12" x14ac:dyDescent="0.2">
      <c r="A928" s="33" t="s">
        <v>1</v>
      </c>
      <c r="B928" s="33" t="s">
        <v>431</v>
      </c>
      <c r="C928" s="33">
        <v>1986</v>
      </c>
      <c r="D928" s="34">
        <v>31552</v>
      </c>
      <c r="E928" s="33">
        <v>5</v>
      </c>
      <c r="F928" s="33" t="s">
        <v>540</v>
      </c>
      <c r="H928" s="33" t="s">
        <v>37</v>
      </c>
      <c r="I928" s="33">
        <v>4.2000000000000003E-2</v>
      </c>
      <c r="J928" s="33">
        <f t="shared" si="42"/>
        <v>42</v>
      </c>
      <c r="L928" s="33">
        <v>0</v>
      </c>
    </row>
    <row r="929" spans="1:12" x14ac:dyDescent="0.2">
      <c r="A929" s="33" t="s">
        <v>1</v>
      </c>
      <c r="B929" s="33" t="s">
        <v>253</v>
      </c>
      <c r="C929" s="33">
        <v>1986</v>
      </c>
      <c r="D929" s="34">
        <v>31559</v>
      </c>
      <c r="E929" s="33">
        <v>5</v>
      </c>
      <c r="F929" s="33" t="s">
        <v>540</v>
      </c>
      <c r="H929" s="33" t="s">
        <v>558</v>
      </c>
      <c r="I929" s="33">
        <v>2.0799999999999999E-4</v>
      </c>
      <c r="J929" s="33">
        <f t="shared" si="42"/>
        <v>0.20799999999999999</v>
      </c>
      <c r="L929" s="33">
        <v>0</v>
      </c>
    </row>
    <row r="930" spans="1:12" x14ac:dyDescent="0.2">
      <c r="A930" s="33" t="s">
        <v>1</v>
      </c>
      <c r="B930" s="33" t="s">
        <v>253</v>
      </c>
      <c r="C930" s="33">
        <v>1986</v>
      </c>
      <c r="D930" s="34">
        <v>31559</v>
      </c>
      <c r="E930" s="33">
        <v>5</v>
      </c>
      <c r="F930" s="33" t="s">
        <v>540</v>
      </c>
      <c r="H930" s="33" t="s">
        <v>32</v>
      </c>
      <c r="I930" s="33">
        <v>2.5999999999999999E-2</v>
      </c>
      <c r="J930" s="33">
        <f t="shared" si="42"/>
        <v>26</v>
      </c>
      <c r="L930" s="33">
        <v>1</v>
      </c>
    </row>
    <row r="931" spans="1:12" x14ac:dyDescent="0.2">
      <c r="A931" s="33" t="s">
        <v>1</v>
      </c>
      <c r="B931" s="33" t="s">
        <v>253</v>
      </c>
      <c r="C931" s="33">
        <v>1986</v>
      </c>
      <c r="D931" s="34">
        <v>31559</v>
      </c>
      <c r="E931" s="33">
        <v>5</v>
      </c>
      <c r="F931" s="33" t="s">
        <v>540</v>
      </c>
      <c r="H931" s="33" t="s">
        <v>433</v>
      </c>
      <c r="I931" s="33">
        <v>0.02</v>
      </c>
      <c r="J931" s="33">
        <f t="shared" si="42"/>
        <v>20</v>
      </c>
      <c r="L931" s="33">
        <v>2</v>
      </c>
    </row>
    <row r="932" spans="1:12" x14ac:dyDescent="0.2">
      <c r="A932" s="33" t="s">
        <v>1</v>
      </c>
      <c r="B932" s="33" t="s">
        <v>253</v>
      </c>
      <c r="C932" s="33">
        <v>1986</v>
      </c>
      <c r="D932" s="34">
        <v>31559</v>
      </c>
      <c r="E932" s="33">
        <v>5</v>
      </c>
      <c r="F932" s="33" t="s">
        <v>540</v>
      </c>
      <c r="H932" s="33" t="s">
        <v>433</v>
      </c>
      <c r="I932" s="33">
        <v>0.02</v>
      </c>
      <c r="J932" s="33">
        <f t="shared" si="42"/>
        <v>20</v>
      </c>
      <c r="L932" s="33">
        <v>3</v>
      </c>
    </row>
    <row r="933" spans="1:12" x14ac:dyDescent="0.2">
      <c r="A933" s="33" t="s">
        <v>1</v>
      </c>
      <c r="B933" s="33" t="s">
        <v>431</v>
      </c>
      <c r="C933" s="33">
        <v>1986</v>
      </c>
      <c r="D933" s="34">
        <v>31721</v>
      </c>
      <c r="E933" s="33">
        <v>11</v>
      </c>
      <c r="F933" s="33" t="s">
        <v>540</v>
      </c>
      <c r="H933" s="33" t="s">
        <v>545</v>
      </c>
      <c r="I933" s="33">
        <v>0.125</v>
      </c>
      <c r="J933" s="33">
        <f t="shared" si="42"/>
        <v>125</v>
      </c>
      <c r="L933" s="33">
        <v>0</v>
      </c>
    </row>
    <row r="934" spans="1:12" x14ac:dyDescent="0.2">
      <c r="A934" s="33" t="s">
        <v>1</v>
      </c>
      <c r="B934" s="33" t="s">
        <v>253</v>
      </c>
      <c r="C934" s="33">
        <v>1986</v>
      </c>
      <c r="D934" s="34">
        <v>31727</v>
      </c>
      <c r="E934" s="33">
        <v>11</v>
      </c>
      <c r="F934" s="33" t="s">
        <v>540</v>
      </c>
      <c r="H934" s="33" t="s">
        <v>134</v>
      </c>
      <c r="I934" s="33">
        <v>0.14099999999999999</v>
      </c>
      <c r="J934" s="33">
        <f t="shared" si="42"/>
        <v>141</v>
      </c>
      <c r="L934" s="33">
        <v>0</v>
      </c>
    </row>
    <row r="935" spans="1:12" x14ac:dyDescent="0.2">
      <c r="A935" s="33" t="s">
        <v>1</v>
      </c>
      <c r="B935" s="33" t="s">
        <v>253</v>
      </c>
      <c r="C935" s="33">
        <v>1986</v>
      </c>
      <c r="D935" s="34">
        <v>31727</v>
      </c>
      <c r="E935" s="33">
        <v>11</v>
      </c>
      <c r="F935" s="33" t="s">
        <v>540</v>
      </c>
      <c r="H935" s="33" t="s">
        <v>559</v>
      </c>
      <c r="I935" s="33">
        <v>0.1477</v>
      </c>
      <c r="J935" s="33">
        <f t="shared" si="42"/>
        <v>147.69999999999999</v>
      </c>
      <c r="L935" s="33">
        <v>1</v>
      </c>
    </row>
    <row r="936" spans="1:12" x14ac:dyDescent="0.2">
      <c r="A936" s="33" t="s">
        <v>1</v>
      </c>
      <c r="B936" s="33" t="s">
        <v>253</v>
      </c>
      <c r="C936" s="33">
        <v>1986</v>
      </c>
      <c r="D936" s="34">
        <v>31727</v>
      </c>
      <c r="E936" s="33">
        <v>11</v>
      </c>
      <c r="F936" s="33" t="s">
        <v>540</v>
      </c>
      <c r="H936" s="33" t="s">
        <v>152</v>
      </c>
      <c r="I936" s="33">
        <v>0.14499999999999999</v>
      </c>
      <c r="J936" s="33">
        <f t="shared" si="42"/>
        <v>145</v>
      </c>
      <c r="L936" s="33">
        <v>2</v>
      </c>
    </row>
    <row r="937" spans="1:12" x14ac:dyDescent="0.2">
      <c r="A937" s="33" t="s">
        <v>1</v>
      </c>
      <c r="B937" s="33" t="s">
        <v>253</v>
      </c>
      <c r="C937" s="33">
        <v>1986</v>
      </c>
      <c r="D937" s="34">
        <v>31727</v>
      </c>
      <c r="E937" s="33">
        <v>11</v>
      </c>
      <c r="F937" s="33" t="s">
        <v>540</v>
      </c>
      <c r="H937" s="33" t="s">
        <v>130</v>
      </c>
      <c r="I937" s="33">
        <v>0.14899999999999999</v>
      </c>
      <c r="J937" s="33">
        <f t="shared" si="42"/>
        <v>149</v>
      </c>
      <c r="L937" s="33">
        <v>3</v>
      </c>
    </row>
    <row r="938" spans="1:12" x14ac:dyDescent="0.2">
      <c r="A938" s="33" t="s">
        <v>1</v>
      </c>
      <c r="B938" s="33" t="s">
        <v>431</v>
      </c>
      <c r="C938" s="33">
        <v>1986</v>
      </c>
      <c r="D938" s="34">
        <v>31721</v>
      </c>
      <c r="E938" s="33">
        <v>11</v>
      </c>
      <c r="F938" s="33" t="s">
        <v>540</v>
      </c>
      <c r="H938" s="33" t="s">
        <v>545</v>
      </c>
      <c r="I938" s="33">
        <v>0.125</v>
      </c>
      <c r="J938" s="33">
        <f t="shared" si="42"/>
        <v>125</v>
      </c>
      <c r="L938" s="33">
        <v>3</v>
      </c>
    </row>
    <row r="939" spans="1:12" x14ac:dyDescent="0.2">
      <c r="A939" s="33" t="s">
        <v>1</v>
      </c>
      <c r="B939" s="33" t="s">
        <v>253</v>
      </c>
      <c r="C939" s="33">
        <v>1986</v>
      </c>
      <c r="D939" s="34">
        <v>31719</v>
      </c>
      <c r="E939" s="33">
        <v>11</v>
      </c>
      <c r="F939" s="33" t="s">
        <v>540</v>
      </c>
      <c r="H939" s="33" t="s">
        <v>143</v>
      </c>
      <c r="I939" s="33">
        <v>0.16900000000000001</v>
      </c>
      <c r="J939" s="33">
        <f t="shared" si="42"/>
        <v>169</v>
      </c>
      <c r="L939" s="33">
        <v>0</v>
      </c>
    </row>
    <row r="940" spans="1:12" x14ac:dyDescent="0.2">
      <c r="A940" s="33" t="s">
        <v>1</v>
      </c>
      <c r="B940" s="33" t="s">
        <v>253</v>
      </c>
      <c r="C940" s="33">
        <v>1986</v>
      </c>
      <c r="D940" s="34">
        <v>31719</v>
      </c>
      <c r="E940" s="33">
        <v>11</v>
      </c>
      <c r="F940" s="33" t="s">
        <v>540</v>
      </c>
      <c r="H940" s="33" t="s">
        <v>560</v>
      </c>
      <c r="I940" s="33">
        <v>0.1515</v>
      </c>
      <c r="J940" s="33">
        <f t="shared" si="42"/>
        <v>151.5</v>
      </c>
      <c r="L940" s="33">
        <v>1</v>
      </c>
    </row>
    <row r="941" spans="1:12" x14ac:dyDescent="0.2">
      <c r="A941" s="33" t="s">
        <v>1</v>
      </c>
      <c r="B941" s="33" t="s">
        <v>253</v>
      </c>
      <c r="C941" s="33">
        <v>1986</v>
      </c>
      <c r="D941" s="34">
        <v>31719</v>
      </c>
      <c r="E941" s="33">
        <v>11</v>
      </c>
      <c r="F941" s="33" t="s">
        <v>540</v>
      </c>
      <c r="H941" s="33" t="s">
        <v>219</v>
      </c>
      <c r="I941" s="33">
        <v>0.156</v>
      </c>
      <c r="J941" s="33">
        <f t="shared" si="42"/>
        <v>156</v>
      </c>
      <c r="L941" s="33">
        <v>2</v>
      </c>
    </row>
    <row r="942" spans="1:12" x14ac:dyDescent="0.2">
      <c r="A942" s="33" t="s">
        <v>1</v>
      </c>
      <c r="B942" s="33" t="s">
        <v>253</v>
      </c>
      <c r="C942" s="33">
        <v>1986</v>
      </c>
      <c r="D942" s="34">
        <v>31719</v>
      </c>
      <c r="E942" s="33">
        <v>11</v>
      </c>
      <c r="F942" s="33" t="s">
        <v>540</v>
      </c>
      <c r="H942" s="33" t="s">
        <v>511</v>
      </c>
      <c r="I942" s="33">
        <v>0.16</v>
      </c>
      <c r="J942" s="33">
        <f t="shared" si="42"/>
        <v>160</v>
      </c>
      <c r="L942" s="33">
        <v>3</v>
      </c>
    </row>
    <row r="943" spans="1:12" x14ac:dyDescent="0.2">
      <c r="A943" s="33" t="s">
        <v>1</v>
      </c>
      <c r="B943" s="33" t="s">
        <v>431</v>
      </c>
      <c r="C943" s="33">
        <v>1986</v>
      </c>
      <c r="D943" s="34">
        <v>31735</v>
      </c>
      <c r="E943" s="33">
        <v>11</v>
      </c>
      <c r="F943" s="33" t="s">
        <v>540</v>
      </c>
      <c r="H943" s="33" t="s">
        <v>111</v>
      </c>
      <c r="I943" s="33">
        <v>0.185</v>
      </c>
      <c r="J943" s="33">
        <f t="shared" si="42"/>
        <v>185</v>
      </c>
      <c r="L943" s="33">
        <v>0</v>
      </c>
    </row>
    <row r="944" spans="1:12" x14ac:dyDescent="0.2">
      <c r="A944" s="33" t="s">
        <v>1</v>
      </c>
      <c r="B944" s="33" t="s">
        <v>431</v>
      </c>
      <c r="C944" s="33">
        <v>1986</v>
      </c>
      <c r="D944" s="34">
        <v>31735</v>
      </c>
      <c r="E944" s="33">
        <v>11</v>
      </c>
      <c r="F944" s="33" t="s">
        <v>540</v>
      </c>
      <c r="H944" s="33" t="s">
        <v>534</v>
      </c>
      <c r="I944" s="33">
        <v>0.21</v>
      </c>
      <c r="J944" s="33">
        <f t="shared" si="42"/>
        <v>210</v>
      </c>
      <c r="L944" s="33">
        <v>3</v>
      </c>
    </row>
    <row r="945" spans="1:12" x14ac:dyDescent="0.2">
      <c r="A945" s="33" t="s">
        <v>1</v>
      </c>
      <c r="B945" s="33" t="s">
        <v>431</v>
      </c>
      <c r="C945" s="33">
        <v>1986</v>
      </c>
      <c r="D945" s="34">
        <v>31762</v>
      </c>
      <c r="E945" s="33">
        <v>12</v>
      </c>
      <c r="F945" s="33" t="s">
        <v>540</v>
      </c>
      <c r="H945" s="33" t="s">
        <v>552</v>
      </c>
      <c r="I945" s="33">
        <v>0.155</v>
      </c>
      <c r="J945" s="33">
        <f t="shared" si="42"/>
        <v>155</v>
      </c>
      <c r="L945" s="33">
        <v>3</v>
      </c>
    </row>
    <row r="946" spans="1:12" x14ac:dyDescent="0.2">
      <c r="A946" s="33" t="s">
        <v>1</v>
      </c>
      <c r="B946" s="33" t="s">
        <v>431</v>
      </c>
      <c r="C946" s="33">
        <v>1986</v>
      </c>
      <c r="D946" s="34">
        <v>31762</v>
      </c>
      <c r="E946" s="33">
        <v>12</v>
      </c>
      <c r="F946" s="33" t="s">
        <v>540</v>
      </c>
      <c r="H946" s="33" t="s">
        <v>152</v>
      </c>
      <c r="I946" s="33">
        <v>0.14499999999999999</v>
      </c>
      <c r="J946" s="33">
        <f t="shared" si="42"/>
        <v>145</v>
      </c>
      <c r="L946" s="33">
        <v>0</v>
      </c>
    </row>
    <row r="947" spans="1:12" x14ac:dyDescent="0.2">
      <c r="A947" s="33" t="s">
        <v>1</v>
      </c>
      <c r="B947" s="33" t="s">
        <v>253</v>
      </c>
      <c r="C947" s="33">
        <v>1986</v>
      </c>
      <c r="D947" s="34">
        <v>31733</v>
      </c>
      <c r="E947" s="33">
        <v>11</v>
      </c>
      <c r="F947" s="33" t="s">
        <v>540</v>
      </c>
      <c r="H947" s="33" t="s">
        <v>561</v>
      </c>
      <c r="I947" s="33">
        <v>0.23400000000000001</v>
      </c>
      <c r="J947" s="33">
        <f t="shared" si="42"/>
        <v>234</v>
      </c>
      <c r="L947" s="33">
        <v>0</v>
      </c>
    </row>
    <row r="948" spans="1:12" x14ac:dyDescent="0.2">
      <c r="A948" s="33" t="s">
        <v>1</v>
      </c>
      <c r="B948" s="33" t="s">
        <v>253</v>
      </c>
      <c r="C948" s="33">
        <v>1986</v>
      </c>
      <c r="D948" s="34">
        <v>31733</v>
      </c>
      <c r="E948" s="33">
        <v>11</v>
      </c>
      <c r="F948" s="33" t="s">
        <v>540</v>
      </c>
      <c r="H948" s="33" t="s">
        <v>562</v>
      </c>
      <c r="I948" s="33">
        <v>0.23799999999999999</v>
      </c>
      <c r="J948" s="33">
        <f t="shared" si="42"/>
        <v>238</v>
      </c>
      <c r="L948" s="33">
        <v>1</v>
      </c>
    </row>
    <row r="949" spans="1:12" x14ac:dyDescent="0.2">
      <c r="A949" s="33" t="s">
        <v>1</v>
      </c>
      <c r="B949" s="33" t="s">
        <v>253</v>
      </c>
      <c r="C949" s="33">
        <v>1986</v>
      </c>
      <c r="D949" s="34">
        <v>31733</v>
      </c>
      <c r="E949" s="33">
        <v>11</v>
      </c>
      <c r="F949" s="33" t="s">
        <v>540</v>
      </c>
      <c r="H949" s="33" t="s">
        <v>562</v>
      </c>
      <c r="I949" s="33">
        <v>0.23799999999999999</v>
      </c>
      <c r="J949" s="33">
        <f t="shared" si="42"/>
        <v>238</v>
      </c>
      <c r="L949" s="33">
        <v>2</v>
      </c>
    </row>
    <row r="950" spans="1:12" x14ac:dyDescent="0.2">
      <c r="A950" s="33" t="s">
        <v>1</v>
      </c>
      <c r="B950" s="33" t="s">
        <v>253</v>
      </c>
      <c r="C950" s="33">
        <v>1986</v>
      </c>
      <c r="D950" s="34">
        <v>31698</v>
      </c>
      <c r="E950" s="33">
        <v>10</v>
      </c>
      <c r="F950" s="33" t="s">
        <v>540</v>
      </c>
      <c r="H950" s="33" t="s">
        <v>542</v>
      </c>
      <c r="I950" s="33">
        <v>0.10199999999999999</v>
      </c>
      <c r="J950" s="33">
        <f t="shared" si="42"/>
        <v>102</v>
      </c>
      <c r="L950" s="33">
        <v>0</v>
      </c>
    </row>
    <row r="951" spans="1:12" x14ac:dyDescent="0.2">
      <c r="A951" s="33" t="s">
        <v>1</v>
      </c>
      <c r="B951" s="33" t="s">
        <v>253</v>
      </c>
      <c r="C951" s="33">
        <v>1986</v>
      </c>
      <c r="D951" s="34">
        <v>31698</v>
      </c>
      <c r="E951" s="33">
        <v>10</v>
      </c>
      <c r="F951" s="33" t="s">
        <v>540</v>
      </c>
      <c r="H951" s="33" t="s">
        <v>563</v>
      </c>
      <c r="I951" s="33">
        <v>8.2669999999999993E-2</v>
      </c>
      <c r="J951" s="33">
        <f t="shared" si="42"/>
        <v>82.669999999999987</v>
      </c>
      <c r="L951" s="33">
        <v>1</v>
      </c>
    </row>
    <row r="952" spans="1:12" x14ac:dyDescent="0.2">
      <c r="A952" s="33" t="s">
        <v>1</v>
      </c>
      <c r="B952" s="33" t="s">
        <v>253</v>
      </c>
      <c r="C952" s="33">
        <v>1986</v>
      </c>
      <c r="D952" s="34">
        <v>31698</v>
      </c>
      <c r="E952" s="33">
        <v>10</v>
      </c>
      <c r="F952" s="33" t="s">
        <v>540</v>
      </c>
      <c r="H952" s="33" t="s">
        <v>542</v>
      </c>
      <c r="I952" s="33">
        <v>0.10199999999999999</v>
      </c>
      <c r="J952" s="33">
        <f t="shared" si="42"/>
        <v>102</v>
      </c>
      <c r="L952" s="33">
        <v>2</v>
      </c>
    </row>
    <row r="953" spans="1:12" x14ac:dyDescent="0.2">
      <c r="A953" s="33" t="s">
        <v>1</v>
      </c>
      <c r="B953" s="33" t="s">
        <v>253</v>
      </c>
      <c r="C953" s="33">
        <v>1986</v>
      </c>
      <c r="D953" s="34">
        <v>31698</v>
      </c>
      <c r="E953" s="33">
        <v>10</v>
      </c>
      <c r="F953" s="33" t="s">
        <v>540</v>
      </c>
      <c r="H953" s="33" t="s">
        <v>542</v>
      </c>
      <c r="I953" s="33">
        <v>0.10199999999999999</v>
      </c>
      <c r="J953" s="33">
        <f t="shared" si="42"/>
        <v>102</v>
      </c>
      <c r="L953" s="33">
        <v>3</v>
      </c>
    </row>
    <row r="954" spans="1:12" x14ac:dyDescent="0.2">
      <c r="A954" s="33" t="s">
        <v>1</v>
      </c>
      <c r="B954" s="33" t="s">
        <v>431</v>
      </c>
      <c r="C954" s="33">
        <v>1986</v>
      </c>
      <c r="D954" s="34">
        <v>31693</v>
      </c>
      <c r="E954" s="33">
        <v>10</v>
      </c>
      <c r="F954" s="33" t="s">
        <v>540</v>
      </c>
      <c r="H954" s="33" t="s">
        <v>139</v>
      </c>
      <c r="I954" s="33">
        <v>0.06</v>
      </c>
      <c r="J954" s="33">
        <f t="shared" si="42"/>
        <v>60</v>
      </c>
      <c r="L954" s="33">
        <v>0</v>
      </c>
    </row>
    <row r="955" spans="1:12" x14ac:dyDescent="0.2">
      <c r="A955" s="33" t="s">
        <v>1</v>
      </c>
      <c r="B955" s="33" t="s">
        <v>431</v>
      </c>
      <c r="C955" s="33">
        <v>1986</v>
      </c>
      <c r="D955" s="34">
        <v>31693</v>
      </c>
      <c r="E955" s="33">
        <v>10</v>
      </c>
      <c r="F955" s="33" t="s">
        <v>540</v>
      </c>
      <c r="H955" s="33" t="s">
        <v>74</v>
      </c>
      <c r="I955" s="33">
        <v>5.8000000000000003E-2</v>
      </c>
      <c r="J955" s="33">
        <f t="shared" si="42"/>
        <v>58</v>
      </c>
      <c r="L955" s="33">
        <v>3</v>
      </c>
    </row>
    <row r="956" spans="1:12" x14ac:dyDescent="0.2">
      <c r="A956" s="33" t="s">
        <v>1</v>
      </c>
      <c r="B956" s="33" t="s">
        <v>253</v>
      </c>
      <c r="C956" s="33">
        <v>1986</v>
      </c>
      <c r="D956" s="34">
        <v>31712</v>
      </c>
      <c r="E956" s="33">
        <v>10</v>
      </c>
      <c r="F956" s="33" t="s">
        <v>540</v>
      </c>
      <c r="H956" s="33" t="s">
        <v>118</v>
      </c>
      <c r="I956" s="33">
        <v>0.14699999999999999</v>
      </c>
      <c r="J956" s="33">
        <f t="shared" si="42"/>
        <v>147</v>
      </c>
      <c r="L956" s="33">
        <v>0</v>
      </c>
    </row>
    <row r="957" spans="1:12" x14ac:dyDescent="0.2">
      <c r="A957" s="33" t="s">
        <v>1</v>
      </c>
      <c r="B957" s="33" t="s">
        <v>253</v>
      </c>
      <c r="C957" s="33">
        <v>1986</v>
      </c>
      <c r="D957" s="34">
        <v>31712</v>
      </c>
      <c r="E957" s="33">
        <v>10</v>
      </c>
      <c r="F957" s="33" t="s">
        <v>540</v>
      </c>
      <c r="H957" s="33" t="s">
        <v>118</v>
      </c>
      <c r="I957" s="33">
        <v>0.14699999999999999</v>
      </c>
      <c r="J957" s="33">
        <f t="shared" si="42"/>
        <v>147</v>
      </c>
      <c r="L957" s="33">
        <v>3</v>
      </c>
    </row>
    <row r="958" spans="1:12" x14ac:dyDescent="0.2">
      <c r="A958" s="33" t="s">
        <v>1</v>
      </c>
      <c r="B958" s="33" t="s">
        <v>253</v>
      </c>
      <c r="C958" s="33">
        <v>1986</v>
      </c>
      <c r="D958" s="34">
        <v>31712</v>
      </c>
      <c r="E958" s="33">
        <v>10</v>
      </c>
      <c r="F958" s="33" t="s">
        <v>540</v>
      </c>
      <c r="H958" s="33" t="s">
        <v>118</v>
      </c>
      <c r="I958" s="33">
        <v>0.14699999999999999</v>
      </c>
      <c r="J958" s="33">
        <f t="shared" si="42"/>
        <v>147</v>
      </c>
      <c r="L958" s="33">
        <v>1</v>
      </c>
    </row>
    <row r="959" spans="1:12" x14ac:dyDescent="0.2">
      <c r="A959" s="33" t="s">
        <v>1</v>
      </c>
      <c r="B959" s="33" t="s">
        <v>253</v>
      </c>
      <c r="C959" s="33">
        <v>1986</v>
      </c>
      <c r="D959" s="34">
        <v>31712</v>
      </c>
      <c r="E959" s="33">
        <v>10</v>
      </c>
      <c r="F959" s="33" t="s">
        <v>540</v>
      </c>
      <c r="H959" s="33" t="s">
        <v>118</v>
      </c>
      <c r="I959" s="33">
        <v>0.14699999999999999</v>
      </c>
      <c r="J959" s="33">
        <f t="shared" si="42"/>
        <v>147</v>
      </c>
      <c r="L959" s="33">
        <v>2</v>
      </c>
    </row>
    <row r="960" spans="1:12" x14ac:dyDescent="0.2">
      <c r="A960" s="33" t="s">
        <v>1</v>
      </c>
      <c r="B960" s="33" t="s">
        <v>431</v>
      </c>
      <c r="C960" s="33">
        <v>1986</v>
      </c>
      <c r="D960" s="34">
        <v>31707</v>
      </c>
      <c r="E960" s="33">
        <v>10</v>
      </c>
      <c r="F960" s="33" t="s">
        <v>540</v>
      </c>
      <c r="H960" s="33" t="s">
        <v>254</v>
      </c>
      <c r="I960" s="33">
        <v>0.13</v>
      </c>
      <c r="J960" s="33">
        <f t="shared" si="42"/>
        <v>130</v>
      </c>
      <c r="L960" s="33">
        <v>0</v>
      </c>
    </row>
    <row r="961" spans="1:12" x14ac:dyDescent="0.2">
      <c r="A961" s="33" t="s">
        <v>1</v>
      </c>
      <c r="B961" s="33" t="s">
        <v>431</v>
      </c>
      <c r="C961" s="33">
        <v>1986</v>
      </c>
      <c r="D961" s="34">
        <v>31707</v>
      </c>
      <c r="E961" s="33">
        <v>10</v>
      </c>
      <c r="F961" s="33" t="s">
        <v>540</v>
      </c>
      <c r="H961" s="33" t="s">
        <v>255</v>
      </c>
      <c r="I961" s="33">
        <v>0.1</v>
      </c>
      <c r="J961" s="33">
        <f t="shared" si="42"/>
        <v>100</v>
      </c>
      <c r="L961" s="33">
        <v>3</v>
      </c>
    </row>
    <row r="962" spans="1:12" x14ac:dyDescent="0.2">
      <c r="A962" s="33" t="s">
        <v>1</v>
      </c>
      <c r="B962" s="33" t="s">
        <v>253</v>
      </c>
      <c r="C962" s="33">
        <v>1986</v>
      </c>
      <c r="D962" s="34">
        <v>31708</v>
      </c>
      <c r="E962" s="33">
        <v>10</v>
      </c>
      <c r="F962" s="33" t="s">
        <v>540</v>
      </c>
      <c r="H962" s="33" t="s">
        <v>546</v>
      </c>
      <c r="I962" s="33">
        <v>0.128</v>
      </c>
      <c r="J962" s="33">
        <f t="shared" si="42"/>
        <v>128</v>
      </c>
      <c r="L962" s="33">
        <v>3</v>
      </c>
    </row>
    <row r="963" spans="1:12" x14ac:dyDescent="0.2">
      <c r="A963" s="33" t="s">
        <v>1</v>
      </c>
      <c r="B963" s="33" t="s">
        <v>253</v>
      </c>
      <c r="C963" s="33">
        <v>1986</v>
      </c>
      <c r="D963" s="34">
        <v>31708</v>
      </c>
      <c r="E963" s="33">
        <v>10</v>
      </c>
      <c r="F963" s="33" t="s">
        <v>540</v>
      </c>
      <c r="H963" s="33" t="s">
        <v>546</v>
      </c>
      <c r="I963" s="33">
        <v>0.128</v>
      </c>
      <c r="J963" s="33">
        <f t="shared" si="42"/>
        <v>128</v>
      </c>
      <c r="L963" s="33">
        <v>2</v>
      </c>
    </row>
    <row r="964" spans="1:12" x14ac:dyDescent="0.2">
      <c r="A964" s="33" t="s">
        <v>1</v>
      </c>
      <c r="B964" s="33" t="s">
        <v>253</v>
      </c>
      <c r="C964" s="33">
        <v>1986</v>
      </c>
      <c r="D964" s="34">
        <v>31708</v>
      </c>
      <c r="E964" s="33">
        <v>10</v>
      </c>
      <c r="F964" s="33" t="s">
        <v>540</v>
      </c>
      <c r="H964" s="33" t="s">
        <v>119</v>
      </c>
      <c r="I964" s="33">
        <v>0.14299999999999999</v>
      </c>
      <c r="J964" s="33">
        <f t="shared" si="42"/>
        <v>143</v>
      </c>
      <c r="L964" s="33">
        <v>1</v>
      </c>
    </row>
    <row r="965" spans="1:12" x14ac:dyDescent="0.2">
      <c r="A965" s="33" t="s">
        <v>1</v>
      </c>
      <c r="B965" s="33" t="s">
        <v>253</v>
      </c>
      <c r="C965" s="33">
        <v>1986</v>
      </c>
      <c r="D965" s="34">
        <v>31708</v>
      </c>
      <c r="E965" s="33">
        <v>10</v>
      </c>
      <c r="F965" s="33" t="s">
        <v>540</v>
      </c>
      <c r="H965" s="33" t="s">
        <v>546</v>
      </c>
      <c r="I965" s="33">
        <v>0.128</v>
      </c>
      <c r="J965" s="33">
        <f t="shared" si="42"/>
        <v>128</v>
      </c>
      <c r="L965" s="33">
        <v>0</v>
      </c>
    </row>
    <row r="966" spans="1:12" x14ac:dyDescent="0.2">
      <c r="A966" s="33" t="s">
        <v>1</v>
      </c>
      <c r="B966" s="33" t="s">
        <v>253</v>
      </c>
      <c r="C966" s="33">
        <v>1987</v>
      </c>
      <c r="D966" s="34">
        <v>32028</v>
      </c>
      <c r="E966" s="33">
        <v>9</v>
      </c>
      <c r="F966" s="33" t="s">
        <v>540</v>
      </c>
      <c r="H966" s="33" t="s">
        <v>564</v>
      </c>
      <c r="I966" s="33">
        <v>3.465E-2</v>
      </c>
      <c r="J966" s="33">
        <f t="shared" ref="J966:J1029" si="43">I966*1000</f>
        <v>34.65</v>
      </c>
      <c r="L966" s="33">
        <v>0</v>
      </c>
    </row>
    <row r="967" spans="1:12" x14ac:dyDescent="0.2">
      <c r="A967" s="33" t="s">
        <v>1</v>
      </c>
      <c r="B967" s="33" t="s">
        <v>253</v>
      </c>
      <c r="C967" s="33">
        <v>1987</v>
      </c>
      <c r="D967" s="34">
        <v>32028</v>
      </c>
      <c r="E967" s="33">
        <v>9</v>
      </c>
      <c r="F967" s="33" t="s">
        <v>540</v>
      </c>
      <c r="H967" s="33" t="s">
        <v>565</v>
      </c>
      <c r="I967" s="33">
        <v>1.5800000000000002E-2</v>
      </c>
      <c r="J967" s="33">
        <f t="shared" si="43"/>
        <v>15.8</v>
      </c>
      <c r="L967" s="33">
        <v>1</v>
      </c>
    </row>
    <row r="968" spans="1:12" x14ac:dyDescent="0.2">
      <c r="A968" s="33" t="s">
        <v>1</v>
      </c>
      <c r="B968" s="33" t="s">
        <v>253</v>
      </c>
      <c r="C968" s="33">
        <v>1987</v>
      </c>
      <c r="D968" s="34">
        <v>32028</v>
      </c>
      <c r="E968" s="33">
        <v>9</v>
      </c>
      <c r="F968" s="33" t="s">
        <v>540</v>
      </c>
      <c r="H968" s="33" t="s">
        <v>566</v>
      </c>
      <c r="I968" s="33">
        <v>1.4499999999999999E-3</v>
      </c>
      <c r="J968" s="33">
        <f t="shared" si="43"/>
        <v>1.45</v>
      </c>
      <c r="L968" s="33">
        <v>2</v>
      </c>
    </row>
    <row r="969" spans="1:12" x14ac:dyDescent="0.2">
      <c r="A969" s="33" t="s">
        <v>1</v>
      </c>
      <c r="B969" s="33" t="s">
        <v>253</v>
      </c>
      <c r="C969" s="33">
        <v>1987</v>
      </c>
      <c r="D969" s="34">
        <v>32028</v>
      </c>
      <c r="E969" s="33">
        <v>9</v>
      </c>
      <c r="F969" s="33" t="s">
        <v>540</v>
      </c>
      <c r="H969" s="33" t="s">
        <v>566</v>
      </c>
      <c r="I969" s="33">
        <v>1.4499999999999999E-3</v>
      </c>
      <c r="J969" s="33">
        <f t="shared" si="43"/>
        <v>1.45</v>
      </c>
      <c r="L969" s="33">
        <v>3</v>
      </c>
    </row>
    <row r="970" spans="1:12" x14ac:dyDescent="0.2">
      <c r="A970" s="33" t="s">
        <v>1</v>
      </c>
      <c r="B970" s="33" t="s">
        <v>253</v>
      </c>
      <c r="C970" s="33">
        <v>1987</v>
      </c>
      <c r="D970" s="34">
        <v>32020</v>
      </c>
      <c r="E970" s="33">
        <v>8</v>
      </c>
      <c r="F970" s="33" t="s">
        <v>540</v>
      </c>
      <c r="H970" s="33" t="s">
        <v>567</v>
      </c>
      <c r="I970" s="33">
        <v>3.1199999999999999E-2</v>
      </c>
      <c r="J970" s="33">
        <f t="shared" si="43"/>
        <v>31.2</v>
      </c>
      <c r="L970" s="33">
        <v>0</v>
      </c>
    </row>
    <row r="971" spans="1:12" x14ac:dyDescent="0.2">
      <c r="A971" s="33" t="s">
        <v>1</v>
      </c>
      <c r="B971" s="33" t="s">
        <v>253</v>
      </c>
      <c r="C971" s="33">
        <v>1987</v>
      </c>
      <c r="D971" s="34">
        <v>32020</v>
      </c>
      <c r="E971" s="33">
        <v>8</v>
      </c>
      <c r="F971" s="33" t="s">
        <v>540</v>
      </c>
      <c r="H971" s="33" t="s">
        <v>568</v>
      </c>
      <c r="I971" s="33">
        <v>3.4599999999999999E-2</v>
      </c>
      <c r="J971" s="33">
        <f t="shared" si="43"/>
        <v>34.6</v>
      </c>
      <c r="L971" s="33">
        <v>1</v>
      </c>
    </row>
    <row r="972" spans="1:12" x14ac:dyDescent="0.2">
      <c r="A972" s="33" t="s">
        <v>1</v>
      </c>
      <c r="B972" s="33" t="s">
        <v>253</v>
      </c>
      <c r="C972" s="33">
        <v>1987</v>
      </c>
      <c r="D972" s="34">
        <v>32020</v>
      </c>
      <c r="E972" s="33">
        <v>8</v>
      </c>
      <c r="F972" s="33" t="s">
        <v>540</v>
      </c>
      <c r="H972" s="33" t="s">
        <v>569</v>
      </c>
      <c r="I972" s="33">
        <v>2.8049999999999999E-2</v>
      </c>
      <c r="J972" s="33">
        <f t="shared" si="43"/>
        <v>28.049999999999997</v>
      </c>
      <c r="L972" s="33">
        <v>3</v>
      </c>
    </row>
    <row r="973" spans="1:12" x14ac:dyDescent="0.2">
      <c r="A973" s="33" t="s">
        <v>1</v>
      </c>
      <c r="B973" s="33" t="s">
        <v>253</v>
      </c>
      <c r="C973" s="33">
        <v>1987</v>
      </c>
      <c r="D973" s="34">
        <v>32020</v>
      </c>
      <c r="E973" s="33">
        <v>8</v>
      </c>
      <c r="F973" s="33" t="s">
        <v>540</v>
      </c>
      <c r="H973" s="33" t="s">
        <v>567</v>
      </c>
      <c r="I973" s="33">
        <v>3.1199999999999999E-2</v>
      </c>
      <c r="J973" s="33">
        <f t="shared" si="43"/>
        <v>31.2</v>
      </c>
      <c r="L973" s="33">
        <v>2</v>
      </c>
    </row>
    <row r="974" spans="1:12" x14ac:dyDescent="0.2">
      <c r="A974" s="33" t="s">
        <v>1</v>
      </c>
      <c r="B974" s="33" t="s">
        <v>253</v>
      </c>
      <c r="C974" s="33">
        <v>1987</v>
      </c>
      <c r="D974" s="34">
        <v>32041</v>
      </c>
      <c r="E974" s="33">
        <v>9</v>
      </c>
      <c r="F974" s="33" t="s">
        <v>540</v>
      </c>
      <c r="H974" s="33" t="s">
        <v>570</v>
      </c>
      <c r="I974" s="33">
        <v>6.6850000000000007E-2</v>
      </c>
      <c r="J974" s="33">
        <f t="shared" si="43"/>
        <v>66.850000000000009</v>
      </c>
      <c r="L974" s="33">
        <v>0</v>
      </c>
    </row>
    <row r="975" spans="1:12" x14ac:dyDescent="0.2">
      <c r="A975" s="33" t="s">
        <v>1</v>
      </c>
      <c r="B975" s="33" t="s">
        <v>253</v>
      </c>
      <c r="C975" s="33">
        <v>1987</v>
      </c>
      <c r="D975" s="34">
        <v>32006</v>
      </c>
      <c r="E975" s="33">
        <v>8</v>
      </c>
      <c r="F975" s="33" t="s">
        <v>540</v>
      </c>
      <c r="H975" s="33" t="s">
        <v>571</v>
      </c>
      <c r="I975" s="33">
        <v>7.5000000000000002E-4</v>
      </c>
      <c r="J975" s="33">
        <f t="shared" si="43"/>
        <v>0.75</v>
      </c>
      <c r="L975" s="33">
        <v>3</v>
      </c>
    </row>
    <row r="976" spans="1:12" x14ac:dyDescent="0.2">
      <c r="A976" s="33" t="s">
        <v>1</v>
      </c>
      <c r="B976" s="33" t="s">
        <v>253</v>
      </c>
      <c r="C976" s="33">
        <v>1987</v>
      </c>
      <c r="D976" s="34">
        <v>32041</v>
      </c>
      <c r="E976" s="33">
        <v>9</v>
      </c>
      <c r="F976" s="33" t="s">
        <v>540</v>
      </c>
      <c r="H976" s="33" t="s">
        <v>572</v>
      </c>
      <c r="I976" s="33">
        <v>5.45E-2</v>
      </c>
      <c r="J976" s="33">
        <f t="shared" si="43"/>
        <v>54.5</v>
      </c>
      <c r="L976" s="33">
        <v>1</v>
      </c>
    </row>
    <row r="977" spans="1:12" x14ac:dyDescent="0.2">
      <c r="A977" s="33" t="s">
        <v>1</v>
      </c>
      <c r="B977" s="33" t="s">
        <v>253</v>
      </c>
      <c r="C977" s="33">
        <v>1987</v>
      </c>
      <c r="D977" s="34">
        <v>32041</v>
      </c>
      <c r="E977" s="33">
        <v>9</v>
      </c>
      <c r="F977" s="33" t="s">
        <v>540</v>
      </c>
      <c r="H977" s="33" t="s">
        <v>573</v>
      </c>
      <c r="I977" s="33">
        <v>5.4649999999999997E-2</v>
      </c>
      <c r="J977" s="33">
        <f t="shared" si="43"/>
        <v>54.65</v>
      </c>
      <c r="L977" s="33">
        <v>2</v>
      </c>
    </row>
    <row r="978" spans="1:12" x14ac:dyDescent="0.2">
      <c r="A978" s="33" t="s">
        <v>1</v>
      </c>
      <c r="B978" s="33" t="s">
        <v>431</v>
      </c>
      <c r="C978" s="33">
        <v>1987</v>
      </c>
      <c r="D978" s="34">
        <v>32029</v>
      </c>
      <c r="E978" s="33">
        <v>9</v>
      </c>
      <c r="F978" s="33" t="s">
        <v>540</v>
      </c>
      <c r="H978" s="33" t="s">
        <v>248</v>
      </c>
      <c r="I978" s="33">
        <v>0.04</v>
      </c>
      <c r="J978" s="33">
        <f t="shared" si="43"/>
        <v>40</v>
      </c>
      <c r="L978" s="33">
        <v>0</v>
      </c>
    </row>
    <row r="979" spans="1:12" x14ac:dyDescent="0.2">
      <c r="A979" s="33" t="s">
        <v>1</v>
      </c>
      <c r="B979" s="33" t="s">
        <v>431</v>
      </c>
      <c r="C979" s="33">
        <v>1987</v>
      </c>
      <c r="D979" s="34">
        <v>32029</v>
      </c>
      <c r="E979" s="33">
        <v>9</v>
      </c>
      <c r="F979" s="33" t="s">
        <v>540</v>
      </c>
      <c r="H979" s="33" t="s">
        <v>37</v>
      </c>
      <c r="I979" s="33">
        <v>4.2000000000000003E-2</v>
      </c>
      <c r="J979" s="33">
        <f t="shared" si="43"/>
        <v>42</v>
      </c>
      <c r="L979" s="33">
        <v>3</v>
      </c>
    </row>
    <row r="980" spans="1:12" x14ac:dyDescent="0.2">
      <c r="A980" s="33" t="s">
        <v>1</v>
      </c>
      <c r="B980" s="33" t="s">
        <v>253</v>
      </c>
      <c r="C980" s="33">
        <v>1987</v>
      </c>
      <c r="D980" s="34">
        <v>32034</v>
      </c>
      <c r="E980" s="33">
        <v>9</v>
      </c>
      <c r="F980" s="33" t="s">
        <v>540</v>
      </c>
      <c r="H980" s="33" t="s">
        <v>574</v>
      </c>
      <c r="I980" s="33">
        <v>4.4999999999999997E-3</v>
      </c>
      <c r="J980" s="33">
        <f t="shared" si="43"/>
        <v>4.5</v>
      </c>
      <c r="L980" s="33">
        <v>0</v>
      </c>
    </row>
    <row r="981" spans="1:12" x14ac:dyDescent="0.2">
      <c r="A981" s="33" t="s">
        <v>1</v>
      </c>
      <c r="B981" s="33" t="s">
        <v>253</v>
      </c>
      <c r="C981" s="33">
        <v>1987</v>
      </c>
      <c r="D981" s="34">
        <v>32034</v>
      </c>
      <c r="E981" s="33">
        <v>9</v>
      </c>
      <c r="F981" s="33" t="s">
        <v>540</v>
      </c>
      <c r="H981" s="33" t="s">
        <v>574</v>
      </c>
      <c r="I981" s="33">
        <v>4.4999999999999997E-3</v>
      </c>
      <c r="J981" s="33">
        <f t="shared" si="43"/>
        <v>4.5</v>
      </c>
      <c r="L981" s="33">
        <v>1</v>
      </c>
    </row>
    <row r="982" spans="1:12" x14ac:dyDescent="0.2">
      <c r="A982" s="33" t="s">
        <v>1</v>
      </c>
      <c r="B982" s="33" t="s">
        <v>253</v>
      </c>
      <c r="C982" s="33">
        <v>1987</v>
      </c>
      <c r="D982" s="34">
        <v>32034</v>
      </c>
      <c r="E982" s="33">
        <v>9</v>
      </c>
      <c r="F982" s="33" t="s">
        <v>540</v>
      </c>
      <c r="H982" s="33" t="s">
        <v>575</v>
      </c>
      <c r="I982" s="33">
        <v>1.01E-2</v>
      </c>
      <c r="J982" s="33">
        <f t="shared" si="43"/>
        <v>10.1</v>
      </c>
      <c r="L982" s="33">
        <v>2</v>
      </c>
    </row>
    <row r="983" spans="1:12" x14ac:dyDescent="0.2">
      <c r="A983" s="33" t="s">
        <v>1</v>
      </c>
      <c r="B983" s="33" t="s">
        <v>253</v>
      </c>
      <c r="C983" s="33">
        <v>1987</v>
      </c>
      <c r="D983" s="34">
        <v>32034</v>
      </c>
      <c r="E983" s="33">
        <v>9</v>
      </c>
      <c r="F983" s="33" t="s">
        <v>540</v>
      </c>
      <c r="H983" s="33" t="s">
        <v>557</v>
      </c>
      <c r="I983" s="33">
        <v>9.7000000000000003E-3</v>
      </c>
      <c r="J983" s="33">
        <f t="shared" si="43"/>
        <v>9.7000000000000011</v>
      </c>
      <c r="L983" s="33">
        <v>3</v>
      </c>
    </row>
    <row r="984" spans="1:12" x14ac:dyDescent="0.2">
      <c r="A984" s="33" t="s">
        <v>1</v>
      </c>
      <c r="B984" s="33" t="s">
        <v>253</v>
      </c>
      <c r="C984" s="33">
        <v>1987</v>
      </c>
      <c r="D984" s="34">
        <v>32006</v>
      </c>
      <c r="E984" s="33">
        <v>8</v>
      </c>
      <c r="F984" s="33" t="s">
        <v>540</v>
      </c>
      <c r="H984" s="33" t="s">
        <v>576</v>
      </c>
      <c r="I984" s="33">
        <v>3.15E-3</v>
      </c>
      <c r="J984" s="33">
        <f t="shared" si="43"/>
        <v>3.15</v>
      </c>
      <c r="L984" s="33">
        <v>0</v>
      </c>
    </row>
    <row r="985" spans="1:12" x14ac:dyDescent="0.2">
      <c r="A985" s="33" t="s">
        <v>1</v>
      </c>
      <c r="B985" s="33" t="s">
        <v>253</v>
      </c>
      <c r="C985" s="33">
        <v>1987</v>
      </c>
      <c r="D985" s="34">
        <v>32006</v>
      </c>
      <c r="E985" s="33">
        <v>8</v>
      </c>
      <c r="F985" s="33" t="s">
        <v>540</v>
      </c>
      <c r="H985" s="33" t="s">
        <v>577</v>
      </c>
      <c r="I985" s="33">
        <v>3.8E-3</v>
      </c>
      <c r="J985" s="33">
        <f t="shared" si="43"/>
        <v>3.8</v>
      </c>
      <c r="L985" s="33">
        <v>1</v>
      </c>
    </row>
    <row r="986" spans="1:12" x14ac:dyDescent="0.2">
      <c r="A986" s="33" t="s">
        <v>1</v>
      </c>
      <c r="B986" s="33" t="s">
        <v>253</v>
      </c>
      <c r="C986" s="33">
        <v>1987</v>
      </c>
      <c r="D986" s="34">
        <v>32006</v>
      </c>
      <c r="E986" s="33">
        <v>8</v>
      </c>
      <c r="F986" s="33" t="s">
        <v>540</v>
      </c>
      <c r="H986" s="33" t="s">
        <v>578</v>
      </c>
      <c r="I986" s="33">
        <v>2.7000000000000001E-3</v>
      </c>
      <c r="J986" s="33">
        <f t="shared" si="43"/>
        <v>2.7</v>
      </c>
      <c r="L986" s="33">
        <v>2</v>
      </c>
    </row>
    <row r="987" spans="1:12" x14ac:dyDescent="0.2">
      <c r="A987" s="33" t="s">
        <v>1</v>
      </c>
      <c r="B987" s="33" t="s">
        <v>253</v>
      </c>
      <c r="C987" s="33">
        <v>1987</v>
      </c>
      <c r="D987" s="34">
        <v>32041</v>
      </c>
      <c r="E987" s="33">
        <v>9</v>
      </c>
      <c r="F987" s="33" t="s">
        <v>540</v>
      </c>
      <c r="H987" s="33" t="s">
        <v>579</v>
      </c>
      <c r="I987" s="33">
        <v>4.4900000000000002E-2</v>
      </c>
      <c r="J987" s="33">
        <f t="shared" si="43"/>
        <v>44.900000000000006</v>
      </c>
      <c r="L987" s="33">
        <v>3</v>
      </c>
    </row>
    <row r="988" spans="1:12" x14ac:dyDescent="0.2">
      <c r="A988" s="33" t="s">
        <v>1</v>
      </c>
      <c r="B988" s="33" t="s">
        <v>431</v>
      </c>
      <c r="C988" s="33">
        <v>1987</v>
      </c>
      <c r="D988" s="34">
        <v>31994</v>
      </c>
      <c r="E988" s="33">
        <v>8</v>
      </c>
      <c r="F988" s="33" t="s">
        <v>540</v>
      </c>
      <c r="H988" s="33" t="s">
        <v>248</v>
      </c>
      <c r="I988" s="33">
        <v>0.04</v>
      </c>
      <c r="J988" s="33">
        <f t="shared" si="43"/>
        <v>40</v>
      </c>
      <c r="L988" s="33">
        <v>0</v>
      </c>
    </row>
    <row r="989" spans="1:12" x14ac:dyDescent="0.2">
      <c r="A989" s="33" t="s">
        <v>1</v>
      </c>
      <c r="B989" s="33" t="s">
        <v>431</v>
      </c>
      <c r="C989" s="33">
        <v>1987</v>
      </c>
      <c r="D989" s="34">
        <v>31994</v>
      </c>
      <c r="E989" s="33">
        <v>8</v>
      </c>
      <c r="F989" s="33" t="s">
        <v>540</v>
      </c>
      <c r="H989" s="33" t="s">
        <v>51</v>
      </c>
      <c r="I989" s="33">
        <v>3.5000000000000003E-2</v>
      </c>
      <c r="J989" s="33">
        <f t="shared" si="43"/>
        <v>35</v>
      </c>
      <c r="L989" s="33">
        <v>3</v>
      </c>
    </row>
    <row r="990" spans="1:12" x14ac:dyDescent="0.2">
      <c r="A990" s="33" t="s">
        <v>1</v>
      </c>
      <c r="B990" s="33" t="s">
        <v>253</v>
      </c>
      <c r="C990" s="33">
        <v>1987</v>
      </c>
      <c r="D990" s="34">
        <v>31999</v>
      </c>
      <c r="E990" s="33">
        <v>8</v>
      </c>
      <c r="F990" s="33" t="s">
        <v>540</v>
      </c>
      <c r="H990" s="33" t="s">
        <v>580</v>
      </c>
      <c r="I990" s="33">
        <v>2.2000000000000001E-3</v>
      </c>
      <c r="J990" s="33">
        <f t="shared" si="43"/>
        <v>2.2000000000000002</v>
      </c>
      <c r="L990" s="33">
        <v>0</v>
      </c>
    </row>
    <row r="991" spans="1:12" x14ac:dyDescent="0.2">
      <c r="A991" s="33" t="s">
        <v>1</v>
      </c>
      <c r="B991" s="33" t="s">
        <v>253</v>
      </c>
      <c r="C991" s="33">
        <v>1987</v>
      </c>
      <c r="D991" s="34">
        <v>31999</v>
      </c>
      <c r="E991" s="33">
        <v>8</v>
      </c>
      <c r="F991" s="33" t="s">
        <v>540</v>
      </c>
      <c r="H991" s="33" t="s">
        <v>581</v>
      </c>
      <c r="I991" s="33">
        <v>2.5999999999999999E-3</v>
      </c>
      <c r="J991" s="33">
        <f t="shared" si="43"/>
        <v>2.6</v>
      </c>
      <c r="L991" s="33">
        <v>1</v>
      </c>
    </row>
    <row r="992" spans="1:12" x14ac:dyDescent="0.2">
      <c r="A992" s="33" t="s">
        <v>1</v>
      </c>
      <c r="B992" s="33" t="s">
        <v>253</v>
      </c>
      <c r="C992" s="33">
        <v>1987</v>
      </c>
      <c r="D992" s="34">
        <v>31999</v>
      </c>
      <c r="E992" s="33">
        <v>8</v>
      </c>
      <c r="F992" s="33" t="s">
        <v>540</v>
      </c>
      <c r="H992" s="33" t="s">
        <v>581</v>
      </c>
      <c r="I992" s="33">
        <v>2.5999999999999999E-3</v>
      </c>
      <c r="J992" s="33">
        <f t="shared" si="43"/>
        <v>2.6</v>
      </c>
      <c r="L992" s="33">
        <v>2</v>
      </c>
    </row>
    <row r="993" spans="1:12" x14ac:dyDescent="0.2">
      <c r="A993" s="33" t="s">
        <v>1</v>
      </c>
      <c r="B993" s="33" t="s">
        <v>253</v>
      </c>
      <c r="C993" s="33">
        <v>1987</v>
      </c>
      <c r="D993" s="34">
        <v>31999</v>
      </c>
      <c r="E993" s="33">
        <v>8</v>
      </c>
      <c r="F993" s="33" t="s">
        <v>540</v>
      </c>
      <c r="H993" s="33" t="s">
        <v>556</v>
      </c>
      <c r="I993" s="33">
        <v>0</v>
      </c>
      <c r="J993" s="33">
        <f t="shared" si="43"/>
        <v>0</v>
      </c>
      <c r="L993" s="33">
        <v>3</v>
      </c>
    </row>
    <row r="994" spans="1:12" x14ac:dyDescent="0.2">
      <c r="A994" s="33" t="s">
        <v>1</v>
      </c>
      <c r="B994" s="33" t="s">
        <v>253</v>
      </c>
      <c r="C994" s="33">
        <v>1987</v>
      </c>
      <c r="D994" s="34">
        <v>32013</v>
      </c>
      <c r="E994" s="33">
        <v>8</v>
      </c>
      <c r="F994" s="33" t="s">
        <v>540</v>
      </c>
      <c r="H994" s="33" t="s">
        <v>582</v>
      </c>
      <c r="I994" s="33">
        <v>1.75E-3</v>
      </c>
      <c r="J994" s="33">
        <f t="shared" si="43"/>
        <v>1.75</v>
      </c>
      <c r="L994" s="33">
        <v>0</v>
      </c>
    </row>
    <row r="995" spans="1:12" x14ac:dyDescent="0.2">
      <c r="A995" s="33" t="s">
        <v>1</v>
      </c>
      <c r="B995" s="33" t="s">
        <v>253</v>
      </c>
      <c r="C995" s="33">
        <v>1987</v>
      </c>
      <c r="D995" s="34">
        <v>32013</v>
      </c>
      <c r="E995" s="33">
        <v>8</v>
      </c>
      <c r="F995" s="33" t="s">
        <v>540</v>
      </c>
      <c r="H995" s="33" t="s">
        <v>583</v>
      </c>
      <c r="I995" s="33">
        <v>1.1999999999999999E-3</v>
      </c>
      <c r="J995" s="33">
        <f t="shared" si="43"/>
        <v>1.2</v>
      </c>
      <c r="L995" s="33">
        <v>1</v>
      </c>
    </row>
    <row r="996" spans="1:12" x14ac:dyDescent="0.2">
      <c r="A996" s="33" t="s">
        <v>1</v>
      </c>
      <c r="B996" s="33" t="s">
        <v>253</v>
      </c>
      <c r="C996" s="33">
        <v>1987</v>
      </c>
      <c r="D996" s="34">
        <v>32013</v>
      </c>
      <c r="E996" s="33">
        <v>8</v>
      </c>
      <c r="F996" s="33" t="s">
        <v>540</v>
      </c>
      <c r="H996" s="33" t="s">
        <v>584</v>
      </c>
      <c r="I996" s="33">
        <v>1.15E-3</v>
      </c>
      <c r="J996" s="33">
        <f t="shared" si="43"/>
        <v>1.1499999999999999</v>
      </c>
      <c r="L996" s="33">
        <v>2</v>
      </c>
    </row>
    <row r="997" spans="1:12" x14ac:dyDescent="0.2">
      <c r="A997" s="33" t="s">
        <v>1</v>
      </c>
      <c r="B997" s="33" t="s">
        <v>253</v>
      </c>
      <c r="C997" s="33">
        <v>1987</v>
      </c>
      <c r="D997" s="34">
        <v>32013</v>
      </c>
      <c r="E997" s="33">
        <v>8</v>
      </c>
      <c r="F997" s="33" t="s">
        <v>540</v>
      </c>
      <c r="H997" s="33" t="s">
        <v>435</v>
      </c>
      <c r="I997" s="33">
        <v>1E-3</v>
      </c>
      <c r="J997" s="33">
        <f t="shared" si="43"/>
        <v>1</v>
      </c>
      <c r="L997" s="33">
        <v>3</v>
      </c>
    </row>
    <row r="998" spans="1:12" x14ac:dyDescent="0.2">
      <c r="A998" s="33" t="s">
        <v>1</v>
      </c>
      <c r="B998" s="33" t="s">
        <v>431</v>
      </c>
      <c r="C998" s="33">
        <v>1987</v>
      </c>
      <c r="D998" s="34">
        <v>32008</v>
      </c>
      <c r="E998" s="33">
        <v>8</v>
      </c>
      <c r="F998" s="33" t="s">
        <v>540</v>
      </c>
      <c r="H998" s="33" t="s">
        <v>50</v>
      </c>
      <c r="I998" s="33">
        <v>3.7999999999999999E-2</v>
      </c>
      <c r="J998" s="33">
        <f t="shared" si="43"/>
        <v>38</v>
      </c>
      <c r="L998" s="33">
        <v>0</v>
      </c>
    </row>
    <row r="999" spans="1:12" x14ac:dyDescent="0.2">
      <c r="A999" s="33" t="s">
        <v>1</v>
      </c>
      <c r="B999" s="33" t="s">
        <v>431</v>
      </c>
      <c r="C999" s="33">
        <v>1987</v>
      </c>
      <c r="D999" s="34">
        <v>32008</v>
      </c>
      <c r="E999" s="33">
        <v>8</v>
      </c>
      <c r="F999" s="33" t="s">
        <v>540</v>
      </c>
      <c r="H999" s="33" t="s">
        <v>48</v>
      </c>
      <c r="I999" s="33">
        <v>3.2000000000000001E-2</v>
      </c>
      <c r="J999" s="33">
        <f t="shared" si="43"/>
        <v>32</v>
      </c>
      <c r="L999" s="33">
        <v>3</v>
      </c>
    </row>
    <row r="1000" spans="1:12" x14ac:dyDescent="0.2">
      <c r="A1000" s="33" t="s">
        <v>1</v>
      </c>
      <c r="B1000" s="33" t="s">
        <v>431</v>
      </c>
      <c r="C1000" s="33">
        <v>1987</v>
      </c>
      <c r="D1000" s="34">
        <v>32071</v>
      </c>
      <c r="E1000" s="33">
        <v>10</v>
      </c>
      <c r="F1000" s="33" t="s">
        <v>540</v>
      </c>
      <c r="H1000" s="33" t="s">
        <v>525</v>
      </c>
      <c r="I1000" s="33">
        <v>0.24</v>
      </c>
      <c r="J1000" s="33">
        <f t="shared" si="43"/>
        <v>240</v>
      </c>
      <c r="L1000" s="33">
        <v>0</v>
      </c>
    </row>
    <row r="1001" spans="1:12" x14ac:dyDescent="0.2">
      <c r="A1001" s="33" t="s">
        <v>1</v>
      </c>
      <c r="B1001" s="33" t="s">
        <v>431</v>
      </c>
      <c r="C1001" s="33">
        <v>1987</v>
      </c>
      <c r="D1001" s="34">
        <v>32071</v>
      </c>
      <c r="E1001" s="33">
        <v>10</v>
      </c>
      <c r="F1001" s="33" t="s">
        <v>540</v>
      </c>
      <c r="H1001" s="33" t="s">
        <v>551</v>
      </c>
      <c r="I1001" s="33">
        <v>0.245</v>
      </c>
      <c r="J1001" s="33">
        <f t="shared" si="43"/>
        <v>245</v>
      </c>
      <c r="L1001" s="33">
        <v>3</v>
      </c>
    </row>
    <row r="1002" spans="1:12" x14ac:dyDescent="0.2">
      <c r="A1002" s="33" t="s">
        <v>1</v>
      </c>
      <c r="B1002" s="33" t="s">
        <v>253</v>
      </c>
      <c r="C1002" s="33">
        <v>1987</v>
      </c>
      <c r="D1002" s="34">
        <v>32069</v>
      </c>
      <c r="E1002" s="33">
        <v>10</v>
      </c>
      <c r="F1002" s="33" t="s">
        <v>540</v>
      </c>
      <c r="H1002" s="33" t="s">
        <v>585</v>
      </c>
      <c r="I1002" s="33">
        <v>0.23710000000000001</v>
      </c>
      <c r="J1002" s="33">
        <f t="shared" si="43"/>
        <v>237.1</v>
      </c>
      <c r="L1002" s="33">
        <v>0</v>
      </c>
    </row>
    <row r="1003" spans="1:12" x14ac:dyDescent="0.2">
      <c r="A1003" s="33" t="s">
        <v>1</v>
      </c>
      <c r="B1003" s="33" t="s">
        <v>253</v>
      </c>
      <c r="C1003" s="33">
        <v>1987</v>
      </c>
      <c r="D1003" s="34">
        <v>32069</v>
      </c>
      <c r="E1003" s="33">
        <v>10</v>
      </c>
      <c r="F1003" s="33" t="s">
        <v>540</v>
      </c>
      <c r="H1003" s="33" t="s">
        <v>586</v>
      </c>
      <c r="I1003" s="33">
        <v>0.23100000000000001</v>
      </c>
      <c r="J1003" s="33">
        <f t="shared" si="43"/>
        <v>231</v>
      </c>
      <c r="L1003" s="33">
        <v>1</v>
      </c>
    </row>
    <row r="1004" spans="1:12" x14ac:dyDescent="0.2">
      <c r="A1004" s="33" t="s">
        <v>1</v>
      </c>
      <c r="B1004" s="33" t="s">
        <v>253</v>
      </c>
      <c r="C1004" s="33">
        <v>1987</v>
      </c>
      <c r="D1004" s="34">
        <v>32069</v>
      </c>
      <c r="E1004" s="33">
        <v>10</v>
      </c>
      <c r="F1004" s="33" t="s">
        <v>540</v>
      </c>
      <c r="H1004" s="33" t="s">
        <v>587</v>
      </c>
      <c r="I1004" s="33">
        <v>0.23280000000000001</v>
      </c>
      <c r="J1004" s="33">
        <f t="shared" si="43"/>
        <v>232.8</v>
      </c>
      <c r="L1004" s="33">
        <v>2</v>
      </c>
    </row>
    <row r="1005" spans="1:12" x14ac:dyDescent="0.2">
      <c r="A1005" s="33" t="s">
        <v>1</v>
      </c>
      <c r="B1005" s="33" t="s">
        <v>253</v>
      </c>
      <c r="C1005" s="33">
        <v>1987</v>
      </c>
      <c r="D1005" s="34">
        <v>32069</v>
      </c>
      <c r="E1005" s="33">
        <v>10</v>
      </c>
      <c r="F1005" s="33" t="s">
        <v>540</v>
      </c>
      <c r="H1005" s="33" t="s">
        <v>588</v>
      </c>
      <c r="I1005" s="33">
        <v>0.2341</v>
      </c>
      <c r="J1005" s="33">
        <f t="shared" si="43"/>
        <v>234.1</v>
      </c>
      <c r="L1005" s="33">
        <v>3</v>
      </c>
    </row>
    <row r="1006" spans="1:12" x14ac:dyDescent="0.2">
      <c r="A1006" s="33" t="s">
        <v>1</v>
      </c>
      <c r="B1006" s="33" t="s">
        <v>431</v>
      </c>
      <c r="C1006" s="33">
        <v>1987</v>
      </c>
      <c r="D1006" s="34">
        <v>32099</v>
      </c>
      <c r="E1006" s="33">
        <v>11</v>
      </c>
      <c r="F1006" s="33" t="s">
        <v>540</v>
      </c>
      <c r="H1006" s="33" t="s">
        <v>534</v>
      </c>
      <c r="I1006" s="33">
        <v>0.21</v>
      </c>
      <c r="J1006" s="33">
        <f t="shared" si="43"/>
        <v>210</v>
      </c>
      <c r="L1006" s="33">
        <v>0</v>
      </c>
    </row>
    <row r="1007" spans="1:12" x14ac:dyDescent="0.2">
      <c r="A1007" s="33" t="s">
        <v>1</v>
      </c>
      <c r="B1007" s="33" t="s">
        <v>431</v>
      </c>
      <c r="C1007" s="33">
        <v>1987</v>
      </c>
      <c r="D1007" s="34">
        <v>32099</v>
      </c>
      <c r="E1007" s="33">
        <v>11</v>
      </c>
      <c r="F1007" s="33" t="s">
        <v>540</v>
      </c>
      <c r="H1007" s="33" t="s">
        <v>589</v>
      </c>
      <c r="I1007" s="33">
        <v>0.255</v>
      </c>
      <c r="J1007" s="33">
        <f t="shared" si="43"/>
        <v>255</v>
      </c>
      <c r="L1007" s="33">
        <v>3</v>
      </c>
    </row>
    <row r="1008" spans="1:12" x14ac:dyDescent="0.2">
      <c r="A1008" s="33" t="s">
        <v>1</v>
      </c>
      <c r="B1008" s="33" t="s">
        <v>431</v>
      </c>
      <c r="C1008" s="33">
        <v>1987</v>
      </c>
      <c r="D1008" s="34">
        <v>32113</v>
      </c>
      <c r="E1008" s="33">
        <v>12</v>
      </c>
      <c r="F1008" s="33" t="s">
        <v>540</v>
      </c>
      <c r="H1008" s="33" t="s">
        <v>113</v>
      </c>
      <c r="I1008" s="33">
        <v>0.20500000000000002</v>
      </c>
      <c r="J1008" s="33">
        <f t="shared" si="43"/>
        <v>205.00000000000003</v>
      </c>
      <c r="L1008" s="33">
        <v>0</v>
      </c>
    </row>
    <row r="1009" spans="1:12" x14ac:dyDescent="0.2">
      <c r="A1009" s="33" t="s">
        <v>1</v>
      </c>
      <c r="B1009" s="33" t="s">
        <v>431</v>
      </c>
      <c r="C1009" s="33">
        <v>1987</v>
      </c>
      <c r="D1009" s="34">
        <v>32113</v>
      </c>
      <c r="E1009" s="33">
        <v>12</v>
      </c>
      <c r="F1009" s="33" t="s">
        <v>540</v>
      </c>
      <c r="H1009" s="33" t="s">
        <v>113</v>
      </c>
      <c r="I1009" s="33">
        <v>0.20500000000000002</v>
      </c>
      <c r="J1009" s="33">
        <f t="shared" si="43"/>
        <v>205.00000000000003</v>
      </c>
      <c r="L1009" s="33">
        <v>3</v>
      </c>
    </row>
    <row r="1010" spans="1:12" x14ac:dyDescent="0.2">
      <c r="A1010" s="33" t="s">
        <v>1</v>
      </c>
      <c r="B1010" s="33" t="s">
        <v>253</v>
      </c>
      <c r="C1010" s="33">
        <v>1987</v>
      </c>
      <c r="D1010" s="34">
        <v>32076</v>
      </c>
      <c r="E1010" s="33">
        <v>10</v>
      </c>
      <c r="F1010" s="33" t="s">
        <v>540</v>
      </c>
      <c r="H1010" s="33" t="s">
        <v>590</v>
      </c>
      <c r="I1010" s="33">
        <v>0.25469999999999998</v>
      </c>
      <c r="J1010" s="33">
        <f t="shared" si="43"/>
        <v>254.7</v>
      </c>
      <c r="L1010" s="33">
        <v>0</v>
      </c>
    </row>
    <row r="1011" spans="1:12" x14ac:dyDescent="0.2">
      <c r="A1011" s="33" t="s">
        <v>1</v>
      </c>
      <c r="B1011" s="33" t="s">
        <v>253</v>
      </c>
      <c r="C1011" s="33">
        <v>1987</v>
      </c>
      <c r="D1011" s="34">
        <v>32076</v>
      </c>
      <c r="E1011" s="33">
        <v>10</v>
      </c>
      <c r="F1011" s="33" t="s">
        <v>540</v>
      </c>
      <c r="H1011" s="33" t="s">
        <v>591</v>
      </c>
      <c r="I1011" s="33">
        <v>0.24779999999999999</v>
      </c>
      <c r="J1011" s="33">
        <f t="shared" si="43"/>
        <v>247.79999999999998</v>
      </c>
      <c r="L1011" s="33">
        <v>1</v>
      </c>
    </row>
    <row r="1012" spans="1:12" x14ac:dyDescent="0.2">
      <c r="A1012" s="33" t="s">
        <v>1</v>
      </c>
      <c r="B1012" s="33" t="s">
        <v>253</v>
      </c>
      <c r="C1012" s="33">
        <v>1987</v>
      </c>
      <c r="D1012" s="34">
        <v>32076</v>
      </c>
      <c r="E1012" s="33">
        <v>10</v>
      </c>
      <c r="F1012" s="33" t="s">
        <v>540</v>
      </c>
      <c r="H1012" s="33" t="s">
        <v>592</v>
      </c>
      <c r="I1012" s="33">
        <v>0.24879999999999999</v>
      </c>
      <c r="J1012" s="33">
        <f t="shared" si="43"/>
        <v>248.79999999999998</v>
      </c>
      <c r="L1012" s="33">
        <v>2</v>
      </c>
    </row>
    <row r="1013" spans="1:12" x14ac:dyDescent="0.2">
      <c r="A1013" s="33" t="s">
        <v>1</v>
      </c>
      <c r="B1013" s="33" t="s">
        <v>253</v>
      </c>
      <c r="C1013" s="33">
        <v>1987</v>
      </c>
      <c r="D1013" s="34">
        <v>32076</v>
      </c>
      <c r="E1013" s="33">
        <v>10</v>
      </c>
      <c r="F1013" s="33" t="s">
        <v>540</v>
      </c>
      <c r="H1013" s="33" t="s">
        <v>593</v>
      </c>
      <c r="I1013" s="33">
        <v>0.24909999999999999</v>
      </c>
      <c r="J1013" s="33">
        <f t="shared" si="43"/>
        <v>249.1</v>
      </c>
      <c r="L1013" s="33">
        <v>3</v>
      </c>
    </row>
    <row r="1014" spans="1:12" x14ac:dyDescent="0.2">
      <c r="A1014" s="33" t="s">
        <v>1</v>
      </c>
      <c r="B1014" s="33" t="s">
        <v>253</v>
      </c>
      <c r="C1014" s="33">
        <v>1987</v>
      </c>
      <c r="D1014" s="34">
        <v>32062</v>
      </c>
      <c r="E1014" s="33">
        <v>10</v>
      </c>
      <c r="F1014" s="33" t="s">
        <v>540</v>
      </c>
      <c r="H1014" s="33" t="s">
        <v>594</v>
      </c>
      <c r="I1014" s="33">
        <v>0.2172</v>
      </c>
      <c r="J1014" s="33">
        <f t="shared" si="43"/>
        <v>217.20000000000002</v>
      </c>
      <c r="L1014" s="33">
        <v>3</v>
      </c>
    </row>
    <row r="1015" spans="1:12" x14ac:dyDescent="0.2">
      <c r="A1015" s="33" t="s">
        <v>1</v>
      </c>
      <c r="B1015" s="33" t="s">
        <v>253</v>
      </c>
      <c r="C1015" s="33">
        <v>1987</v>
      </c>
      <c r="D1015" s="34">
        <v>32048</v>
      </c>
      <c r="E1015" s="33">
        <v>9</v>
      </c>
      <c r="F1015" s="33" t="s">
        <v>540</v>
      </c>
      <c r="H1015" s="33" t="s">
        <v>595</v>
      </c>
      <c r="I1015" s="33">
        <v>9.7799999999999998E-2</v>
      </c>
      <c r="J1015" s="33">
        <f t="shared" si="43"/>
        <v>97.8</v>
      </c>
      <c r="L1015" s="33">
        <v>0</v>
      </c>
    </row>
    <row r="1016" spans="1:12" x14ac:dyDescent="0.2">
      <c r="A1016" s="33" t="s">
        <v>1</v>
      </c>
      <c r="B1016" s="33" t="s">
        <v>253</v>
      </c>
      <c r="C1016" s="33">
        <v>1987</v>
      </c>
      <c r="D1016" s="34">
        <v>32048</v>
      </c>
      <c r="E1016" s="33">
        <v>9</v>
      </c>
      <c r="F1016" s="33" t="s">
        <v>540</v>
      </c>
      <c r="H1016" s="33" t="s">
        <v>596</v>
      </c>
      <c r="I1016" s="33">
        <v>9.8150000000000001E-2</v>
      </c>
      <c r="J1016" s="33">
        <f t="shared" si="43"/>
        <v>98.15</v>
      </c>
      <c r="L1016" s="33">
        <v>1</v>
      </c>
    </row>
    <row r="1017" spans="1:12" x14ac:dyDescent="0.2">
      <c r="A1017" s="33" t="s">
        <v>1</v>
      </c>
      <c r="B1017" s="33" t="s">
        <v>253</v>
      </c>
      <c r="C1017" s="33">
        <v>1987</v>
      </c>
      <c r="D1017" s="34">
        <v>32048</v>
      </c>
      <c r="E1017" s="33">
        <v>9</v>
      </c>
      <c r="F1017" s="33" t="s">
        <v>540</v>
      </c>
      <c r="H1017" s="33" t="s">
        <v>597</v>
      </c>
      <c r="I1017" s="33">
        <v>9.2700000000000005E-2</v>
      </c>
      <c r="J1017" s="33">
        <f t="shared" si="43"/>
        <v>92.7</v>
      </c>
      <c r="L1017" s="33">
        <v>2</v>
      </c>
    </row>
    <row r="1018" spans="1:12" x14ac:dyDescent="0.2">
      <c r="A1018" s="33" t="s">
        <v>1</v>
      </c>
      <c r="B1018" s="33" t="s">
        <v>431</v>
      </c>
      <c r="C1018" s="33">
        <v>1987</v>
      </c>
      <c r="D1018" s="34">
        <v>32043</v>
      </c>
      <c r="E1018" s="33">
        <v>9</v>
      </c>
      <c r="F1018" s="33" t="s">
        <v>540</v>
      </c>
      <c r="H1018" s="33" t="s">
        <v>29</v>
      </c>
      <c r="I1018" s="33">
        <v>5.5E-2</v>
      </c>
      <c r="J1018" s="33">
        <f t="shared" si="43"/>
        <v>55</v>
      </c>
      <c r="L1018" s="33">
        <v>3</v>
      </c>
    </row>
    <row r="1019" spans="1:12" x14ac:dyDescent="0.2">
      <c r="A1019" s="33" t="s">
        <v>1</v>
      </c>
      <c r="B1019" s="33" t="s">
        <v>253</v>
      </c>
      <c r="C1019" s="33">
        <v>1987</v>
      </c>
      <c r="D1019" s="34">
        <v>32048</v>
      </c>
      <c r="E1019" s="33">
        <v>9</v>
      </c>
      <c r="F1019" s="33" t="s">
        <v>540</v>
      </c>
      <c r="H1019" s="33" t="s">
        <v>598</v>
      </c>
      <c r="I1019" s="33">
        <v>9.325E-2</v>
      </c>
      <c r="J1019" s="33">
        <f t="shared" si="43"/>
        <v>93.25</v>
      </c>
      <c r="L1019" s="33">
        <v>3</v>
      </c>
    </row>
    <row r="1020" spans="1:12" x14ac:dyDescent="0.2">
      <c r="A1020" s="33" t="s">
        <v>1</v>
      </c>
      <c r="B1020" s="33" t="s">
        <v>431</v>
      </c>
      <c r="C1020" s="33">
        <v>1987</v>
      </c>
      <c r="D1020" s="34">
        <v>32043</v>
      </c>
      <c r="E1020" s="33">
        <v>9</v>
      </c>
      <c r="F1020" s="33" t="s">
        <v>540</v>
      </c>
      <c r="H1020" s="33" t="s">
        <v>70</v>
      </c>
      <c r="I1020" s="33">
        <v>6.5000000000000002E-2</v>
      </c>
      <c r="J1020" s="33">
        <f t="shared" si="43"/>
        <v>65</v>
      </c>
      <c r="L1020" s="33">
        <v>0</v>
      </c>
    </row>
    <row r="1021" spans="1:12" x14ac:dyDescent="0.2">
      <c r="A1021" s="33" t="s">
        <v>1</v>
      </c>
      <c r="B1021" s="33" t="s">
        <v>431</v>
      </c>
      <c r="C1021" s="33">
        <v>1987</v>
      </c>
      <c r="D1021" s="34">
        <v>32057</v>
      </c>
      <c r="E1021" s="33">
        <v>10</v>
      </c>
      <c r="F1021" s="33" t="s">
        <v>540</v>
      </c>
      <c r="H1021" s="33" t="s">
        <v>552</v>
      </c>
      <c r="I1021" s="33">
        <v>0.155</v>
      </c>
      <c r="J1021" s="33">
        <f t="shared" si="43"/>
        <v>155</v>
      </c>
      <c r="L1021" s="33">
        <v>3</v>
      </c>
    </row>
    <row r="1022" spans="1:12" x14ac:dyDescent="0.2">
      <c r="A1022" s="33" t="s">
        <v>1</v>
      </c>
      <c r="B1022" s="33" t="s">
        <v>253</v>
      </c>
      <c r="C1022" s="33">
        <v>1987</v>
      </c>
      <c r="D1022" s="34">
        <v>32062</v>
      </c>
      <c r="E1022" s="33">
        <v>10</v>
      </c>
      <c r="F1022" s="33" t="s">
        <v>540</v>
      </c>
      <c r="H1022" s="33" t="s">
        <v>599</v>
      </c>
      <c r="I1022" s="33">
        <v>0.21579999999999999</v>
      </c>
      <c r="J1022" s="33">
        <f t="shared" si="43"/>
        <v>215.79999999999998</v>
      </c>
      <c r="L1022" s="33">
        <v>0</v>
      </c>
    </row>
    <row r="1023" spans="1:12" x14ac:dyDescent="0.2">
      <c r="A1023" s="33" t="s">
        <v>1</v>
      </c>
      <c r="B1023" s="33" t="s">
        <v>253</v>
      </c>
      <c r="C1023" s="33">
        <v>1987</v>
      </c>
      <c r="D1023" s="34">
        <v>32062</v>
      </c>
      <c r="E1023" s="33">
        <v>10</v>
      </c>
      <c r="F1023" s="33" t="s">
        <v>540</v>
      </c>
      <c r="H1023" s="33" t="s">
        <v>600</v>
      </c>
      <c r="I1023" s="33">
        <v>0.21560000000000001</v>
      </c>
      <c r="J1023" s="33">
        <f t="shared" si="43"/>
        <v>215.60000000000002</v>
      </c>
      <c r="L1023" s="33">
        <v>1</v>
      </c>
    </row>
    <row r="1024" spans="1:12" x14ac:dyDescent="0.2">
      <c r="A1024" s="33" t="s">
        <v>1</v>
      </c>
      <c r="B1024" s="33" t="s">
        <v>253</v>
      </c>
      <c r="C1024" s="33">
        <v>1987</v>
      </c>
      <c r="D1024" s="34">
        <v>32062</v>
      </c>
      <c r="E1024" s="33">
        <v>10</v>
      </c>
      <c r="F1024" s="33" t="s">
        <v>540</v>
      </c>
      <c r="H1024" s="33" t="s">
        <v>601</v>
      </c>
      <c r="I1024" s="33">
        <v>0.21890000000000001</v>
      </c>
      <c r="J1024" s="33">
        <f t="shared" si="43"/>
        <v>218.9</v>
      </c>
      <c r="L1024" s="33">
        <v>2</v>
      </c>
    </row>
    <row r="1025" spans="1:12" x14ac:dyDescent="0.2">
      <c r="A1025" s="33" t="s">
        <v>1</v>
      </c>
      <c r="B1025" s="33" t="s">
        <v>431</v>
      </c>
      <c r="C1025" s="33">
        <v>1987</v>
      </c>
      <c r="D1025" s="34">
        <v>32057</v>
      </c>
      <c r="E1025" s="33">
        <v>10</v>
      </c>
      <c r="F1025" s="33" t="s">
        <v>540</v>
      </c>
      <c r="H1025" s="33" t="s">
        <v>529</v>
      </c>
      <c r="I1025" s="33">
        <v>0.17</v>
      </c>
      <c r="J1025" s="33">
        <f t="shared" si="43"/>
        <v>170</v>
      </c>
      <c r="L1025" s="33">
        <v>0</v>
      </c>
    </row>
    <row r="1026" spans="1:12" x14ac:dyDescent="0.2">
      <c r="A1026" s="33" t="s">
        <v>1</v>
      </c>
      <c r="B1026" s="33" t="s">
        <v>253</v>
      </c>
      <c r="C1026" s="33">
        <v>1987</v>
      </c>
      <c r="D1026" s="34">
        <v>32055</v>
      </c>
      <c r="E1026" s="33">
        <v>10</v>
      </c>
      <c r="F1026" s="33" t="s">
        <v>540</v>
      </c>
      <c r="H1026" s="33" t="s">
        <v>602</v>
      </c>
      <c r="I1026" s="33">
        <v>0.1426</v>
      </c>
      <c r="J1026" s="33">
        <f t="shared" si="43"/>
        <v>142.6</v>
      </c>
      <c r="L1026" s="33">
        <v>0</v>
      </c>
    </row>
    <row r="1027" spans="1:12" x14ac:dyDescent="0.2">
      <c r="A1027" s="33" t="s">
        <v>1</v>
      </c>
      <c r="B1027" s="33" t="s">
        <v>253</v>
      </c>
      <c r="C1027" s="33">
        <v>1987</v>
      </c>
      <c r="D1027" s="34">
        <v>32055</v>
      </c>
      <c r="E1027" s="33">
        <v>10</v>
      </c>
      <c r="F1027" s="33" t="s">
        <v>540</v>
      </c>
      <c r="H1027" s="33" t="s">
        <v>603</v>
      </c>
      <c r="I1027" s="33">
        <v>0.1464</v>
      </c>
      <c r="J1027" s="33">
        <f t="shared" si="43"/>
        <v>146.4</v>
      </c>
      <c r="L1027" s="33">
        <v>1</v>
      </c>
    </row>
    <row r="1028" spans="1:12" x14ac:dyDescent="0.2">
      <c r="A1028" s="33" t="s">
        <v>1</v>
      </c>
      <c r="B1028" s="33" t="s">
        <v>253</v>
      </c>
      <c r="C1028" s="33">
        <v>1987</v>
      </c>
      <c r="D1028" s="34">
        <v>32055</v>
      </c>
      <c r="E1028" s="33">
        <v>10</v>
      </c>
      <c r="F1028" s="33" t="s">
        <v>540</v>
      </c>
      <c r="H1028" s="33" t="s">
        <v>604</v>
      </c>
      <c r="I1028" s="33">
        <v>0.1424</v>
      </c>
      <c r="J1028" s="33">
        <f t="shared" si="43"/>
        <v>142.4</v>
      </c>
      <c r="L1028" s="33">
        <v>3</v>
      </c>
    </row>
    <row r="1029" spans="1:12" x14ac:dyDescent="0.2">
      <c r="A1029" s="33" t="s">
        <v>1</v>
      </c>
      <c r="B1029" s="33" t="s">
        <v>253</v>
      </c>
      <c r="C1029" s="33">
        <v>1987</v>
      </c>
      <c r="D1029" s="34">
        <v>32055</v>
      </c>
      <c r="E1029" s="33">
        <v>10</v>
      </c>
      <c r="F1029" s="33" t="s">
        <v>540</v>
      </c>
      <c r="H1029" s="33" t="s">
        <v>605</v>
      </c>
      <c r="I1029" s="33">
        <v>0.14710000000000001</v>
      </c>
      <c r="J1029" s="33">
        <f t="shared" si="43"/>
        <v>147.10000000000002</v>
      </c>
      <c r="L1029" s="33">
        <v>2</v>
      </c>
    </row>
    <row r="1030" spans="1:12" x14ac:dyDescent="0.2">
      <c r="A1030" s="33" t="s">
        <v>1</v>
      </c>
      <c r="B1030" s="33" t="s">
        <v>431</v>
      </c>
      <c r="C1030" s="33">
        <v>1987</v>
      </c>
      <c r="D1030" s="34">
        <v>31931</v>
      </c>
      <c r="E1030" s="33">
        <v>6</v>
      </c>
      <c r="F1030" s="33" t="s">
        <v>540</v>
      </c>
      <c r="H1030" s="33" t="s">
        <v>248</v>
      </c>
      <c r="I1030" s="33">
        <v>0.04</v>
      </c>
      <c r="J1030" s="33">
        <f t="shared" ref="J1030:J1093" si="44">I1030*1000</f>
        <v>40</v>
      </c>
      <c r="L1030" s="33">
        <v>0</v>
      </c>
    </row>
    <row r="1031" spans="1:12" x14ac:dyDescent="0.2">
      <c r="A1031" s="33" t="s">
        <v>1</v>
      </c>
      <c r="B1031" s="33" t="s">
        <v>253</v>
      </c>
      <c r="C1031" s="33">
        <v>1987</v>
      </c>
      <c r="D1031" s="34">
        <v>31936</v>
      </c>
      <c r="E1031" s="33">
        <v>6</v>
      </c>
      <c r="F1031" s="33" t="s">
        <v>540</v>
      </c>
      <c r="H1031" s="33" t="s">
        <v>606</v>
      </c>
      <c r="I1031" s="33">
        <v>3.3500000000000001E-3</v>
      </c>
      <c r="J1031" s="33">
        <f t="shared" si="44"/>
        <v>3.35</v>
      </c>
      <c r="L1031" s="33">
        <v>1</v>
      </c>
    </row>
    <row r="1032" spans="1:12" x14ac:dyDescent="0.2">
      <c r="A1032" s="33" t="s">
        <v>1</v>
      </c>
      <c r="B1032" s="33" t="s">
        <v>431</v>
      </c>
      <c r="C1032" s="33">
        <v>1987</v>
      </c>
      <c r="D1032" s="34">
        <v>31931</v>
      </c>
      <c r="E1032" s="33">
        <v>6</v>
      </c>
      <c r="F1032" s="33" t="s">
        <v>540</v>
      </c>
      <c r="H1032" s="33" t="s">
        <v>434</v>
      </c>
      <c r="I1032" s="33">
        <v>0.03</v>
      </c>
      <c r="J1032" s="33">
        <f t="shared" si="44"/>
        <v>30</v>
      </c>
      <c r="L1032" s="33">
        <v>3</v>
      </c>
    </row>
    <row r="1033" spans="1:12" x14ac:dyDescent="0.2">
      <c r="A1033" s="33" t="s">
        <v>1</v>
      </c>
      <c r="B1033" s="33" t="s">
        <v>253</v>
      </c>
      <c r="C1033" s="33">
        <v>1987</v>
      </c>
      <c r="D1033" s="34">
        <v>31929</v>
      </c>
      <c r="E1033" s="33">
        <v>6</v>
      </c>
      <c r="F1033" s="33" t="s">
        <v>540</v>
      </c>
      <c r="H1033" s="33" t="s">
        <v>580</v>
      </c>
      <c r="I1033" s="33">
        <v>2.2000000000000001E-3</v>
      </c>
      <c r="J1033" s="33">
        <f t="shared" si="44"/>
        <v>2.2000000000000002</v>
      </c>
      <c r="L1033" s="33">
        <v>2</v>
      </c>
    </row>
    <row r="1034" spans="1:12" x14ac:dyDescent="0.2">
      <c r="A1034" s="33" t="s">
        <v>1</v>
      </c>
      <c r="B1034" s="33" t="s">
        <v>253</v>
      </c>
      <c r="C1034" s="33">
        <v>1987</v>
      </c>
      <c r="D1034" s="34">
        <v>31929</v>
      </c>
      <c r="E1034" s="33">
        <v>6</v>
      </c>
      <c r="F1034" s="33" t="s">
        <v>540</v>
      </c>
      <c r="H1034" s="33" t="s">
        <v>607</v>
      </c>
      <c r="I1034" s="33">
        <v>1.65E-3</v>
      </c>
      <c r="J1034" s="33">
        <f t="shared" si="44"/>
        <v>1.65</v>
      </c>
      <c r="L1034" s="33">
        <v>1</v>
      </c>
    </row>
    <row r="1035" spans="1:12" x14ac:dyDescent="0.2">
      <c r="A1035" s="33" t="s">
        <v>1</v>
      </c>
      <c r="B1035" s="33" t="s">
        <v>253</v>
      </c>
      <c r="C1035" s="33">
        <v>1987</v>
      </c>
      <c r="D1035" s="34">
        <v>31929</v>
      </c>
      <c r="E1035" s="33">
        <v>6</v>
      </c>
      <c r="F1035" s="33" t="s">
        <v>540</v>
      </c>
      <c r="H1035" s="33" t="s">
        <v>608</v>
      </c>
      <c r="I1035" s="33">
        <v>2.65E-3</v>
      </c>
      <c r="J1035" s="33">
        <f t="shared" si="44"/>
        <v>2.65</v>
      </c>
      <c r="L1035" s="33">
        <v>3</v>
      </c>
    </row>
    <row r="1036" spans="1:12" x14ac:dyDescent="0.2">
      <c r="A1036" s="33" t="s">
        <v>1</v>
      </c>
      <c r="B1036" s="33" t="s">
        <v>253</v>
      </c>
      <c r="C1036" s="33">
        <v>1987</v>
      </c>
      <c r="D1036" s="34">
        <v>31936</v>
      </c>
      <c r="E1036" s="33">
        <v>6</v>
      </c>
      <c r="F1036" s="33" t="s">
        <v>540</v>
      </c>
      <c r="H1036" s="33" t="s">
        <v>609</v>
      </c>
      <c r="I1036" s="33">
        <v>2.8500000000000001E-3</v>
      </c>
      <c r="J1036" s="33">
        <f t="shared" si="44"/>
        <v>2.85</v>
      </c>
      <c r="L1036" s="33">
        <v>2</v>
      </c>
    </row>
    <row r="1037" spans="1:12" x14ac:dyDescent="0.2">
      <c r="A1037" s="33" t="s">
        <v>1</v>
      </c>
      <c r="B1037" s="33" t="s">
        <v>253</v>
      </c>
      <c r="C1037" s="33">
        <v>1987</v>
      </c>
      <c r="D1037" s="34">
        <v>31929</v>
      </c>
      <c r="E1037" s="33">
        <v>6</v>
      </c>
      <c r="F1037" s="33" t="s">
        <v>540</v>
      </c>
      <c r="H1037" s="33" t="s">
        <v>610</v>
      </c>
      <c r="I1037" s="33">
        <v>5.1000000000000004E-3</v>
      </c>
      <c r="J1037" s="33">
        <f t="shared" si="44"/>
        <v>5.1000000000000005</v>
      </c>
      <c r="L1037" s="33">
        <v>0</v>
      </c>
    </row>
    <row r="1038" spans="1:12" x14ac:dyDescent="0.2">
      <c r="A1038" s="33" t="s">
        <v>1</v>
      </c>
      <c r="B1038" s="33" t="s">
        <v>253</v>
      </c>
      <c r="C1038" s="33">
        <v>1987</v>
      </c>
      <c r="D1038" s="34">
        <v>31944</v>
      </c>
      <c r="E1038" s="33">
        <v>6</v>
      </c>
      <c r="F1038" s="33" t="s">
        <v>540</v>
      </c>
      <c r="H1038" s="33" t="s">
        <v>611</v>
      </c>
      <c r="I1038" s="33">
        <v>2.5000000000000001E-4</v>
      </c>
      <c r="J1038" s="33">
        <f t="shared" si="44"/>
        <v>0.25</v>
      </c>
      <c r="L1038" s="33">
        <v>2</v>
      </c>
    </row>
    <row r="1039" spans="1:12" x14ac:dyDescent="0.2">
      <c r="A1039" s="33" t="s">
        <v>1</v>
      </c>
      <c r="B1039" s="33" t="s">
        <v>253</v>
      </c>
      <c r="C1039" s="33">
        <v>1987</v>
      </c>
      <c r="D1039" s="34">
        <v>31944</v>
      </c>
      <c r="E1039" s="33">
        <v>6</v>
      </c>
      <c r="F1039" s="33" t="s">
        <v>540</v>
      </c>
      <c r="H1039" s="33" t="s">
        <v>612</v>
      </c>
      <c r="I1039" s="33">
        <v>6.4999999999999997E-4</v>
      </c>
      <c r="J1039" s="33">
        <f t="shared" si="44"/>
        <v>0.65</v>
      </c>
      <c r="L1039" s="33">
        <v>3</v>
      </c>
    </row>
    <row r="1040" spans="1:12" x14ac:dyDescent="0.2">
      <c r="A1040" s="33" t="s">
        <v>1</v>
      </c>
      <c r="B1040" s="33" t="s">
        <v>253</v>
      </c>
      <c r="C1040" s="33">
        <v>1987</v>
      </c>
      <c r="D1040" s="34">
        <v>31936</v>
      </c>
      <c r="E1040" s="33">
        <v>6</v>
      </c>
      <c r="F1040" s="33" t="s">
        <v>540</v>
      </c>
      <c r="H1040" s="33" t="s">
        <v>613</v>
      </c>
      <c r="I1040" s="33">
        <v>9.9000000000000008E-3</v>
      </c>
      <c r="J1040" s="33">
        <f t="shared" si="44"/>
        <v>9.9</v>
      </c>
      <c r="L1040" s="33">
        <v>0</v>
      </c>
    </row>
    <row r="1041" spans="1:12" x14ac:dyDescent="0.2">
      <c r="A1041" s="33" t="s">
        <v>1</v>
      </c>
      <c r="B1041" s="33" t="s">
        <v>253</v>
      </c>
      <c r="C1041" s="33">
        <v>1987</v>
      </c>
      <c r="D1041" s="34">
        <v>31936</v>
      </c>
      <c r="E1041" s="33">
        <v>6</v>
      </c>
      <c r="F1041" s="33" t="s">
        <v>540</v>
      </c>
      <c r="H1041" s="33" t="s">
        <v>614</v>
      </c>
      <c r="I1041" s="33">
        <v>2.8E-3</v>
      </c>
      <c r="J1041" s="33">
        <f t="shared" si="44"/>
        <v>2.8</v>
      </c>
      <c r="L1041" s="33">
        <v>3</v>
      </c>
    </row>
    <row r="1042" spans="1:12" x14ac:dyDescent="0.2">
      <c r="A1042" s="33" t="s">
        <v>1</v>
      </c>
      <c r="B1042" s="33" t="s">
        <v>253</v>
      </c>
      <c r="C1042" s="33">
        <v>1987</v>
      </c>
      <c r="D1042" s="34">
        <v>31944</v>
      </c>
      <c r="E1042" s="33">
        <v>6</v>
      </c>
      <c r="F1042" s="33" t="s">
        <v>540</v>
      </c>
      <c r="H1042" s="33" t="s">
        <v>566</v>
      </c>
      <c r="I1042" s="33">
        <v>1.4499999999999999E-3</v>
      </c>
      <c r="J1042" s="33">
        <f t="shared" si="44"/>
        <v>1.45</v>
      </c>
      <c r="L1042" s="33">
        <v>1</v>
      </c>
    </row>
    <row r="1043" spans="1:12" x14ac:dyDescent="0.2">
      <c r="A1043" s="33" t="s">
        <v>1</v>
      </c>
      <c r="B1043" s="33" t="s">
        <v>253</v>
      </c>
      <c r="C1043" s="33">
        <v>1987</v>
      </c>
      <c r="D1043" s="34">
        <v>31944</v>
      </c>
      <c r="E1043" s="33">
        <v>6</v>
      </c>
      <c r="F1043" s="33" t="s">
        <v>540</v>
      </c>
      <c r="H1043" s="33" t="s">
        <v>615</v>
      </c>
      <c r="I1043" s="33">
        <v>5.5000000000000003E-4</v>
      </c>
      <c r="J1043" s="33">
        <f t="shared" si="44"/>
        <v>0.55000000000000004</v>
      </c>
      <c r="L1043" s="33">
        <v>0</v>
      </c>
    </row>
    <row r="1044" spans="1:12" x14ac:dyDescent="0.2">
      <c r="A1044" s="33" t="s">
        <v>1</v>
      </c>
      <c r="B1044" s="33" t="s">
        <v>431</v>
      </c>
      <c r="C1044" s="33">
        <v>1987</v>
      </c>
      <c r="D1044" s="34">
        <v>31910</v>
      </c>
      <c r="E1044" s="33">
        <v>5</v>
      </c>
      <c r="F1044" s="33" t="s">
        <v>540</v>
      </c>
      <c r="H1044" s="33" t="s">
        <v>434</v>
      </c>
      <c r="I1044" s="33">
        <v>0.03</v>
      </c>
      <c r="J1044" s="33">
        <f t="shared" si="44"/>
        <v>30</v>
      </c>
      <c r="L1044" s="33">
        <v>3</v>
      </c>
    </row>
    <row r="1045" spans="1:12" x14ac:dyDescent="0.2">
      <c r="A1045" s="33" t="s">
        <v>1</v>
      </c>
      <c r="B1045" s="33" t="s">
        <v>253</v>
      </c>
      <c r="C1045" s="33">
        <v>1987</v>
      </c>
      <c r="D1045" s="34">
        <v>31910</v>
      </c>
      <c r="E1045" s="33">
        <v>5</v>
      </c>
      <c r="F1045" s="33" t="s">
        <v>540</v>
      </c>
      <c r="H1045" s="33" t="s">
        <v>616</v>
      </c>
      <c r="I1045" s="33">
        <v>3.96E-3</v>
      </c>
      <c r="J1045" s="33">
        <f t="shared" si="44"/>
        <v>3.96</v>
      </c>
      <c r="L1045" s="33">
        <v>3</v>
      </c>
    </row>
    <row r="1046" spans="1:12" x14ac:dyDescent="0.2">
      <c r="A1046" s="33" t="s">
        <v>1</v>
      </c>
      <c r="B1046" s="33" t="s">
        <v>253</v>
      </c>
      <c r="C1046" s="33">
        <v>1987</v>
      </c>
      <c r="D1046" s="34">
        <v>31910</v>
      </c>
      <c r="E1046" s="33">
        <v>5</v>
      </c>
      <c r="F1046" s="33" t="s">
        <v>540</v>
      </c>
      <c r="H1046" s="33" t="s">
        <v>617</v>
      </c>
      <c r="I1046" s="33">
        <v>4.5500000000000002E-3</v>
      </c>
      <c r="J1046" s="33">
        <f t="shared" si="44"/>
        <v>4.55</v>
      </c>
      <c r="L1046" s="33">
        <v>0</v>
      </c>
    </row>
    <row r="1047" spans="1:12" x14ac:dyDescent="0.2">
      <c r="A1047" s="33" t="s">
        <v>1</v>
      </c>
      <c r="B1047" s="33" t="s">
        <v>431</v>
      </c>
      <c r="C1047" s="33">
        <v>1987</v>
      </c>
      <c r="D1047" s="34">
        <v>31889</v>
      </c>
      <c r="E1047" s="33">
        <v>4</v>
      </c>
      <c r="F1047" s="33" t="s">
        <v>540</v>
      </c>
      <c r="H1047" s="33" t="s">
        <v>48</v>
      </c>
      <c r="I1047" s="33">
        <v>3.2000000000000001E-2</v>
      </c>
      <c r="J1047" s="33">
        <f t="shared" si="44"/>
        <v>32</v>
      </c>
      <c r="L1047" s="33">
        <v>3</v>
      </c>
    </row>
    <row r="1048" spans="1:12" x14ac:dyDescent="0.2">
      <c r="A1048" s="33" t="s">
        <v>1</v>
      </c>
      <c r="B1048" s="33" t="s">
        <v>431</v>
      </c>
      <c r="C1048" s="33">
        <v>1987</v>
      </c>
      <c r="D1048" s="34">
        <v>31875</v>
      </c>
      <c r="E1048" s="33">
        <v>4</v>
      </c>
      <c r="F1048" s="33" t="s">
        <v>540</v>
      </c>
      <c r="H1048" s="33" t="s">
        <v>92</v>
      </c>
      <c r="I1048" s="33">
        <v>8.5000000000000006E-2</v>
      </c>
      <c r="J1048" s="33">
        <f t="shared" si="44"/>
        <v>85</v>
      </c>
      <c r="L1048" s="33">
        <v>3</v>
      </c>
    </row>
    <row r="1049" spans="1:12" x14ac:dyDescent="0.2">
      <c r="A1049" s="33" t="s">
        <v>1</v>
      </c>
      <c r="B1049" s="33" t="s">
        <v>253</v>
      </c>
      <c r="C1049" s="33">
        <v>1987</v>
      </c>
      <c r="D1049" s="34">
        <v>31910</v>
      </c>
      <c r="E1049" s="33">
        <v>5</v>
      </c>
      <c r="F1049" s="33" t="s">
        <v>540</v>
      </c>
      <c r="H1049" s="33" t="s">
        <v>618</v>
      </c>
      <c r="I1049" s="33">
        <v>4.7999999999999996E-3</v>
      </c>
      <c r="J1049" s="33">
        <f t="shared" si="44"/>
        <v>4.8</v>
      </c>
      <c r="L1049" s="33">
        <v>2</v>
      </c>
    </row>
    <row r="1050" spans="1:12" x14ac:dyDescent="0.2">
      <c r="A1050" s="33" t="s">
        <v>1</v>
      </c>
      <c r="B1050" s="33" t="s">
        <v>431</v>
      </c>
      <c r="C1050" s="33">
        <v>1987</v>
      </c>
      <c r="D1050" s="34">
        <v>31889</v>
      </c>
      <c r="E1050" s="33">
        <v>4</v>
      </c>
      <c r="F1050" s="33" t="s">
        <v>540</v>
      </c>
      <c r="H1050" s="33" t="s">
        <v>30</v>
      </c>
      <c r="I1050" s="33">
        <v>2.1999999999999999E-2</v>
      </c>
      <c r="J1050" s="33">
        <f t="shared" si="44"/>
        <v>22</v>
      </c>
      <c r="L1050" s="33">
        <v>0</v>
      </c>
    </row>
    <row r="1051" spans="1:12" x14ac:dyDescent="0.2">
      <c r="A1051" s="33" t="s">
        <v>1</v>
      </c>
      <c r="B1051" s="33" t="s">
        <v>253</v>
      </c>
      <c r="C1051" s="33">
        <v>1987</v>
      </c>
      <c r="D1051" s="34">
        <v>31910</v>
      </c>
      <c r="E1051" s="33">
        <v>5</v>
      </c>
      <c r="F1051" s="33" t="s">
        <v>540</v>
      </c>
      <c r="H1051" s="33" t="s">
        <v>619</v>
      </c>
      <c r="I1051" s="33">
        <v>6.9499999999999996E-3</v>
      </c>
      <c r="J1051" s="33">
        <f t="shared" si="44"/>
        <v>6.9499999999999993</v>
      </c>
      <c r="L1051" s="33">
        <v>1</v>
      </c>
    </row>
    <row r="1052" spans="1:12" x14ac:dyDescent="0.2">
      <c r="A1052" s="33" t="s">
        <v>1</v>
      </c>
      <c r="B1052" s="33" t="s">
        <v>431</v>
      </c>
      <c r="C1052" s="33">
        <v>1987</v>
      </c>
      <c r="D1052" s="34">
        <v>31910</v>
      </c>
      <c r="E1052" s="33">
        <v>5</v>
      </c>
      <c r="F1052" s="33" t="s">
        <v>540</v>
      </c>
      <c r="H1052" s="33" t="s">
        <v>48</v>
      </c>
      <c r="I1052" s="33">
        <v>3.2000000000000001E-2</v>
      </c>
      <c r="J1052" s="33">
        <f t="shared" si="44"/>
        <v>32</v>
      </c>
      <c r="L1052" s="33">
        <v>0</v>
      </c>
    </row>
    <row r="1053" spans="1:12" x14ac:dyDescent="0.2">
      <c r="A1053" s="33" t="s">
        <v>1</v>
      </c>
      <c r="B1053" s="33" t="s">
        <v>253</v>
      </c>
      <c r="C1053" s="33">
        <v>1987</v>
      </c>
      <c r="D1053" s="34">
        <v>31924</v>
      </c>
      <c r="E1053" s="33">
        <v>5</v>
      </c>
      <c r="F1053" s="33" t="s">
        <v>540</v>
      </c>
      <c r="H1053" s="33" t="s">
        <v>576</v>
      </c>
      <c r="I1053" s="33">
        <v>3.15E-3</v>
      </c>
      <c r="J1053" s="33">
        <f t="shared" si="44"/>
        <v>3.15</v>
      </c>
      <c r="L1053" s="33">
        <v>2</v>
      </c>
    </row>
    <row r="1054" spans="1:12" x14ac:dyDescent="0.2">
      <c r="A1054" s="33" t="s">
        <v>1</v>
      </c>
      <c r="B1054" s="33" t="s">
        <v>253</v>
      </c>
      <c r="C1054" s="33">
        <v>1987</v>
      </c>
      <c r="D1054" s="34">
        <v>31924</v>
      </c>
      <c r="E1054" s="33">
        <v>5</v>
      </c>
      <c r="F1054" s="33" t="s">
        <v>540</v>
      </c>
      <c r="H1054" s="33" t="s">
        <v>620</v>
      </c>
      <c r="I1054" s="33">
        <v>1.6999999999999999E-3</v>
      </c>
      <c r="J1054" s="33">
        <f t="shared" si="44"/>
        <v>1.7</v>
      </c>
      <c r="L1054" s="33">
        <v>1</v>
      </c>
    </row>
    <row r="1055" spans="1:12" x14ac:dyDescent="0.2">
      <c r="A1055" s="33" t="s">
        <v>1</v>
      </c>
      <c r="B1055" s="33" t="s">
        <v>253</v>
      </c>
      <c r="C1055" s="33">
        <v>1987</v>
      </c>
      <c r="D1055" s="34">
        <v>31924</v>
      </c>
      <c r="E1055" s="33">
        <v>5</v>
      </c>
      <c r="F1055" s="33" t="s">
        <v>540</v>
      </c>
      <c r="H1055" s="33" t="s">
        <v>621</v>
      </c>
      <c r="I1055" s="33">
        <v>1.585E-2</v>
      </c>
      <c r="J1055" s="33">
        <f t="shared" si="44"/>
        <v>15.85</v>
      </c>
      <c r="L1055" s="33">
        <v>3</v>
      </c>
    </row>
    <row r="1056" spans="1:12" x14ac:dyDescent="0.2">
      <c r="A1056" s="33" t="s">
        <v>1</v>
      </c>
      <c r="B1056" s="33" t="s">
        <v>431</v>
      </c>
      <c r="C1056" s="33">
        <v>1987</v>
      </c>
      <c r="D1056" s="34">
        <v>31875</v>
      </c>
      <c r="E1056" s="33">
        <v>4</v>
      </c>
      <c r="F1056" s="33" t="s">
        <v>540</v>
      </c>
      <c r="H1056" s="33" t="s">
        <v>255</v>
      </c>
      <c r="I1056" s="33">
        <v>0.1</v>
      </c>
      <c r="J1056" s="33">
        <f t="shared" si="44"/>
        <v>100</v>
      </c>
      <c r="L1056" s="33">
        <v>0</v>
      </c>
    </row>
    <row r="1057" spans="1:12" x14ac:dyDescent="0.2">
      <c r="A1057" s="33" t="s">
        <v>1</v>
      </c>
      <c r="B1057" s="33" t="s">
        <v>253</v>
      </c>
      <c r="C1057" s="33">
        <v>1987</v>
      </c>
      <c r="D1057" s="34">
        <v>31924</v>
      </c>
      <c r="E1057" s="33">
        <v>5</v>
      </c>
      <c r="F1057" s="33" t="s">
        <v>540</v>
      </c>
      <c r="H1057" s="33" t="s">
        <v>622</v>
      </c>
      <c r="I1057" s="33">
        <v>3.0500000000000002E-3</v>
      </c>
      <c r="J1057" s="33">
        <f t="shared" si="44"/>
        <v>3.0500000000000003</v>
      </c>
      <c r="L1057" s="33">
        <v>0</v>
      </c>
    </row>
    <row r="1058" spans="1:12" x14ac:dyDescent="0.2">
      <c r="A1058" s="33" t="s">
        <v>1</v>
      </c>
      <c r="B1058" s="33" t="s">
        <v>253</v>
      </c>
      <c r="C1058" s="33">
        <v>1987</v>
      </c>
      <c r="D1058" s="34">
        <v>31916</v>
      </c>
      <c r="E1058" s="33">
        <v>5</v>
      </c>
      <c r="F1058" s="33" t="s">
        <v>540</v>
      </c>
      <c r="H1058" s="33" t="s">
        <v>623</v>
      </c>
      <c r="I1058" s="33">
        <v>4.3499999999999997E-3</v>
      </c>
      <c r="J1058" s="33">
        <f t="shared" si="44"/>
        <v>4.3499999999999996</v>
      </c>
      <c r="L1058" s="33">
        <v>0</v>
      </c>
    </row>
    <row r="1059" spans="1:12" x14ac:dyDescent="0.2">
      <c r="A1059" s="33" t="s">
        <v>1</v>
      </c>
      <c r="B1059" s="33" t="s">
        <v>253</v>
      </c>
      <c r="C1059" s="33">
        <v>1987</v>
      </c>
      <c r="D1059" s="34">
        <v>31916</v>
      </c>
      <c r="E1059" s="33">
        <v>5</v>
      </c>
      <c r="F1059" s="33" t="s">
        <v>540</v>
      </c>
      <c r="H1059" s="33" t="s">
        <v>624</v>
      </c>
      <c r="I1059" s="33">
        <v>3.2499999999999999E-3</v>
      </c>
      <c r="J1059" s="33">
        <f t="shared" si="44"/>
        <v>3.25</v>
      </c>
      <c r="L1059" s="33">
        <v>1</v>
      </c>
    </row>
    <row r="1060" spans="1:12" x14ac:dyDescent="0.2">
      <c r="A1060" s="33" t="s">
        <v>1</v>
      </c>
      <c r="B1060" s="33" t="s">
        <v>253</v>
      </c>
      <c r="C1060" s="33">
        <v>1987</v>
      </c>
      <c r="D1060" s="34">
        <v>31916</v>
      </c>
      <c r="E1060" s="33">
        <v>5</v>
      </c>
      <c r="F1060" s="33" t="s">
        <v>540</v>
      </c>
      <c r="H1060" s="33" t="s">
        <v>625</v>
      </c>
      <c r="I1060" s="33">
        <v>2.15E-3</v>
      </c>
      <c r="J1060" s="33">
        <f t="shared" si="44"/>
        <v>2.15</v>
      </c>
      <c r="L1060" s="33">
        <v>3</v>
      </c>
    </row>
    <row r="1061" spans="1:12" x14ac:dyDescent="0.2">
      <c r="A1061" s="33" t="s">
        <v>1</v>
      </c>
      <c r="B1061" s="33" t="s">
        <v>253</v>
      </c>
      <c r="C1061" s="33">
        <v>1987</v>
      </c>
      <c r="D1061" s="34">
        <v>31916</v>
      </c>
      <c r="E1061" s="33">
        <v>5</v>
      </c>
      <c r="F1061" s="33" t="s">
        <v>540</v>
      </c>
      <c r="H1061" s="33" t="s">
        <v>626</v>
      </c>
      <c r="I1061" s="33">
        <v>3.3E-3</v>
      </c>
      <c r="J1061" s="33">
        <f t="shared" si="44"/>
        <v>3.3</v>
      </c>
      <c r="L1061" s="33">
        <v>2</v>
      </c>
    </row>
    <row r="1062" spans="1:12" x14ac:dyDescent="0.2">
      <c r="A1062" s="33" t="s">
        <v>1</v>
      </c>
      <c r="B1062" s="33" t="s">
        <v>253</v>
      </c>
      <c r="C1062" s="33">
        <v>1987</v>
      </c>
      <c r="D1062" s="34">
        <v>31978</v>
      </c>
      <c r="E1062" s="33">
        <v>7</v>
      </c>
      <c r="F1062" s="33" t="s">
        <v>540</v>
      </c>
      <c r="H1062" s="33" t="s">
        <v>627</v>
      </c>
      <c r="I1062" s="33">
        <v>2.8999999999999998E-3</v>
      </c>
      <c r="J1062" s="33">
        <f t="shared" si="44"/>
        <v>2.9</v>
      </c>
      <c r="L1062" s="33">
        <v>0</v>
      </c>
    </row>
    <row r="1063" spans="1:12" x14ac:dyDescent="0.2">
      <c r="A1063" s="33" t="s">
        <v>1</v>
      </c>
      <c r="B1063" s="33" t="s">
        <v>253</v>
      </c>
      <c r="C1063" s="33">
        <v>1987</v>
      </c>
      <c r="D1063" s="34">
        <v>31978</v>
      </c>
      <c r="E1063" s="33">
        <v>7</v>
      </c>
      <c r="F1063" s="33" t="s">
        <v>540</v>
      </c>
      <c r="H1063" s="33" t="s">
        <v>609</v>
      </c>
      <c r="I1063" s="33">
        <v>2.8500000000000001E-3</v>
      </c>
      <c r="J1063" s="33">
        <f t="shared" si="44"/>
        <v>2.85</v>
      </c>
      <c r="L1063" s="33">
        <v>1</v>
      </c>
    </row>
    <row r="1064" spans="1:12" x14ac:dyDescent="0.2">
      <c r="A1064" s="33" t="s">
        <v>1</v>
      </c>
      <c r="B1064" s="33" t="s">
        <v>253</v>
      </c>
      <c r="C1064" s="33">
        <v>1987</v>
      </c>
      <c r="D1064" s="34">
        <v>31978</v>
      </c>
      <c r="E1064" s="33">
        <v>7</v>
      </c>
      <c r="F1064" s="33" t="s">
        <v>540</v>
      </c>
      <c r="H1064" s="33" t="s">
        <v>628</v>
      </c>
      <c r="I1064" s="33">
        <v>5.7000000000000002E-3</v>
      </c>
      <c r="J1064" s="33">
        <f t="shared" si="44"/>
        <v>5.7</v>
      </c>
      <c r="L1064" s="33">
        <v>2</v>
      </c>
    </row>
    <row r="1065" spans="1:12" x14ac:dyDescent="0.2">
      <c r="A1065" s="33" t="s">
        <v>1</v>
      </c>
      <c r="B1065" s="33" t="s">
        <v>253</v>
      </c>
      <c r="C1065" s="33">
        <v>1987</v>
      </c>
      <c r="D1065" s="34">
        <v>31978</v>
      </c>
      <c r="E1065" s="33">
        <v>7</v>
      </c>
      <c r="F1065" s="33" t="s">
        <v>540</v>
      </c>
      <c r="H1065" s="33" t="s">
        <v>214</v>
      </c>
      <c r="I1065" s="33">
        <v>6.0000000000000001E-3</v>
      </c>
      <c r="J1065" s="33">
        <f t="shared" si="44"/>
        <v>6</v>
      </c>
      <c r="L1065" s="33">
        <v>3</v>
      </c>
    </row>
    <row r="1066" spans="1:12" x14ac:dyDescent="0.2">
      <c r="A1066" s="33" t="s">
        <v>1</v>
      </c>
      <c r="B1066" s="33" t="s">
        <v>253</v>
      </c>
      <c r="C1066" s="33">
        <v>1987</v>
      </c>
      <c r="D1066" s="34">
        <v>31971</v>
      </c>
      <c r="E1066" s="33">
        <v>7</v>
      </c>
      <c r="F1066" s="33" t="s">
        <v>540</v>
      </c>
      <c r="H1066" s="33" t="s">
        <v>629</v>
      </c>
      <c r="I1066" s="33">
        <v>3.2750000000000001E-2</v>
      </c>
      <c r="J1066" s="33">
        <f t="shared" si="44"/>
        <v>32.75</v>
      </c>
      <c r="L1066" s="33">
        <v>0</v>
      </c>
    </row>
    <row r="1067" spans="1:12" x14ac:dyDescent="0.2">
      <c r="A1067" s="33" t="s">
        <v>1</v>
      </c>
      <c r="B1067" s="33" t="s">
        <v>253</v>
      </c>
      <c r="C1067" s="33">
        <v>1987</v>
      </c>
      <c r="D1067" s="34">
        <v>31971</v>
      </c>
      <c r="E1067" s="33">
        <v>7</v>
      </c>
      <c r="F1067" s="33" t="s">
        <v>540</v>
      </c>
      <c r="H1067" s="33" t="s">
        <v>630</v>
      </c>
      <c r="I1067" s="33">
        <v>3.2649999999999998E-2</v>
      </c>
      <c r="J1067" s="33">
        <f t="shared" si="44"/>
        <v>32.65</v>
      </c>
      <c r="L1067" s="33">
        <v>1</v>
      </c>
    </row>
    <row r="1068" spans="1:12" x14ac:dyDescent="0.2">
      <c r="A1068" s="33" t="s">
        <v>1</v>
      </c>
      <c r="B1068" s="33" t="s">
        <v>253</v>
      </c>
      <c r="C1068" s="33">
        <v>1987</v>
      </c>
      <c r="D1068" s="34">
        <v>31971</v>
      </c>
      <c r="E1068" s="33">
        <v>7</v>
      </c>
      <c r="F1068" s="33" t="s">
        <v>540</v>
      </c>
      <c r="H1068" s="33" t="s">
        <v>631</v>
      </c>
      <c r="I1068" s="33">
        <v>3.7600000000000001E-2</v>
      </c>
      <c r="J1068" s="33">
        <f t="shared" si="44"/>
        <v>37.6</v>
      </c>
      <c r="L1068" s="33">
        <v>2</v>
      </c>
    </row>
    <row r="1069" spans="1:12" x14ac:dyDescent="0.2">
      <c r="A1069" s="33" t="s">
        <v>1</v>
      </c>
      <c r="B1069" s="33" t="s">
        <v>253</v>
      </c>
      <c r="C1069" s="33">
        <v>1987</v>
      </c>
      <c r="D1069" s="34">
        <v>31971</v>
      </c>
      <c r="E1069" s="33">
        <v>7</v>
      </c>
      <c r="F1069" s="33" t="s">
        <v>540</v>
      </c>
      <c r="H1069" s="33" t="s">
        <v>632</v>
      </c>
      <c r="I1069" s="33">
        <v>5.4300000000000001E-2</v>
      </c>
      <c r="J1069" s="33">
        <f t="shared" si="44"/>
        <v>54.300000000000004</v>
      </c>
      <c r="L1069" s="33">
        <v>3</v>
      </c>
    </row>
    <row r="1070" spans="1:12" x14ac:dyDescent="0.2">
      <c r="A1070" s="33" t="s">
        <v>1</v>
      </c>
      <c r="B1070" s="33" t="s">
        <v>253</v>
      </c>
      <c r="C1070" s="33">
        <v>1987</v>
      </c>
      <c r="D1070" s="34">
        <v>31992</v>
      </c>
      <c r="E1070" s="33">
        <v>8</v>
      </c>
      <c r="F1070" s="33" t="s">
        <v>540</v>
      </c>
      <c r="H1070" s="33" t="s">
        <v>627</v>
      </c>
      <c r="I1070" s="33">
        <v>2.8999999999999998E-3</v>
      </c>
      <c r="J1070" s="33">
        <f t="shared" si="44"/>
        <v>2.9</v>
      </c>
      <c r="L1070" s="33">
        <v>0</v>
      </c>
    </row>
    <row r="1071" spans="1:12" x14ac:dyDescent="0.2">
      <c r="A1071" s="33" t="s">
        <v>1</v>
      </c>
      <c r="B1071" s="33" t="s">
        <v>253</v>
      </c>
      <c r="C1071" s="33">
        <v>1987</v>
      </c>
      <c r="D1071" s="34">
        <v>31992</v>
      </c>
      <c r="E1071" s="33">
        <v>8</v>
      </c>
      <c r="F1071" s="33" t="s">
        <v>540</v>
      </c>
      <c r="H1071" s="33" t="s">
        <v>633</v>
      </c>
      <c r="I1071" s="33">
        <v>3.2000000000000002E-3</v>
      </c>
      <c r="J1071" s="33">
        <f t="shared" si="44"/>
        <v>3.2</v>
      </c>
      <c r="L1071" s="33">
        <v>1</v>
      </c>
    </row>
    <row r="1072" spans="1:12" x14ac:dyDescent="0.2">
      <c r="A1072" s="33" t="s">
        <v>1</v>
      </c>
      <c r="B1072" s="33" t="s">
        <v>253</v>
      </c>
      <c r="C1072" s="33">
        <v>1987</v>
      </c>
      <c r="D1072" s="34">
        <v>31992</v>
      </c>
      <c r="E1072" s="33">
        <v>8</v>
      </c>
      <c r="F1072" s="33" t="s">
        <v>540</v>
      </c>
      <c r="H1072" s="33" t="s">
        <v>245</v>
      </c>
      <c r="I1072" s="33">
        <v>3.0000000000000001E-3</v>
      </c>
      <c r="J1072" s="33">
        <f t="shared" si="44"/>
        <v>3</v>
      </c>
      <c r="L1072" s="33">
        <v>2</v>
      </c>
    </row>
    <row r="1073" spans="1:12" x14ac:dyDescent="0.2">
      <c r="A1073" s="33" t="s">
        <v>1</v>
      </c>
      <c r="B1073" s="33" t="s">
        <v>253</v>
      </c>
      <c r="C1073" s="33">
        <v>1987</v>
      </c>
      <c r="D1073" s="34">
        <v>31992</v>
      </c>
      <c r="E1073" s="33">
        <v>8</v>
      </c>
      <c r="F1073" s="33" t="s">
        <v>540</v>
      </c>
      <c r="H1073" s="33" t="s">
        <v>634</v>
      </c>
      <c r="I1073" s="33">
        <v>3.8500000000000001E-3</v>
      </c>
      <c r="J1073" s="33">
        <f t="shared" si="44"/>
        <v>3.85</v>
      </c>
      <c r="L1073" s="33">
        <v>3</v>
      </c>
    </row>
    <row r="1074" spans="1:12" x14ac:dyDescent="0.2">
      <c r="A1074" s="33" t="s">
        <v>1</v>
      </c>
      <c r="B1074" s="33" t="s">
        <v>253</v>
      </c>
      <c r="C1074" s="33">
        <v>1987</v>
      </c>
      <c r="D1074" s="34">
        <v>31986</v>
      </c>
      <c r="E1074" s="33">
        <v>7</v>
      </c>
      <c r="F1074" s="33" t="s">
        <v>540</v>
      </c>
      <c r="H1074" s="33" t="s">
        <v>635</v>
      </c>
      <c r="I1074" s="33">
        <v>4.0000000000000002E-4</v>
      </c>
      <c r="J1074" s="33">
        <f t="shared" si="44"/>
        <v>0.4</v>
      </c>
      <c r="L1074" s="33">
        <v>0</v>
      </c>
    </row>
    <row r="1075" spans="1:12" x14ac:dyDescent="0.2">
      <c r="A1075" s="33" t="s">
        <v>1</v>
      </c>
      <c r="B1075" s="33" t="s">
        <v>431</v>
      </c>
      <c r="C1075" s="33">
        <v>1987</v>
      </c>
      <c r="D1075" s="34">
        <v>31980</v>
      </c>
      <c r="E1075" s="33">
        <v>7</v>
      </c>
      <c r="F1075" s="33" t="s">
        <v>540</v>
      </c>
      <c r="H1075" s="33" t="s">
        <v>434</v>
      </c>
      <c r="I1075" s="33">
        <v>0.03</v>
      </c>
      <c r="J1075" s="33">
        <f t="shared" si="44"/>
        <v>30</v>
      </c>
      <c r="L1075" s="33">
        <v>0</v>
      </c>
    </row>
    <row r="1076" spans="1:12" x14ac:dyDescent="0.2">
      <c r="A1076" s="33" t="s">
        <v>1</v>
      </c>
      <c r="B1076" s="33" t="s">
        <v>431</v>
      </c>
      <c r="C1076" s="33">
        <v>1987</v>
      </c>
      <c r="D1076" s="34">
        <v>31980</v>
      </c>
      <c r="E1076" s="33">
        <v>7</v>
      </c>
      <c r="F1076" s="33" t="s">
        <v>540</v>
      </c>
      <c r="H1076" s="33" t="s">
        <v>248</v>
      </c>
      <c r="I1076" s="33">
        <v>0.04</v>
      </c>
      <c r="J1076" s="33">
        <f t="shared" si="44"/>
        <v>40</v>
      </c>
      <c r="L1076" s="33">
        <v>3</v>
      </c>
    </row>
    <row r="1077" spans="1:12" x14ac:dyDescent="0.2">
      <c r="A1077" s="33" t="s">
        <v>1</v>
      </c>
      <c r="B1077" s="33" t="s">
        <v>253</v>
      </c>
      <c r="C1077" s="33">
        <v>1987</v>
      </c>
      <c r="D1077" s="34">
        <v>31986</v>
      </c>
      <c r="E1077" s="33">
        <v>7</v>
      </c>
      <c r="F1077" s="33" t="s">
        <v>540</v>
      </c>
      <c r="H1077" s="33" t="s">
        <v>635</v>
      </c>
      <c r="I1077" s="33">
        <v>4.0000000000000002E-4</v>
      </c>
      <c r="J1077" s="33">
        <f t="shared" si="44"/>
        <v>0.4</v>
      </c>
      <c r="L1077" s="33">
        <v>1</v>
      </c>
    </row>
    <row r="1078" spans="1:12" x14ac:dyDescent="0.2">
      <c r="A1078" s="33" t="s">
        <v>1</v>
      </c>
      <c r="B1078" s="33" t="s">
        <v>253</v>
      </c>
      <c r="C1078" s="33">
        <v>1987</v>
      </c>
      <c r="D1078" s="34">
        <v>31986</v>
      </c>
      <c r="E1078" s="33">
        <v>7</v>
      </c>
      <c r="F1078" s="33" t="s">
        <v>540</v>
      </c>
      <c r="H1078" s="33" t="s">
        <v>636</v>
      </c>
      <c r="I1078" s="33">
        <v>1.25E-3</v>
      </c>
      <c r="J1078" s="33">
        <f t="shared" si="44"/>
        <v>1.25</v>
      </c>
      <c r="L1078" s="33">
        <v>2</v>
      </c>
    </row>
    <row r="1079" spans="1:12" x14ac:dyDescent="0.2">
      <c r="A1079" s="33" t="s">
        <v>1</v>
      </c>
      <c r="B1079" s="33" t="s">
        <v>253</v>
      </c>
      <c r="C1079" s="33">
        <v>1987</v>
      </c>
      <c r="D1079" s="34">
        <v>31986</v>
      </c>
      <c r="E1079" s="33">
        <v>7</v>
      </c>
      <c r="F1079" s="33" t="s">
        <v>540</v>
      </c>
      <c r="H1079" s="33" t="s">
        <v>637</v>
      </c>
      <c r="I1079" s="33">
        <v>9.5E-4</v>
      </c>
      <c r="J1079" s="33">
        <f t="shared" si="44"/>
        <v>0.95</v>
      </c>
      <c r="L1079" s="33">
        <v>3</v>
      </c>
    </row>
    <row r="1080" spans="1:12" x14ac:dyDescent="0.2">
      <c r="A1080" s="33" t="s">
        <v>1</v>
      </c>
      <c r="B1080" s="33" t="s">
        <v>253</v>
      </c>
      <c r="C1080" s="33">
        <v>1987</v>
      </c>
      <c r="D1080" s="34">
        <v>31957</v>
      </c>
      <c r="E1080" s="33">
        <v>6</v>
      </c>
      <c r="F1080" s="33" t="s">
        <v>540</v>
      </c>
      <c r="H1080" s="33" t="s">
        <v>638</v>
      </c>
      <c r="I1080" s="33">
        <v>5.0000000000000002E-5</v>
      </c>
      <c r="J1080" s="33">
        <f t="shared" si="44"/>
        <v>0.05</v>
      </c>
      <c r="L1080" s="33">
        <v>1</v>
      </c>
    </row>
    <row r="1081" spans="1:12" x14ac:dyDescent="0.2">
      <c r="A1081" s="33" t="s">
        <v>1</v>
      </c>
      <c r="B1081" s="33" t="s">
        <v>253</v>
      </c>
      <c r="C1081" s="33">
        <v>1987</v>
      </c>
      <c r="D1081" s="34">
        <v>31957</v>
      </c>
      <c r="E1081" s="33">
        <v>6</v>
      </c>
      <c r="F1081" s="33" t="s">
        <v>540</v>
      </c>
      <c r="H1081" s="33" t="s">
        <v>584</v>
      </c>
      <c r="I1081" s="33">
        <v>1.15E-3</v>
      </c>
      <c r="J1081" s="33">
        <f t="shared" si="44"/>
        <v>1.1499999999999999</v>
      </c>
      <c r="L1081" s="33">
        <v>0</v>
      </c>
    </row>
    <row r="1082" spans="1:12" x14ac:dyDescent="0.2">
      <c r="A1082" s="33" t="s">
        <v>1</v>
      </c>
      <c r="B1082" s="33" t="s">
        <v>253</v>
      </c>
      <c r="C1082" s="33">
        <v>1987</v>
      </c>
      <c r="D1082" s="34">
        <v>31957</v>
      </c>
      <c r="E1082" s="33">
        <v>6</v>
      </c>
      <c r="F1082" s="33" t="s">
        <v>540</v>
      </c>
      <c r="H1082" s="33" t="s">
        <v>639</v>
      </c>
      <c r="I1082" s="33">
        <v>1E-4</v>
      </c>
      <c r="J1082" s="33">
        <f t="shared" si="44"/>
        <v>0.1</v>
      </c>
      <c r="L1082" s="33">
        <v>2</v>
      </c>
    </row>
    <row r="1083" spans="1:12" x14ac:dyDescent="0.2">
      <c r="A1083" s="33" t="s">
        <v>1</v>
      </c>
      <c r="B1083" s="33" t="s">
        <v>253</v>
      </c>
      <c r="C1083" s="33">
        <v>1987</v>
      </c>
      <c r="D1083" s="34">
        <v>31957</v>
      </c>
      <c r="E1083" s="33">
        <v>6</v>
      </c>
      <c r="F1083" s="33" t="s">
        <v>540</v>
      </c>
      <c r="H1083" s="33" t="s">
        <v>640</v>
      </c>
      <c r="I1083" s="33">
        <v>1.4999999999999999E-4</v>
      </c>
      <c r="J1083" s="33">
        <f t="shared" si="44"/>
        <v>0.15</v>
      </c>
      <c r="L1083" s="33">
        <v>3</v>
      </c>
    </row>
    <row r="1084" spans="1:12" x14ac:dyDescent="0.2">
      <c r="A1084" s="33" t="s">
        <v>1</v>
      </c>
      <c r="B1084" s="33" t="s">
        <v>253</v>
      </c>
      <c r="C1084" s="33">
        <v>1987</v>
      </c>
      <c r="D1084" s="34">
        <v>31950</v>
      </c>
      <c r="E1084" s="33">
        <v>6</v>
      </c>
      <c r="F1084" s="33" t="s">
        <v>540</v>
      </c>
      <c r="H1084" s="33" t="s">
        <v>641</v>
      </c>
      <c r="I1084" s="33">
        <v>6.9499999999999998E-4</v>
      </c>
      <c r="J1084" s="33">
        <f t="shared" si="44"/>
        <v>0.69499999999999995</v>
      </c>
      <c r="L1084" s="33">
        <v>1</v>
      </c>
    </row>
    <row r="1085" spans="1:12" x14ac:dyDescent="0.2">
      <c r="A1085" s="33" t="s">
        <v>1</v>
      </c>
      <c r="B1085" s="33" t="s">
        <v>431</v>
      </c>
      <c r="C1085" s="33">
        <v>1987</v>
      </c>
      <c r="D1085" s="34">
        <v>31945</v>
      </c>
      <c r="E1085" s="33">
        <v>6</v>
      </c>
      <c r="F1085" s="33" t="s">
        <v>540</v>
      </c>
      <c r="H1085" s="33" t="s">
        <v>48</v>
      </c>
      <c r="I1085" s="33">
        <v>3.2000000000000001E-2</v>
      </c>
      <c r="J1085" s="33">
        <f t="shared" si="44"/>
        <v>32</v>
      </c>
      <c r="L1085" s="33">
        <v>0</v>
      </c>
    </row>
    <row r="1086" spans="1:12" x14ac:dyDescent="0.2">
      <c r="A1086" s="33" t="s">
        <v>1</v>
      </c>
      <c r="B1086" s="33" t="s">
        <v>431</v>
      </c>
      <c r="C1086" s="33">
        <v>1987</v>
      </c>
      <c r="D1086" s="34">
        <v>31945</v>
      </c>
      <c r="E1086" s="33">
        <v>6</v>
      </c>
      <c r="F1086" s="33" t="s">
        <v>540</v>
      </c>
      <c r="H1086" s="33" t="s">
        <v>45</v>
      </c>
      <c r="I1086" s="33">
        <v>2.8000000000000001E-2</v>
      </c>
      <c r="J1086" s="33">
        <f t="shared" si="44"/>
        <v>28</v>
      </c>
      <c r="L1086" s="33">
        <v>3</v>
      </c>
    </row>
    <row r="1087" spans="1:12" x14ac:dyDescent="0.2">
      <c r="A1087" s="33" t="s">
        <v>1</v>
      </c>
      <c r="B1087" s="33" t="s">
        <v>253</v>
      </c>
      <c r="C1087" s="33">
        <v>1987</v>
      </c>
      <c r="D1087" s="34">
        <v>31950</v>
      </c>
      <c r="E1087" s="33">
        <v>6</v>
      </c>
      <c r="F1087" s="33" t="s">
        <v>540</v>
      </c>
      <c r="H1087" s="33" t="s">
        <v>642</v>
      </c>
      <c r="I1087" s="33">
        <v>2.0000000000000001E-4</v>
      </c>
      <c r="J1087" s="33">
        <f t="shared" si="44"/>
        <v>0.2</v>
      </c>
      <c r="L1087" s="33">
        <v>0</v>
      </c>
    </row>
    <row r="1088" spans="1:12" x14ac:dyDescent="0.2">
      <c r="A1088" s="33" t="s">
        <v>1</v>
      </c>
      <c r="B1088" s="33" t="s">
        <v>253</v>
      </c>
      <c r="C1088" s="33">
        <v>1987</v>
      </c>
      <c r="D1088" s="34">
        <v>31950</v>
      </c>
      <c r="E1088" s="33">
        <v>6</v>
      </c>
      <c r="F1088" s="33" t="s">
        <v>540</v>
      </c>
      <c r="H1088" s="33" t="s">
        <v>643</v>
      </c>
      <c r="I1088" s="33">
        <v>6.1499999999999999E-4</v>
      </c>
      <c r="J1088" s="33">
        <f t="shared" si="44"/>
        <v>0.61499999999999999</v>
      </c>
      <c r="L1088" s="33">
        <v>2</v>
      </c>
    </row>
    <row r="1089" spans="1:12" x14ac:dyDescent="0.2">
      <c r="A1089" s="33" t="s">
        <v>1</v>
      </c>
      <c r="B1089" s="33" t="s">
        <v>253</v>
      </c>
      <c r="C1089" s="33">
        <v>1987</v>
      </c>
      <c r="D1089" s="34">
        <v>31950</v>
      </c>
      <c r="E1089" s="33">
        <v>6</v>
      </c>
      <c r="F1089" s="33" t="s">
        <v>540</v>
      </c>
      <c r="H1089" s="33" t="s">
        <v>644</v>
      </c>
      <c r="I1089" s="33">
        <v>1.2999999999999999E-4</v>
      </c>
      <c r="J1089" s="33">
        <f t="shared" si="44"/>
        <v>0.12999999999999998</v>
      </c>
      <c r="L1089" s="33">
        <v>3</v>
      </c>
    </row>
    <row r="1090" spans="1:12" x14ac:dyDescent="0.2">
      <c r="A1090" s="33" t="s">
        <v>1</v>
      </c>
      <c r="B1090" s="33" t="s">
        <v>431</v>
      </c>
      <c r="C1090" s="33">
        <v>1987</v>
      </c>
      <c r="D1090" s="34">
        <v>31967</v>
      </c>
      <c r="E1090" s="33">
        <v>7</v>
      </c>
      <c r="F1090" s="33" t="s">
        <v>540</v>
      </c>
      <c r="H1090" s="33" t="s">
        <v>536</v>
      </c>
      <c r="I1090" s="33">
        <v>0.05</v>
      </c>
      <c r="J1090" s="33">
        <f t="shared" si="44"/>
        <v>50</v>
      </c>
      <c r="L1090" s="33">
        <v>0</v>
      </c>
    </row>
    <row r="1091" spans="1:12" x14ac:dyDescent="0.2">
      <c r="A1091" s="33" t="s">
        <v>1</v>
      </c>
      <c r="B1091" s="33" t="s">
        <v>431</v>
      </c>
      <c r="C1091" s="33">
        <v>1987</v>
      </c>
      <c r="D1091" s="34">
        <v>31967</v>
      </c>
      <c r="E1091" s="33">
        <v>7</v>
      </c>
      <c r="F1091" s="33" t="s">
        <v>540</v>
      </c>
      <c r="H1091" s="33" t="s">
        <v>60</v>
      </c>
      <c r="I1091" s="33">
        <v>4.8000000000000001E-2</v>
      </c>
      <c r="J1091" s="33">
        <f t="shared" si="44"/>
        <v>48</v>
      </c>
      <c r="L1091" s="33">
        <v>3</v>
      </c>
    </row>
    <row r="1092" spans="1:12" x14ac:dyDescent="0.2">
      <c r="A1092" s="33" t="s">
        <v>1</v>
      </c>
      <c r="B1092" s="33" t="s">
        <v>253</v>
      </c>
      <c r="C1092" s="33">
        <v>1987</v>
      </c>
      <c r="D1092" s="34">
        <v>31964</v>
      </c>
      <c r="E1092" s="33">
        <v>7</v>
      </c>
      <c r="F1092" s="33" t="s">
        <v>540</v>
      </c>
      <c r="H1092" s="33" t="s">
        <v>566</v>
      </c>
      <c r="I1092" s="33">
        <v>1.4499999999999999E-3</v>
      </c>
      <c r="J1092" s="33">
        <f t="shared" si="44"/>
        <v>1.45</v>
      </c>
      <c r="L1092" s="33">
        <v>1</v>
      </c>
    </row>
    <row r="1093" spans="1:12" x14ac:dyDescent="0.2">
      <c r="A1093" s="33" t="s">
        <v>1</v>
      </c>
      <c r="B1093" s="33" t="s">
        <v>253</v>
      </c>
      <c r="C1093" s="33">
        <v>1987</v>
      </c>
      <c r="D1093" s="34">
        <v>31964</v>
      </c>
      <c r="E1093" s="33">
        <v>7</v>
      </c>
      <c r="F1093" s="33" t="s">
        <v>540</v>
      </c>
      <c r="H1093" s="33" t="s">
        <v>566</v>
      </c>
      <c r="I1093" s="33">
        <v>1.4499999999999999E-3</v>
      </c>
      <c r="J1093" s="33">
        <f t="shared" si="44"/>
        <v>1.45</v>
      </c>
      <c r="L1093" s="33">
        <v>2</v>
      </c>
    </row>
    <row r="1094" spans="1:12" x14ac:dyDescent="0.2">
      <c r="A1094" s="33" t="s">
        <v>1</v>
      </c>
      <c r="B1094" s="33" t="s">
        <v>253</v>
      </c>
      <c r="C1094" s="33">
        <v>1987</v>
      </c>
      <c r="D1094" s="34">
        <v>31964</v>
      </c>
      <c r="E1094" s="33">
        <v>7</v>
      </c>
      <c r="F1094" s="33" t="s">
        <v>540</v>
      </c>
      <c r="H1094" s="33" t="s">
        <v>645</v>
      </c>
      <c r="I1094" s="33">
        <v>1.5499999999999999E-3</v>
      </c>
      <c r="J1094" s="33">
        <f t="shared" ref="J1094:J1157" si="45">I1094*1000</f>
        <v>1.55</v>
      </c>
      <c r="L1094" s="33">
        <v>3</v>
      </c>
    </row>
    <row r="1095" spans="1:12" x14ac:dyDescent="0.2">
      <c r="A1095" s="33" t="s">
        <v>1</v>
      </c>
      <c r="B1095" s="33" t="s">
        <v>253</v>
      </c>
      <c r="C1095" s="33">
        <v>1987</v>
      </c>
      <c r="D1095" s="34">
        <v>31964</v>
      </c>
      <c r="E1095" s="33">
        <v>7</v>
      </c>
      <c r="F1095" s="33" t="s">
        <v>540</v>
      </c>
      <c r="H1095" s="33" t="s">
        <v>623</v>
      </c>
      <c r="I1095" s="33">
        <v>4.3499999999999997E-3</v>
      </c>
      <c r="J1095" s="33">
        <f t="shared" si="45"/>
        <v>4.3499999999999996</v>
      </c>
      <c r="L1095" s="33">
        <v>0</v>
      </c>
    </row>
    <row r="1096" spans="1:12" x14ac:dyDescent="0.2">
      <c r="A1096" s="33" t="s">
        <v>1</v>
      </c>
      <c r="B1096" s="33" t="s">
        <v>253</v>
      </c>
      <c r="C1096" s="33">
        <v>1988</v>
      </c>
      <c r="D1096" s="34">
        <v>32377</v>
      </c>
      <c r="E1096" s="33">
        <v>8</v>
      </c>
      <c r="F1096" s="33" t="s">
        <v>540</v>
      </c>
      <c r="H1096" s="33" t="s">
        <v>646</v>
      </c>
      <c r="I1096" s="33">
        <v>2.3E-3</v>
      </c>
      <c r="J1096" s="33">
        <f t="shared" si="45"/>
        <v>2.2999999999999998</v>
      </c>
      <c r="L1096" s="33">
        <v>1</v>
      </c>
    </row>
    <row r="1097" spans="1:12" x14ac:dyDescent="0.2">
      <c r="A1097" s="33" t="s">
        <v>1</v>
      </c>
      <c r="B1097" s="33" t="s">
        <v>431</v>
      </c>
      <c r="C1097" s="33">
        <v>1988</v>
      </c>
      <c r="D1097" s="34">
        <v>32379</v>
      </c>
      <c r="E1097" s="33">
        <v>8</v>
      </c>
      <c r="F1097" s="33" t="s">
        <v>540</v>
      </c>
      <c r="H1097" s="33" t="s">
        <v>434</v>
      </c>
      <c r="I1097" s="33">
        <v>0.03</v>
      </c>
      <c r="J1097" s="33">
        <f t="shared" si="45"/>
        <v>30</v>
      </c>
      <c r="L1097" s="33">
        <v>0</v>
      </c>
    </row>
    <row r="1098" spans="1:12" x14ac:dyDescent="0.2">
      <c r="A1098" s="33" t="s">
        <v>1</v>
      </c>
      <c r="B1098" s="33" t="s">
        <v>253</v>
      </c>
      <c r="C1098" s="33">
        <v>1988</v>
      </c>
      <c r="D1098" s="34">
        <v>32370</v>
      </c>
      <c r="E1098" s="33">
        <v>8</v>
      </c>
      <c r="F1098" s="33" t="s">
        <v>540</v>
      </c>
      <c r="H1098" s="33" t="s">
        <v>647</v>
      </c>
      <c r="I1098" s="33">
        <v>6.7000000000000002E-3</v>
      </c>
      <c r="J1098" s="33">
        <f t="shared" si="45"/>
        <v>6.7</v>
      </c>
      <c r="L1098" s="33">
        <v>1</v>
      </c>
    </row>
    <row r="1099" spans="1:12" x14ac:dyDescent="0.2">
      <c r="A1099" s="33" t="s">
        <v>1</v>
      </c>
      <c r="B1099" s="33" t="s">
        <v>431</v>
      </c>
      <c r="C1099" s="33">
        <v>1988</v>
      </c>
      <c r="D1099" s="34">
        <v>32379</v>
      </c>
      <c r="E1099" s="33">
        <v>8</v>
      </c>
      <c r="F1099" s="33" t="s">
        <v>540</v>
      </c>
      <c r="H1099" s="33" t="s">
        <v>31</v>
      </c>
      <c r="I1099" s="33">
        <v>2.5000000000000001E-2</v>
      </c>
      <c r="J1099" s="33">
        <f t="shared" si="45"/>
        <v>25</v>
      </c>
      <c r="L1099" s="33">
        <v>3</v>
      </c>
    </row>
    <row r="1100" spans="1:12" x14ac:dyDescent="0.2">
      <c r="A1100" s="33" t="s">
        <v>1</v>
      </c>
      <c r="B1100" s="33" t="s">
        <v>253</v>
      </c>
      <c r="C1100" s="33">
        <v>1988</v>
      </c>
      <c r="D1100" s="34">
        <v>32392</v>
      </c>
      <c r="E1100" s="33">
        <v>9</v>
      </c>
      <c r="F1100" s="33" t="s">
        <v>540</v>
      </c>
      <c r="H1100" s="33" t="s">
        <v>648</v>
      </c>
      <c r="I1100" s="33">
        <v>2.477E-2</v>
      </c>
      <c r="J1100" s="33">
        <f t="shared" si="45"/>
        <v>24.77</v>
      </c>
      <c r="L1100" s="33">
        <v>1</v>
      </c>
    </row>
    <row r="1101" spans="1:12" x14ac:dyDescent="0.2">
      <c r="A1101" s="33" t="s">
        <v>1</v>
      </c>
      <c r="B1101" s="33" t="s">
        <v>253</v>
      </c>
      <c r="C1101" s="33">
        <v>1988</v>
      </c>
      <c r="D1101" s="34">
        <v>32384</v>
      </c>
      <c r="E1101" s="33">
        <v>8</v>
      </c>
      <c r="F1101" s="33" t="s">
        <v>540</v>
      </c>
      <c r="H1101" s="33" t="s">
        <v>581</v>
      </c>
      <c r="I1101" s="33">
        <v>2.5999999999999999E-3</v>
      </c>
      <c r="J1101" s="33">
        <f t="shared" si="45"/>
        <v>2.6</v>
      </c>
      <c r="L1101" s="33">
        <v>1</v>
      </c>
    </row>
    <row r="1102" spans="1:12" x14ac:dyDescent="0.2">
      <c r="A1102" s="33" t="s">
        <v>1</v>
      </c>
      <c r="B1102" s="33" t="s">
        <v>431</v>
      </c>
      <c r="C1102" s="33">
        <v>1988</v>
      </c>
      <c r="D1102" s="34">
        <v>32351</v>
      </c>
      <c r="E1102" s="33">
        <v>7</v>
      </c>
      <c r="F1102" s="33" t="s">
        <v>540</v>
      </c>
      <c r="H1102" s="33" t="s">
        <v>20</v>
      </c>
      <c r="I1102" s="33">
        <v>1.7999999999999999E-2</v>
      </c>
      <c r="J1102" s="33">
        <f t="shared" si="45"/>
        <v>18</v>
      </c>
      <c r="L1102" s="33">
        <v>3</v>
      </c>
    </row>
    <row r="1103" spans="1:12" x14ac:dyDescent="0.2">
      <c r="A1103" s="33" t="s">
        <v>1</v>
      </c>
      <c r="B1103" s="33" t="s">
        <v>431</v>
      </c>
      <c r="C1103" s="33">
        <v>1988</v>
      </c>
      <c r="D1103" s="34">
        <v>32351</v>
      </c>
      <c r="E1103" s="33">
        <v>7</v>
      </c>
      <c r="F1103" s="33" t="s">
        <v>540</v>
      </c>
      <c r="H1103" s="33" t="s">
        <v>30</v>
      </c>
      <c r="I1103" s="33">
        <v>2.1999999999999999E-2</v>
      </c>
      <c r="J1103" s="33">
        <f t="shared" si="45"/>
        <v>22</v>
      </c>
      <c r="L1103" s="33">
        <v>0</v>
      </c>
    </row>
    <row r="1104" spans="1:12" x14ac:dyDescent="0.2">
      <c r="A1104" s="33" t="s">
        <v>1</v>
      </c>
      <c r="B1104" s="33" t="s">
        <v>253</v>
      </c>
      <c r="C1104" s="33">
        <v>1988</v>
      </c>
      <c r="D1104" s="34">
        <v>32349</v>
      </c>
      <c r="E1104" s="33">
        <v>7</v>
      </c>
      <c r="F1104" s="33" t="s">
        <v>540</v>
      </c>
      <c r="H1104" s="33" t="s">
        <v>649</v>
      </c>
      <c r="I1104" s="33">
        <v>3.833E-3</v>
      </c>
      <c r="J1104" s="33">
        <f t="shared" si="45"/>
        <v>3.8330000000000002</v>
      </c>
      <c r="L1104" s="33">
        <v>1</v>
      </c>
    </row>
    <row r="1105" spans="1:12" x14ac:dyDescent="0.2">
      <c r="A1105" s="33" t="s">
        <v>1</v>
      </c>
      <c r="B1105" s="33" t="s">
        <v>431</v>
      </c>
      <c r="C1105" s="33">
        <v>1988</v>
      </c>
      <c r="D1105" s="34">
        <v>32365</v>
      </c>
      <c r="E1105" s="33">
        <v>8</v>
      </c>
      <c r="F1105" s="33" t="s">
        <v>540</v>
      </c>
      <c r="H1105" s="33" t="s">
        <v>45</v>
      </c>
      <c r="I1105" s="33">
        <v>2.8000000000000001E-2</v>
      </c>
      <c r="J1105" s="33">
        <f t="shared" si="45"/>
        <v>28</v>
      </c>
      <c r="L1105" s="33">
        <v>3</v>
      </c>
    </row>
    <row r="1106" spans="1:12" x14ac:dyDescent="0.2">
      <c r="A1106" s="33" t="s">
        <v>1</v>
      </c>
      <c r="B1106" s="33" t="s">
        <v>431</v>
      </c>
      <c r="C1106" s="33">
        <v>1988</v>
      </c>
      <c r="D1106" s="34">
        <v>32365</v>
      </c>
      <c r="E1106" s="33">
        <v>8</v>
      </c>
      <c r="F1106" s="33" t="s">
        <v>540</v>
      </c>
      <c r="H1106" s="33" t="s">
        <v>30</v>
      </c>
      <c r="I1106" s="33">
        <v>2.1999999999999999E-2</v>
      </c>
      <c r="J1106" s="33">
        <f t="shared" si="45"/>
        <v>22</v>
      </c>
      <c r="L1106" s="33">
        <v>0</v>
      </c>
    </row>
    <row r="1107" spans="1:12" x14ac:dyDescent="0.2">
      <c r="A1107" s="33" t="s">
        <v>1</v>
      </c>
      <c r="B1107" s="33" t="s">
        <v>253</v>
      </c>
      <c r="C1107" s="33">
        <v>1988</v>
      </c>
      <c r="D1107" s="34">
        <v>32363</v>
      </c>
      <c r="E1107" s="33">
        <v>8</v>
      </c>
      <c r="F1107" s="33" t="s">
        <v>540</v>
      </c>
      <c r="H1107" s="33" t="s">
        <v>435</v>
      </c>
      <c r="I1107" s="33">
        <v>1E-3</v>
      </c>
      <c r="J1107" s="33">
        <f t="shared" si="45"/>
        <v>1</v>
      </c>
      <c r="L1107" s="33">
        <v>1</v>
      </c>
    </row>
    <row r="1108" spans="1:12" x14ac:dyDescent="0.2">
      <c r="A1108" s="33" t="s">
        <v>1</v>
      </c>
      <c r="B1108" s="33" t="s">
        <v>253</v>
      </c>
      <c r="C1108" s="33">
        <v>1988</v>
      </c>
      <c r="D1108" s="34">
        <v>32356</v>
      </c>
      <c r="E1108" s="33">
        <v>8</v>
      </c>
      <c r="F1108" s="33" t="s">
        <v>540</v>
      </c>
      <c r="H1108" s="33" t="s">
        <v>649</v>
      </c>
      <c r="I1108" s="33">
        <v>3.833E-3</v>
      </c>
      <c r="J1108" s="33">
        <f t="shared" si="45"/>
        <v>3.8330000000000002</v>
      </c>
      <c r="L1108" s="33">
        <v>1</v>
      </c>
    </row>
    <row r="1109" spans="1:12" x14ac:dyDescent="0.2">
      <c r="A1109" s="33" t="s">
        <v>1</v>
      </c>
      <c r="B1109" s="33" t="s">
        <v>253</v>
      </c>
      <c r="C1109" s="33">
        <v>1988</v>
      </c>
      <c r="D1109" s="34">
        <v>32435</v>
      </c>
      <c r="E1109" s="33">
        <v>10</v>
      </c>
      <c r="F1109" s="33" t="s">
        <v>540</v>
      </c>
      <c r="H1109" s="33" t="s">
        <v>650</v>
      </c>
      <c r="I1109" s="33">
        <v>0.22670000000000001</v>
      </c>
      <c r="J1109" s="33">
        <f t="shared" si="45"/>
        <v>226.70000000000002</v>
      </c>
      <c r="L1109" s="33">
        <v>1</v>
      </c>
    </row>
    <row r="1110" spans="1:12" x14ac:dyDescent="0.2">
      <c r="A1110" s="33" t="s">
        <v>1</v>
      </c>
      <c r="B1110" s="33" t="s">
        <v>431</v>
      </c>
      <c r="C1110" s="33">
        <v>1988</v>
      </c>
      <c r="D1110" s="34">
        <v>32456</v>
      </c>
      <c r="E1110" s="33">
        <v>11</v>
      </c>
      <c r="F1110" s="33" t="s">
        <v>540</v>
      </c>
      <c r="H1110" s="33" t="s">
        <v>536</v>
      </c>
      <c r="I1110" s="33">
        <v>0.05</v>
      </c>
      <c r="J1110" s="33">
        <f t="shared" si="45"/>
        <v>50</v>
      </c>
      <c r="L1110" s="33">
        <v>3</v>
      </c>
    </row>
    <row r="1111" spans="1:12" x14ac:dyDescent="0.2">
      <c r="A1111" s="33" t="s">
        <v>1</v>
      </c>
      <c r="B1111" s="33" t="s">
        <v>431</v>
      </c>
      <c r="C1111" s="33">
        <v>1988</v>
      </c>
      <c r="D1111" s="34">
        <v>32429</v>
      </c>
      <c r="E1111" s="33">
        <v>10</v>
      </c>
      <c r="F1111" s="33" t="s">
        <v>540</v>
      </c>
      <c r="H1111" s="33" t="s">
        <v>215</v>
      </c>
      <c r="I1111" s="33">
        <v>5.0000000000000001E-3</v>
      </c>
      <c r="J1111" s="33">
        <f t="shared" si="45"/>
        <v>5</v>
      </c>
      <c r="L1111" s="33">
        <v>3</v>
      </c>
    </row>
    <row r="1112" spans="1:12" x14ac:dyDescent="0.2">
      <c r="A1112" s="33" t="s">
        <v>1</v>
      </c>
      <c r="B1112" s="33" t="s">
        <v>431</v>
      </c>
      <c r="C1112" s="33">
        <v>1988</v>
      </c>
      <c r="D1112" s="34">
        <v>32429</v>
      </c>
      <c r="E1112" s="33">
        <v>10</v>
      </c>
      <c r="F1112" s="33" t="s">
        <v>540</v>
      </c>
      <c r="H1112" s="33" t="s">
        <v>121</v>
      </c>
      <c r="I1112" s="33">
        <v>6.3E-2</v>
      </c>
      <c r="J1112" s="33">
        <f t="shared" si="45"/>
        <v>63</v>
      </c>
      <c r="L1112" s="33">
        <v>0</v>
      </c>
    </row>
    <row r="1113" spans="1:12" x14ac:dyDescent="0.2">
      <c r="A1113" s="33" t="s">
        <v>1</v>
      </c>
      <c r="B1113" s="33" t="s">
        <v>253</v>
      </c>
      <c r="C1113" s="33">
        <v>1988</v>
      </c>
      <c r="D1113" s="34">
        <v>32430</v>
      </c>
      <c r="E1113" s="33">
        <v>10</v>
      </c>
      <c r="F1113" s="33" t="s">
        <v>540</v>
      </c>
      <c r="H1113" s="33" t="s">
        <v>651</v>
      </c>
      <c r="I1113" s="33">
        <v>0.16270000000000001</v>
      </c>
      <c r="J1113" s="33">
        <f t="shared" si="45"/>
        <v>162.70000000000002</v>
      </c>
      <c r="L1113" s="33">
        <v>1</v>
      </c>
    </row>
    <row r="1114" spans="1:12" x14ac:dyDescent="0.2">
      <c r="A1114" s="33" t="s">
        <v>1</v>
      </c>
      <c r="B1114" s="33" t="s">
        <v>431</v>
      </c>
      <c r="C1114" s="33">
        <v>1988</v>
      </c>
      <c r="D1114" s="34">
        <v>32456</v>
      </c>
      <c r="E1114" s="33">
        <v>11</v>
      </c>
      <c r="F1114" s="33" t="s">
        <v>540</v>
      </c>
      <c r="H1114" s="33" t="s">
        <v>215</v>
      </c>
      <c r="I1114" s="33">
        <v>5.0000000000000001E-3</v>
      </c>
      <c r="J1114" s="33">
        <f t="shared" si="45"/>
        <v>5</v>
      </c>
      <c r="L1114" s="33">
        <v>0</v>
      </c>
    </row>
    <row r="1115" spans="1:12" x14ac:dyDescent="0.2">
      <c r="A1115" s="33" t="s">
        <v>1</v>
      </c>
      <c r="B1115" s="33" t="s">
        <v>431</v>
      </c>
      <c r="C1115" s="33">
        <v>1988</v>
      </c>
      <c r="D1115" s="34">
        <v>32442</v>
      </c>
      <c r="E1115" s="33">
        <v>10</v>
      </c>
      <c r="F1115" s="33" t="s">
        <v>540</v>
      </c>
      <c r="H1115" s="33" t="s">
        <v>144</v>
      </c>
      <c r="I1115" s="33">
        <v>0.11600000000000001</v>
      </c>
      <c r="J1115" s="33">
        <f t="shared" si="45"/>
        <v>116</v>
      </c>
      <c r="L1115" s="33">
        <v>3</v>
      </c>
    </row>
    <row r="1116" spans="1:12" x14ac:dyDescent="0.2">
      <c r="A1116" s="33" t="s">
        <v>1</v>
      </c>
      <c r="B1116" s="33" t="s">
        <v>431</v>
      </c>
      <c r="C1116" s="33">
        <v>1988</v>
      </c>
      <c r="D1116" s="34">
        <v>32442</v>
      </c>
      <c r="E1116" s="33">
        <v>10</v>
      </c>
      <c r="F1116" s="33" t="s">
        <v>540</v>
      </c>
      <c r="H1116" s="33" t="s">
        <v>164</v>
      </c>
      <c r="I1116" s="33">
        <v>0.151</v>
      </c>
      <c r="J1116" s="33">
        <f t="shared" si="45"/>
        <v>151</v>
      </c>
      <c r="L1116" s="33">
        <v>0</v>
      </c>
    </row>
    <row r="1117" spans="1:12" x14ac:dyDescent="0.2">
      <c r="A1117" s="33" t="s">
        <v>1</v>
      </c>
      <c r="B1117" s="33" t="s">
        <v>431</v>
      </c>
      <c r="C1117" s="33">
        <v>1988</v>
      </c>
      <c r="D1117" s="34">
        <v>32400</v>
      </c>
      <c r="E1117" s="33">
        <v>9</v>
      </c>
      <c r="F1117" s="33" t="s">
        <v>540</v>
      </c>
      <c r="H1117" s="33" t="s">
        <v>48</v>
      </c>
      <c r="I1117" s="33">
        <v>3.2000000000000001E-2</v>
      </c>
      <c r="J1117" s="33">
        <f t="shared" si="45"/>
        <v>32</v>
      </c>
      <c r="L1117" s="33">
        <v>3</v>
      </c>
    </row>
    <row r="1118" spans="1:12" x14ac:dyDescent="0.2">
      <c r="A1118" s="33" t="s">
        <v>1</v>
      </c>
      <c r="B1118" s="33" t="s">
        <v>253</v>
      </c>
      <c r="C1118" s="33">
        <v>1988</v>
      </c>
      <c r="D1118" s="34">
        <v>32405</v>
      </c>
      <c r="E1118" s="33">
        <v>9</v>
      </c>
      <c r="F1118" s="33" t="s">
        <v>540</v>
      </c>
      <c r="H1118" s="33" t="s">
        <v>652</v>
      </c>
      <c r="I1118" s="33">
        <v>3.1130000000000001E-2</v>
      </c>
      <c r="J1118" s="33">
        <f t="shared" si="45"/>
        <v>31.130000000000003</v>
      </c>
      <c r="L1118" s="33">
        <v>1</v>
      </c>
    </row>
    <row r="1119" spans="1:12" x14ac:dyDescent="0.2">
      <c r="A1119" s="33" t="s">
        <v>1</v>
      </c>
      <c r="B1119" s="33" t="s">
        <v>431</v>
      </c>
      <c r="C1119" s="33">
        <v>1988</v>
      </c>
      <c r="D1119" s="34">
        <v>32400</v>
      </c>
      <c r="E1119" s="33">
        <v>9</v>
      </c>
      <c r="F1119" s="33" t="s">
        <v>540</v>
      </c>
      <c r="H1119" s="33" t="s">
        <v>433</v>
      </c>
      <c r="I1119" s="33">
        <v>0.02</v>
      </c>
      <c r="J1119" s="33">
        <f t="shared" si="45"/>
        <v>20</v>
      </c>
      <c r="L1119" s="33">
        <v>0</v>
      </c>
    </row>
    <row r="1120" spans="1:12" x14ac:dyDescent="0.2">
      <c r="A1120" s="33" t="s">
        <v>1</v>
      </c>
      <c r="B1120" s="33" t="s">
        <v>253</v>
      </c>
      <c r="C1120" s="33">
        <v>1988</v>
      </c>
      <c r="D1120" s="34">
        <v>32398</v>
      </c>
      <c r="E1120" s="33">
        <v>9</v>
      </c>
      <c r="F1120" s="33" t="s">
        <v>540</v>
      </c>
      <c r="H1120" s="33" t="s">
        <v>653</v>
      </c>
      <c r="I1120" s="33">
        <v>6.633E-3</v>
      </c>
      <c r="J1120" s="33">
        <f t="shared" si="45"/>
        <v>6.633</v>
      </c>
      <c r="L1120" s="33">
        <v>1</v>
      </c>
    </row>
    <row r="1121" spans="1:12" x14ac:dyDescent="0.2">
      <c r="A1121" s="33" t="s">
        <v>1</v>
      </c>
      <c r="B1121" s="33" t="s">
        <v>253</v>
      </c>
      <c r="C1121" s="33">
        <v>1988</v>
      </c>
      <c r="D1121" s="34">
        <v>32421</v>
      </c>
      <c r="E1121" s="33">
        <v>10</v>
      </c>
      <c r="F1121" s="33" t="s">
        <v>540</v>
      </c>
      <c r="H1121" s="33" t="s">
        <v>654</v>
      </c>
      <c r="I1121" s="33">
        <v>6.6830000000000001E-2</v>
      </c>
      <c r="J1121" s="33">
        <f t="shared" si="45"/>
        <v>66.83</v>
      </c>
      <c r="L1121" s="33">
        <v>1</v>
      </c>
    </row>
    <row r="1122" spans="1:12" x14ac:dyDescent="0.2">
      <c r="A1122" s="33" t="s">
        <v>1</v>
      </c>
      <c r="B1122" s="33" t="s">
        <v>431</v>
      </c>
      <c r="C1122" s="33">
        <v>1988</v>
      </c>
      <c r="D1122" s="34">
        <v>32414</v>
      </c>
      <c r="E1122" s="33">
        <v>9</v>
      </c>
      <c r="F1122" s="33" t="s">
        <v>540</v>
      </c>
      <c r="H1122" s="33" t="s">
        <v>536</v>
      </c>
      <c r="I1122" s="33">
        <v>0.05</v>
      </c>
      <c r="J1122" s="33">
        <f t="shared" si="45"/>
        <v>50</v>
      </c>
      <c r="L1122" s="33">
        <v>3</v>
      </c>
    </row>
    <row r="1123" spans="1:12" x14ac:dyDescent="0.2">
      <c r="A1123" s="33" t="s">
        <v>1</v>
      </c>
      <c r="B1123" s="33" t="s">
        <v>253</v>
      </c>
      <c r="C1123" s="33">
        <v>1988</v>
      </c>
      <c r="D1123" s="34">
        <v>32414</v>
      </c>
      <c r="E1123" s="33">
        <v>9</v>
      </c>
      <c r="F1123" s="33" t="s">
        <v>540</v>
      </c>
      <c r="H1123" s="33" t="s">
        <v>402</v>
      </c>
      <c r="I1123" s="33">
        <v>5.9369999999999999E-2</v>
      </c>
      <c r="J1123" s="33">
        <f t="shared" si="45"/>
        <v>59.37</v>
      </c>
      <c r="L1123" s="33">
        <v>1</v>
      </c>
    </row>
    <row r="1124" spans="1:12" x14ac:dyDescent="0.2">
      <c r="A1124" s="33" t="s">
        <v>1</v>
      </c>
      <c r="B1124" s="33" t="s">
        <v>431</v>
      </c>
      <c r="C1124" s="33">
        <v>1988</v>
      </c>
      <c r="D1124" s="34">
        <v>32414</v>
      </c>
      <c r="E1124" s="33">
        <v>9</v>
      </c>
      <c r="F1124" s="33" t="s">
        <v>540</v>
      </c>
      <c r="H1124" s="33" t="s">
        <v>436</v>
      </c>
      <c r="I1124" s="33">
        <v>0.105</v>
      </c>
      <c r="J1124" s="33">
        <f t="shared" si="45"/>
        <v>105</v>
      </c>
      <c r="L1124" s="33">
        <v>0</v>
      </c>
    </row>
    <row r="1125" spans="1:12" x14ac:dyDescent="0.2">
      <c r="A1125" s="33" t="s">
        <v>1</v>
      </c>
      <c r="B1125" s="33" t="s">
        <v>253</v>
      </c>
      <c r="C1125" s="33">
        <v>1988</v>
      </c>
      <c r="D1125" s="34">
        <v>32266</v>
      </c>
      <c r="E1125" s="33">
        <v>5</v>
      </c>
      <c r="F1125" s="33" t="s">
        <v>540</v>
      </c>
      <c r="H1125" s="33" t="s">
        <v>655</v>
      </c>
      <c r="I1125" s="33">
        <v>9.5430000000000001E-2</v>
      </c>
      <c r="J1125" s="33">
        <f t="shared" si="45"/>
        <v>95.43</v>
      </c>
      <c r="L1125" s="33">
        <v>1</v>
      </c>
    </row>
    <row r="1126" spans="1:12" x14ac:dyDescent="0.2">
      <c r="A1126" s="33" t="s">
        <v>1</v>
      </c>
      <c r="B1126" s="33" t="s">
        <v>431</v>
      </c>
      <c r="C1126" s="33">
        <v>1988</v>
      </c>
      <c r="D1126" s="34">
        <v>32260</v>
      </c>
      <c r="E1126" s="33">
        <v>4</v>
      </c>
      <c r="F1126" s="33" t="s">
        <v>540</v>
      </c>
      <c r="H1126" s="33" t="s">
        <v>656</v>
      </c>
      <c r="I1126" s="33">
        <v>0.112</v>
      </c>
      <c r="J1126" s="33">
        <f t="shared" si="45"/>
        <v>112</v>
      </c>
      <c r="L1126" s="33">
        <v>3</v>
      </c>
    </row>
    <row r="1127" spans="1:12" x14ac:dyDescent="0.2">
      <c r="A1127" s="33" t="s">
        <v>1</v>
      </c>
      <c r="B1127" s="33" t="s">
        <v>431</v>
      </c>
      <c r="C1127" s="33">
        <v>1988</v>
      </c>
      <c r="D1127" s="34">
        <v>32260</v>
      </c>
      <c r="E1127" s="33">
        <v>4</v>
      </c>
      <c r="F1127" s="33" t="s">
        <v>540</v>
      </c>
      <c r="H1127" s="33" t="s">
        <v>657</v>
      </c>
      <c r="I1127" s="33">
        <v>0.122</v>
      </c>
      <c r="J1127" s="33">
        <f t="shared" si="45"/>
        <v>122</v>
      </c>
      <c r="L1127" s="33">
        <v>0</v>
      </c>
    </row>
    <row r="1128" spans="1:12" x14ac:dyDescent="0.2">
      <c r="A1128" s="33" t="s">
        <v>1</v>
      </c>
      <c r="B1128" s="33" t="s">
        <v>253</v>
      </c>
      <c r="C1128" s="33">
        <v>1988</v>
      </c>
      <c r="D1128" s="34">
        <v>32280</v>
      </c>
      <c r="E1128" s="33">
        <v>5</v>
      </c>
      <c r="F1128" s="33" t="s">
        <v>540</v>
      </c>
      <c r="H1128" s="33" t="s">
        <v>658</v>
      </c>
      <c r="I1128" s="33">
        <v>2.8969999999999999E-2</v>
      </c>
      <c r="J1128" s="33">
        <f t="shared" si="45"/>
        <v>28.97</v>
      </c>
      <c r="L1128" s="33">
        <v>1</v>
      </c>
    </row>
    <row r="1129" spans="1:12" x14ac:dyDescent="0.2">
      <c r="A1129" s="33" t="s">
        <v>1</v>
      </c>
      <c r="B1129" s="33" t="s">
        <v>253</v>
      </c>
      <c r="C1129" s="33">
        <v>1988</v>
      </c>
      <c r="D1129" s="34">
        <v>32272</v>
      </c>
      <c r="E1129" s="33">
        <v>5</v>
      </c>
      <c r="F1129" s="33" t="s">
        <v>540</v>
      </c>
      <c r="H1129" s="33" t="s">
        <v>659</v>
      </c>
      <c r="I1129" s="33">
        <v>9.2429999999999998E-2</v>
      </c>
      <c r="J1129" s="33">
        <f t="shared" si="45"/>
        <v>92.429999999999993</v>
      </c>
      <c r="L1129" s="33">
        <v>1</v>
      </c>
    </row>
    <row r="1130" spans="1:12" x14ac:dyDescent="0.2">
      <c r="A1130" s="33" t="s">
        <v>1</v>
      </c>
      <c r="B1130" s="33" t="s">
        <v>431</v>
      </c>
      <c r="C1130" s="33">
        <v>1988</v>
      </c>
      <c r="D1130" s="34">
        <v>32274</v>
      </c>
      <c r="E1130" s="33">
        <v>5</v>
      </c>
      <c r="F1130" s="33" t="s">
        <v>540</v>
      </c>
      <c r="H1130" s="33" t="s">
        <v>320</v>
      </c>
      <c r="I1130" s="33">
        <v>0.12</v>
      </c>
      <c r="J1130" s="33">
        <f t="shared" si="45"/>
        <v>120</v>
      </c>
      <c r="L1130" s="33">
        <v>3</v>
      </c>
    </row>
    <row r="1131" spans="1:12" x14ac:dyDescent="0.2">
      <c r="A1131" s="33" t="s">
        <v>1</v>
      </c>
      <c r="B1131" s="33" t="s">
        <v>431</v>
      </c>
      <c r="C1131" s="33">
        <v>1988</v>
      </c>
      <c r="D1131" s="34">
        <v>32274</v>
      </c>
      <c r="E1131" s="33">
        <v>5</v>
      </c>
      <c r="F1131" s="33" t="s">
        <v>540</v>
      </c>
      <c r="H1131" s="33" t="s">
        <v>122</v>
      </c>
      <c r="I1131" s="33">
        <v>0.08</v>
      </c>
      <c r="J1131" s="33">
        <f t="shared" si="45"/>
        <v>80</v>
      </c>
      <c r="L1131" s="33">
        <v>0</v>
      </c>
    </row>
    <row r="1132" spans="1:12" x14ac:dyDescent="0.2">
      <c r="A1132" s="33" t="s">
        <v>1</v>
      </c>
      <c r="B1132" s="33" t="s">
        <v>253</v>
      </c>
      <c r="C1132" s="33">
        <v>1988</v>
      </c>
      <c r="D1132" s="34">
        <v>32237</v>
      </c>
      <c r="E1132" s="33">
        <v>4</v>
      </c>
      <c r="F1132" s="33" t="s">
        <v>540</v>
      </c>
      <c r="H1132" s="33" t="s">
        <v>656</v>
      </c>
      <c r="I1132" s="33">
        <v>0.112</v>
      </c>
      <c r="J1132" s="33">
        <f t="shared" si="45"/>
        <v>112</v>
      </c>
      <c r="L1132" s="33">
        <v>1</v>
      </c>
    </row>
    <row r="1133" spans="1:12" x14ac:dyDescent="0.2">
      <c r="A1133" s="33" t="s">
        <v>1</v>
      </c>
      <c r="B1133" s="33" t="s">
        <v>253</v>
      </c>
      <c r="C1133" s="33">
        <v>1988</v>
      </c>
      <c r="D1133" s="34">
        <v>32244</v>
      </c>
      <c r="E1133" s="33">
        <v>4</v>
      </c>
      <c r="F1133" s="33" t="s">
        <v>540</v>
      </c>
      <c r="H1133" s="33" t="s">
        <v>660</v>
      </c>
      <c r="I1133" s="33">
        <v>8.9969999999999994E-2</v>
      </c>
      <c r="J1133" s="33">
        <f t="shared" si="45"/>
        <v>89.97</v>
      </c>
      <c r="L1133" s="33">
        <v>1</v>
      </c>
    </row>
    <row r="1134" spans="1:12" x14ac:dyDescent="0.2">
      <c r="A1134" s="33" t="s">
        <v>1</v>
      </c>
      <c r="B1134" s="33" t="s">
        <v>431</v>
      </c>
      <c r="C1134" s="33">
        <v>1988</v>
      </c>
      <c r="D1134" s="34">
        <v>32232</v>
      </c>
      <c r="E1134" s="33">
        <v>3</v>
      </c>
      <c r="F1134" s="33" t="s">
        <v>540</v>
      </c>
      <c r="H1134" s="33" t="s">
        <v>320</v>
      </c>
      <c r="I1134" s="33">
        <v>0.12</v>
      </c>
      <c r="J1134" s="33">
        <f t="shared" si="45"/>
        <v>120</v>
      </c>
      <c r="L1134" s="33">
        <v>3</v>
      </c>
    </row>
    <row r="1135" spans="1:12" x14ac:dyDescent="0.2">
      <c r="A1135" s="33" t="s">
        <v>1</v>
      </c>
      <c r="B1135" s="33" t="s">
        <v>253</v>
      </c>
      <c r="C1135" s="33">
        <v>1988</v>
      </c>
      <c r="D1135" s="34">
        <v>32342</v>
      </c>
      <c r="E1135" s="33">
        <v>7</v>
      </c>
      <c r="F1135" s="33" t="s">
        <v>540</v>
      </c>
      <c r="H1135" s="33" t="s">
        <v>661</v>
      </c>
      <c r="I1135" s="33">
        <v>4.4729999999999999E-2</v>
      </c>
      <c r="J1135" s="33">
        <f t="shared" si="45"/>
        <v>44.73</v>
      </c>
      <c r="L1135" s="33">
        <v>1</v>
      </c>
    </row>
    <row r="1136" spans="1:12" x14ac:dyDescent="0.2">
      <c r="A1136" s="33" t="s">
        <v>1</v>
      </c>
      <c r="B1136" s="33" t="s">
        <v>253</v>
      </c>
      <c r="C1136" s="33">
        <v>1988</v>
      </c>
      <c r="D1136" s="34">
        <v>32259</v>
      </c>
      <c r="E1136" s="33">
        <v>4</v>
      </c>
      <c r="F1136" s="33" t="s">
        <v>540</v>
      </c>
      <c r="H1136" s="33" t="s">
        <v>662</v>
      </c>
      <c r="I1136" s="33">
        <v>4.795E-2</v>
      </c>
      <c r="J1136" s="33">
        <f t="shared" si="45"/>
        <v>47.95</v>
      </c>
      <c r="L1136" s="33">
        <v>1</v>
      </c>
    </row>
    <row r="1137" spans="1:12" x14ac:dyDescent="0.2">
      <c r="A1137" s="33" t="s">
        <v>1</v>
      </c>
      <c r="B1137" s="33" t="s">
        <v>253</v>
      </c>
      <c r="C1137" s="33">
        <v>1988</v>
      </c>
      <c r="D1137" s="34">
        <v>32253</v>
      </c>
      <c r="E1137" s="33">
        <v>4</v>
      </c>
      <c r="F1137" s="33" t="s">
        <v>540</v>
      </c>
      <c r="H1137" s="33" t="s">
        <v>663</v>
      </c>
      <c r="I1137" s="33">
        <v>8.8599999999999998E-2</v>
      </c>
      <c r="J1137" s="33">
        <f t="shared" si="45"/>
        <v>88.6</v>
      </c>
      <c r="L1137" s="33">
        <v>1</v>
      </c>
    </row>
    <row r="1138" spans="1:12" x14ac:dyDescent="0.2">
      <c r="A1138" s="33" t="s">
        <v>1</v>
      </c>
      <c r="B1138" s="33" t="s">
        <v>431</v>
      </c>
      <c r="C1138" s="33">
        <v>1988</v>
      </c>
      <c r="D1138" s="34">
        <v>32246</v>
      </c>
      <c r="E1138" s="33">
        <v>4</v>
      </c>
      <c r="F1138" s="33" t="s">
        <v>540</v>
      </c>
      <c r="H1138" s="33" t="s">
        <v>255</v>
      </c>
      <c r="I1138" s="33">
        <v>0.1</v>
      </c>
      <c r="J1138" s="33">
        <f t="shared" si="45"/>
        <v>100</v>
      </c>
      <c r="L1138" s="33">
        <v>3</v>
      </c>
    </row>
    <row r="1139" spans="1:12" x14ac:dyDescent="0.2">
      <c r="A1139" s="33" t="s">
        <v>1</v>
      </c>
      <c r="B1139" s="33" t="s">
        <v>431</v>
      </c>
      <c r="C1139" s="33">
        <v>1988</v>
      </c>
      <c r="D1139" s="34">
        <v>32246</v>
      </c>
      <c r="E1139" s="33">
        <v>4</v>
      </c>
      <c r="F1139" s="33" t="s">
        <v>540</v>
      </c>
      <c r="H1139" s="33" t="s">
        <v>92</v>
      </c>
      <c r="I1139" s="33">
        <v>8.5000000000000006E-2</v>
      </c>
      <c r="J1139" s="33">
        <f t="shared" si="45"/>
        <v>85</v>
      </c>
      <c r="L1139" s="33">
        <v>0</v>
      </c>
    </row>
    <row r="1140" spans="1:12" x14ac:dyDescent="0.2">
      <c r="A1140" s="33" t="s">
        <v>1</v>
      </c>
      <c r="B1140" s="33" t="s">
        <v>431</v>
      </c>
      <c r="C1140" s="33">
        <v>1988</v>
      </c>
      <c r="D1140" s="34">
        <v>32316</v>
      </c>
      <c r="E1140" s="33">
        <v>6</v>
      </c>
      <c r="F1140" s="33" t="s">
        <v>540</v>
      </c>
      <c r="H1140" s="33" t="s">
        <v>37</v>
      </c>
      <c r="I1140" s="33">
        <v>4.2000000000000003E-2</v>
      </c>
      <c r="J1140" s="33">
        <f t="shared" si="45"/>
        <v>42</v>
      </c>
      <c r="L1140" s="33">
        <v>0</v>
      </c>
    </row>
    <row r="1141" spans="1:12" x14ac:dyDescent="0.2">
      <c r="A1141" s="33" t="s">
        <v>1</v>
      </c>
      <c r="B1141" s="33" t="s">
        <v>431</v>
      </c>
      <c r="C1141" s="33">
        <v>1988</v>
      </c>
      <c r="D1141" s="34">
        <v>32337</v>
      </c>
      <c r="E1141" s="33">
        <v>7</v>
      </c>
      <c r="F1141" s="33" t="s">
        <v>540</v>
      </c>
      <c r="H1141" s="33" t="s">
        <v>434</v>
      </c>
      <c r="I1141" s="33">
        <v>0.03</v>
      </c>
      <c r="J1141" s="33">
        <f t="shared" si="45"/>
        <v>30</v>
      </c>
      <c r="L1141" s="33">
        <v>0</v>
      </c>
    </row>
    <row r="1142" spans="1:12" x14ac:dyDescent="0.2">
      <c r="A1142" s="33" t="s">
        <v>1</v>
      </c>
      <c r="B1142" s="33" t="s">
        <v>253</v>
      </c>
      <c r="C1142" s="33">
        <v>1988</v>
      </c>
      <c r="D1142" s="34">
        <v>32321</v>
      </c>
      <c r="E1142" s="33">
        <v>6</v>
      </c>
      <c r="F1142" s="33" t="s">
        <v>540</v>
      </c>
      <c r="H1142" s="33" t="s">
        <v>664</v>
      </c>
      <c r="I1142" s="33">
        <v>8.1129999999999994E-2</v>
      </c>
      <c r="J1142" s="33">
        <f t="shared" si="45"/>
        <v>81.13</v>
      </c>
      <c r="L1142" s="33">
        <v>1</v>
      </c>
    </row>
    <row r="1143" spans="1:12" x14ac:dyDescent="0.2">
      <c r="A1143" s="33" t="s">
        <v>1</v>
      </c>
      <c r="B1143" s="33" t="s">
        <v>431</v>
      </c>
      <c r="C1143" s="33">
        <v>1988</v>
      </c>
      <c r="D1143" s="34">
        <v>32316</v>
      </c>
      <c r="E1143" s="33">
        <v>6</v>
      </c>
      <c r="F1143" s="33" t="s">
        <v>540</v>
      </c>
      <c r="H1143" s="33" t="s">
        <v>248</v>
      </c>
      <c r="I1143" s="33">
        <v>0.04</v>
      </c>
      <c r="J1143" s="33">
        <f t="shared" si="45"/>
        <v>40</v>
      </c>
      <c r="L1143" s="33">
        <v>3</v>
      </c>
    </row>
    <row r="1144" spans="1:12" x14ac:dyDescent="0.2">
      <c r="A1144" s="33" t="s">
        <v>1</v>
      </c>
      <c r="B1144" s="33" t="s">
        <v>253</v>
      </c>
      <c r="C1144" s="33">
        <v>1988</v>
      </c>
      <c r="D1144" s="34">
        <v>32313</v>
      </c>
      <c r="E1144" s="33">
        <v>6</v>
      </c>
      <c r="F1144" s="33" t="s">
        <v>540</v>
      </c>
      <c r="H1144" s="33" t="s">
        <v>46</v>
      </c>
      <c r="I1144" s="33">
        <v>2.1000000000000001E-2</v>
      </c>
      <c r="J1144" s="33">
        <f t="shared" si="45"/>
        <v>21</v>
      </c>
      <c r="L1144" s="33">
        <v>1</v>
      </c>
    </row>
    <row r="1145" spans="1:12" x14ac:dyDescent="0.2">
      <c r="A1145" s="33" t="s">
        <v>1</v>
      </c>
      <c r="B1145" s="33" t="s">
        <v>253</v>
      </c>
      <c r="C1145" s="33">
        <v>1988</v>
      </c>
      <c r="D1145" s="34">
        <v>32335</v>
      </c>
      <c r="E1145" s="33">
        <v>7</v>
      </c>
      <c r="F1145" s="33" t="s">
        <v>540</v>
      </c>
      <c r="H1145" s="33" t="s">
        <v>665</v>
      </c>
      <c r="I1145" s="33">
        <v>7.8329999999999997E-3</v>
      </c>
      <c r="J1145" s="33">
        <f t="shared" si="45"/>
        <v>7.8329999999999993</v>
      </c>
      <c r="L1145" s="33">
        <v>1</v>
      </c>
    </row>
    <row r="1146" spans="1:12" x14ac:dyDescent="0.2">
      <c r="A1146" s="33" t="s">
        <v>1</v>
      </c>
      <c r="B1146" s="33" t="s">
        <v>431</v>
      </c>
      <c r="C1146" s="33">
        <v>1988</v>
      </c>
      <c r="D1146" s="34">
        <v>32232</v>
      </c>
      <c r="E1146" s="33">
        <v>3</v>
      </c>
      <c r="F1146" s="33" t="s">
        <v>540</v>
      </c>
      <c r="H1146" s="33" t="s">
        <v>125</v>
      </c>
      <c r="I1146" s="33">
        <v>0.11</v>
      </c>
      <c r="J1146" s="33">
        <f t="shared" si="45"/>
        <v>110</v>
      </c>
      <c r="L1146" s="33">
        <v>0</v>
      </c>
    </row>
    <row r="1147" spans="1:12" x14ac:dyDescent="0.2">
      <c r="A1147" s="33" t="s">
        <v>1</v>
      </c>
      <c r="B1147" s="33" t="s">
        <v>431</v>
      </c>
      <c r="C1147" s="33">
        <v>1988</v>
      </c>
      <c r="D1147" s="34">
        <v>32337</v>
      </c>
      <c r="E1147" s="33">
        <v>7</v>
      </c>
      <c r="F1147" s="33" t="s">
        <v>540</v>
      </c>
      <c r="H1147" s="33" t="s">
        <v>51</v>
      </c>
      <c r="I1147" s="33">
        <v>3.5000000000000003E-2</v>
      </c>
      <c r="J1147" s="33">
        <f t="shared" si="45"/>
        <v>35</v>
      </c>
      <c r="L1147" s="33">
        <v>3</v>
      </c>
    </row>
    <row r="1148" spans="1:12" x14ac:dyDescent="0.2">
      <c r="A1148" s="33" t="s">
        <v>1</v>
      </c>
      <c r="B1148" s="33" t="s">
        <v>253</v>
      </c>
      <c r="C1148" s="33">
        <v>1988</v>
      </c>
      <c r="D1148" s="34">
        <v>32286</v>
      </c>
      <c r="E1148" s="33">
        <v>5</v>
      </c>
      <c r="F1148" s="33" t="s">
        <v>540</v>
      </c>
      <c r="H1148" s="33" t="s">
        <v>666</v>
      </c>
      <c r="I1148" s="33">
        <v>3.1969999999999998E-2</v>
      </c>
      <c r="J1148" s="33">
        <f t="shared" si="45"/>
        <v>31.97</v>
      </c>
      <c r="L1148" s="33">
        <v>1</v>
      </c>
    </row>
    <row r="1149" spans="1:12" x14ac:dyDescent="0.2">
      <c r="A1149" s="33" t="s">
        <v>1</v>
      </c>
      <c r="B1149" s="33" t="s">
        <v>253</v>
      </c>
      <c r="C1149" s="33">
        <v>1988</v>
      </c>
      <c r="D1149" s="34">
        <v>32329</v>
      </c>
      <c r="E1149" s="33">
        <v>7</v>
      </c>
      <c r="F1149" s="33" t="s">
        <v>540</v>
      </c>
      <c r="H1149" s="33" t="s">
        <v>667</v>
      </c>
      <c r="I1149" s="33">
        <v>0.10970000000000001</v>
      </c>
      <c r="J1149" s="33">
        <f t="shared" si="45"/>
        <v>109.7</v>
      </c>
      <c r="L1149" s="33">
        <v>1</v>
      </c>
    </row>
    <row r="1150" spans="1:12" x14ac:dyDescent="0.2">
      <c r="A1150" s="33" t="s">
        <v>1</v>
      </c>
      <c r="B1150" s="33" t="s">
        <v>431</v>
      </c>
      <c r="C1150" s="33">
        <v>1988</v>
      </c>
      <c r="D1150" s="34">
        <v>32288</v>
      </c>
      <c r="E1150" s="33">
        <v>5</v>
      </c>
      <c r="F1150" s="33" t="s">
        <v>540</v>
      </c>
      <c r="H1150" s="33" t="s">
        <v>51</v>
      </c>
      <c r="I1150" s="33">
        <v>3.5000000000000003E-2</v>
      </c>
      <c r="J1150" s="33">
        <f t="shared" si="45"/>
        <v>35</v>
      </c>
      <c r="L1150" s="33">
        <v>0</v>
      </c>
    </row>
    <row r="1151" spans="1:12" x14ac:dyDescent="0.2">
      <c r="A1151" s="33" t="s">
        <v>1</v>
      </c>
      <c r="B1151" s="33" t="s">
        <v>253</v>
      </c>
      <c r="C1151" s="33">
        <v>1988</v>
      </c>
      <c r="D1151" s="34">
        <v>32294</v>
      </c>
      <c r="E1151" s="33">
        <v>5</v>
      </c>
      <c r="F1151" s="33" t="s">
        <v>540</v>
      </c>
      <c r="H1151" s="33" t="s">
        <v>668</v>
      </c>
      <c r="I1151" s="33">
        <v>3.4070000000000003E-2</v>
      </c>
      <c r="J1151" s="33">
        <f t="shared" si="45"/>
        <v>34.07</v>
      </c>
      <c r="L1151" s="33">
        <v>1</v>
      </c>
    </row>
    <row r="1152" spans="1:12" x14ac:dyDescent="0.2">
      <c r="A1152" s="33" t="s">
        <v>1</v>
      </c>
      <c r="B1152" s="33" t="s">
        <v>431</v>
      </c>
      <c r="C1152" s="33">
        <v>1988</v>
      </c>
      <c r="D1152" s="34">
        <v>32288</v>
      </c>
      <c r="E1152" s="33">
        <v>5</v>
      </c>
      <c r="F1152" s="33" t="s">
        <v>540</v>
      </c>
      <c r="H1152" s="33" t="s">
        <v>433</v>
      </c>
      <c r="I1152" s="33">
        <v>0.02</v>
      </c>
      <c r="J1152" s="33">
        <f t="shared" si="45"/>
        <v>20</v>
      </c>
      <c r="L1152" s="33">
        <v>3</v>
      </c>
    </row>
    <row r="1153" spans="1:12" x14ac:dyDescent="0.2">
      <c r="A1153" s="33" t="s">
        <v>1</v>
      </c>
      <c r="B1153" s="33" t="s">
        <v>253</v>
      </c>
      <c r="C1153" s="33">
        <v>1988</v>
      </c>
      <c r="D1153" s="34">
        <v>32307</v>
      </c>
      <c r="E1153" s="33">
        <v>6</v>
      </c>
      <c r="F1153" s="33" t="s">
        <v>540</v>
      </c>
      <c r="H1153" s="33" t="s">
        <v>669</v>
      </c>
      <c r="I1153" s="33">
        <v>0.108</v>
      </c>
      <c r="J1153" s="33">
        <f t="shared" si="45"/>
        <v>108</v>
      </c>
      <c r="L1153" s="33">
        <v>1</v>
      </c>
    </row>
    <row r="1154" spans="1:12" x14ac:dyDescent="0.2">
      <c r="A1154" s="33" t="s">
        <v>1</v>
      </c>
      <c r="B1154" s="33" t="s">
        <v>431</v>
      </c>
      <c r="C1154" s="33">
        <v>1988</v>
      </c>
      <c r="D1154" s="34">
        <v>32302</v>
      </c>
      <c r="E1154" s="33">
        <v>6</v>
      </c>
      <c r="F1154" s="33" t="s">
        <v>540</v>
      </c>
      <c r="H1154" s="33" t="s">
        <v>95</v>
      </c>
      <c r="I1154" s="33">
        <v>7.4999999999999997E-2</v>
      </c>
      <c r="J1154" s="33">
        <f t="shared" si="45"/>
        <v>75</v>
      </c>
      <c r="L1154" s="33">
        <v>0</v>
      </c>
    </row>
    <row r="1155" spans="1:12" x14ac:dyDescent="0.2">
      <c r="A1155" s="33" t="s">
        <v>1</v>
      </c>
      <c r="B1155" s="33" t="s">
        <v>431</v>
      </c>
      <c r="C1155" s="33">
        <v>1988</v>
      </c>
      <c r="D1155" s="34">
        <v>32302</v>
      </c>
      <c r="E1155" s="33">
        <v>6</v>
      </c>
      <c r="F1155" s="33" t="s">
        <v>540</v>
      </c>
      <c r="H1155" s="33" t="s">
        <v>104</v>
      </c>
      <c r="I1155" s="33">
        <v>7.1999999999999995E-2</v>
      </c>
      <c r="J1155" s="33">
        <f t="shared" si="45"/>
        <v>72</v>
      </c>
      <c r="L1155" s="33">
        <v>3</v>
      </c>
    </row>
    <row r="1156" spans="1:12" x14ac:dyDescent="0.2">
      <c r="A1156" s="33" t="s">
        <v>1</v>
      </c>
      <c r="B1156" s="33" t="s">
        <v>253</v>
      </c>
      <c r="C1156" s="33">
        <v>1988</v>
      </c>
      <c r="D1156" s="34">
        <v>32300</v>
      </c>
      <c r="E1156" s="33">
        <v>6</v>
      </c>
      <c r="F1156" s="33" t="s">
        <v>540</v>
      </c>
      <c r="H1156" s="33" t="s">
        <v>670</v>
      </c>
      <c r="I1156" s="33">
        <v>5.4429999999999999E-2</v>
      </c>
      <c r="J1156" s="33">
        <f t="shared" si="45"/>
        <v>54.43</v>
      </c>
      <c r="L1156" s="33">
        <v>1</v>
      </c>
    </row>
    <row r="1157" spans="1:12" x14ac:dyDescent="0.2">
      <c r="A1157" s="33" t="s">
        <v>1</v>
      </c>
      <c r="B1157" s="33" t="s">
        <v>253</v>
      </c>
      <c r="C1157" s="33">
        <v>1989</v>
      </c>
      <c r="D1157" s="34">
        <v>32700</v>
      </c>
      <c r="E1157" s="33">
        <v>7</v>
      </c>
      <c r="F1157" s="33" t="s">
        <v>540</v>
      </c>
      <c r="H1157" s="33" t="s">
        <v>556</v>
      </c>
      <c r="I1157" s="33">
        <v>0</v>
      </c>
      <c r="J1157" s="33">
        <f t="shared" si="45"/>
        <v>0</v>
      </c>
      <c r="L1157" s="33">
        <v>1</v>
      </c>
    </row>
    <row r="1158" spans="1:12" x14ac:dyDescent="0.2">
      <c r="A1158" s="33" t="s">
        <v>1</v>
      </c>
      <c r="B1158" s="33" t="s">
        <v>253</v>
      </c>
      <c r="C1158" s="33">
        <v>1989</v>
      </c>
      <c r="D1158" s="34">
        <v>32700</v>
      </c>
      <c r="E1158" s="33">
        <v>7</v>
      </c>
      <c r="F1158" s="33" t="s">
        <v>540</v>
      </c>
      <c r="H1158" s="33" t="s">
        <v>671</v>
      </c>
      <c r="I1158" s="33">
        <v>4.5999999999999999E-3</v>
      </c>
      <c r="J1158" s="33">
        <f t="shared" ref="J1158:J1221" si="46">I1158*1000</f>
        <v>4.5999999999999996</v>
      </c>
      <c r="L1158" s="33">
        <v>2</v>
      </c>
    </row>
    <row r="1159" spans="1:12" x14ac:dyDescent="0.2">
      <c r="A1159" s="33" t="s">
        <v>1</v>
      </c>
      <c r="B1159" s="33" t="s">
        <v>253</v>
      </c>
      <c r="C1159" s="33">
        <v>1989</v>
      </c>
      <c r="D1159" s="34">
        <v>32700</v>
      </c>
      <c r="E1159" s="33">
        <v>7</v>
      </c>
      <c r="F1159" s="33" t="s">
        <v>540</v>
      </c>
      <c r="H1159" s="33" t="s">
        <v>556</v>
      </c>
      <c r="I1159" s="33">
        <v>0</v>
      </c>
      <c r="J1159" s="33">
        <f t="shared" si="46"/>
        <v>0</v>
      </c>
      <c r="L1159" s="33">
        <v>0</v>
      </c>
    </row>
    <row r="1160" spans="1:12" x14ac:dyDescent="0.2">
      <c r="A1160" s="33" t="s">
        <v>1</v>
      </c>
      <c r="B1160" s="33" t="s">
        <v>253</v>
      </c>
      <c r="C1160" s="33">
        <v>1989</v>
      </c>
      <c r="D1160" s="34">
        <v>32706</v>
      </c>
      <c r="E1160" s="33">
        <v>7</v>
      </c>
      <c r="F1160" s="33" t="s">
        <v>540</v>
      </c>
      <c r="H1160" s="33" t="s">
        <v>672</v>
      </c>
      <c r="I1160" s="33">
        <v>3.7000000000000002E-3</v>
      </c>
      <c r="J1160" s="33">
        <f t="shared" si="46"/>
        <v>3.7</v>
      </c>
      <c r="L1160" s="33">
        <v>2</v>
      </c>
    </row>
    <row r="1161" spans="1:12" x14ac:dyDescent="0.2">
      <c r="A1161" s="33" t="s">
        <v>1</v>
      </c>
      <c r="B1161" s="33" t="s">
        <v>253</v>
      </c>
      <c r="C1161" s="33">
        <v>1989</v>
      </c>
      <c r="D1161" s="34">
        <v>32706</v>
      </c>
      <c r="E1161" s="33">
        <v>7</v>
      </c>
      <c r="F1161" s="33" t="s">
        <v>540</v>
      </c>
      <c r="H1161" s="33" t="s">
        <v>633</v>
      </c>
      <c r="I1161" s="33">
        <v>3.2000000000000002E-3</v>
      </c>
      <c r="J1161" s="33">
        <f t="shared" si="46"/>
        <v>3.2</v>
      </c>
      <c r="L1161" s="33">
        <v>1</v>
      </c>
    </row>
    <row r="1162" spans="1:12" x14ac:dyDescent="0.2">
      <c r="A1162" s="33" t="s">
        <v>1</v>
      </c>
      <c r="B1162" s="33" t="s">
        <v>431</v>
      </c>
      <c r="C1162" s="33">
        <v>1989</v>
      </c>
      <c r="D1162" s="34">
        <v>32701</v>
      </c>
      <c r="E1162" s="33">
        <v>7</v>
      </c>
      <c r="F1162" s="33" t="s">
        <v>540</v>
      </c>
      <c r="H1162" s="33" t="s">
        <v>53</v>
      </c>
      <c r="I1162" s="33">
        <v>1.4999999999999999E-2</v>
      </c>
      <c r="J1162" s="33">
        <f t="shared" si="46"/>
        <v>15</v>
      </c>
      <c r="L1162" s="33">
        <v>3</v>
      </c>
    </row>
    <row r="1163" spans="1:12" x14ac:dyDescent="0.2">
      <c r="A1163" s="33" t="s">
        <v>1</v>
      </c>
      <c r="B1163" s="33" t="s">
        <v>431</v>
      </c>
      <c r="C1163" s="33">
        <v>1989</v>
      </c>
      <c r="D1163" s="34">
        <v>32701</v>
      </c>
      <c r="E1163" s="33">
        <v>7</v>
      </c>
      <c r="F1163" s="33" t="s">
        <v>540</v>
      </c>
      <c r="H1163" s="33" t="s">
        <v>73</v>
      </c>
      <c r="I1163" s="33">
        <v>1.2E-2</v>
      </c>
      <c r="J1163" s="33">
        <f t="shared" si="46"/>
        <v>12</v>
      </c>
      <c r="L1163" s="33">
        <v>0</v>
      </c>
    </row>
    <row r="1164" spans="1:12" x14ac:dyDescent="0.2">
      <c r="A1164" s="33" t="s">
        <v>1</v>
      </c>
      <c r="B1164" s="33" t="s">
        <v>253</v>
      </c>
      <c r="C1164" s="33">
        <v>1989</v>
      </c>
      <c r="D1164" s="34">
        <v>32706</v>
      </c>
      <c r="E1164" s="33">
        <v>7</v>
      </c>
      <c r="F1164" s="33" t="s">
        <v>540</v>
      </c>
      <c r="H1164" s="33" t="s">
        <v>673</v>
      </c>
      <c r="I1164" s="33">
        <v>6.1999999999999998E-3</v>
      </c>
      <c r="J1164" s="33">
        <f t="shared" si="46"/>
        <v>6.2</v>
      </c>
      <c r="L1164" s="33">
        <v>0</v>
      </c>
    </row>
    <row r="1165" spans="1:12" x14ac:dyDescent="0.2">
      <c r="A1165" s="33" t="s">
        <v>1</v>
      </c>
      <c r="B1165" s="33" t="s">
        <v>253</v>
      </c>
      <c r="C1165" s="33">
        <v>1989</v>
      </c>
      <c r="D1165" s="34">
        <v>32678</v>
      </c>
      <c r="E1165" s="33">
        <v>6</v>
      </c>
      <c r="F1165" s="33" t="s">
        <v>540</v>
      </c>
      <c r="H1165" s="33" t="s">
        <v>72</v>
      </c>
      <c r="I1165" s="33">
        <v>1.2999999999999999E-2</v>
      </c>
      <c r="J1165" s="33">
        <f t="shared" si="46"/>
        <v>13</v>
      </c>
      <c r="L1165" s="33">
        <v>0</v>
      </c>
    </row>
    <row r="1166" spans="1:12" x14ac:dyDescent="0.2">
      <c r="A1166" s="33" t="s">
        <v>1</v>
      </c>
      <c r="B1166" s="33" t="s">
        <v>253</v>
      </c>
      <c r="C1166" s="33">
        <v>1989</v>
      </c>
      <c r="D1166" s="34">
        <v>32685</v>
      </c>
      <c r="E1166" s="33">
        <v>6</v>
      </c>
      <c r="F1166" s="33" t="s">
        <v>540</v>
      </c>
      <c r="H1166" s="33" t="s">
        <v>580</v>
      </c>
      <c r="I1166" s="33">
        <v>2.2000000000000001E-3</v>
      </c>
      <c r="J1166" s="33">
        <f t="shared" si="46"/>
        <v>2.2000000000000002</v>
      </c>
      <c r="L1166" s="33">
        <v>1</v>
      </c>
    </row>
    <row r="1167" spans="1:12" x14ac:dyDescent="0.2">
      <c r="A1167" s="33" t="s">
        <v>1</v>
      </c>
      <c r="B1167" s="33" t="s">
        <v>253</v>
      </c>
      <c r="C1167" s="33">
        <v>1989</v>
      </c>
      <c r="D1167" s="34">
        <v>32685</v>
      </c>
      <c r="E1167" s="33">
        <v>6</v>
      </c>
      <c r="F1167" s="33" t="s">
        <v>540</v>
      </c>
      <c r="H1167" s="33" t="s">
        <v>674</v>
      </c>
      <c r="I1167" s="33">
        <v>7.7000000000000002E-3</v>
      </c>
      <c r="J1167" s="33">
        <f t="shared" si="46"/>
        <v>7.7</v>
      </c>
      <c r="L1167" s="33">
        <v>0</v>
      </c>
    </row>
    <row r="1168" spans="1:12" x14ac:dyDescent="0.2">
      <c r="A1168" s="33" t="s">
        <v>1</v>
      </c>
      <c r="B1168" s="33" t="s">
        <v>253</v>
      </c>
      <c r="C1168" s="33">
        <v>1989</v>
      </c>
      <c r="D1168" s="34">
        <v>32678</v>
      </c>
      <c r="E1168" s="33">
        <v>6</v>
      </c>
      <c r="F1168" s="33" t="s">
        <v>540</v>
      </c>
      <c r="H1168" s="33" t="s">
        <v>675</v>
      </c>
      <c r="I1168" s="33">
        <v>1.6400000000000001E-2</v>
      </c>
      <c r="J1168" s="33">
        <f t="shared" si="46"/>
        <v>16.400000000000002</v>
      </c>
      <c r="L1168" s="33">
        <v>2</v>
      </c>
    </row>
    <row r="1169" spans="1:12" x14ac:dyDescent="0.2">
      <c r="A1169" s="33" t="s">
        <v>1</v>
      </c>
      <c r="B1169" s="33" t="s">
        <v>253</v>
      </c>
      <c r="C1169" s="33">
        <v>1989</v>
      </c>
      <c r="D1169" s="34">
        <v>32678</v>
      </c>
      <c r="E1169" s="33">
        <v>6</v>
      </c>
      <c r="F1169" s="33" t="s">
        <v>540</v>
      </c>
      <c r="H1169" s="33" t="s">
        <v>676</v>
      </c>
      <c r="I1169" s="33">
        <v>1.3599999999999999E-2</v>
      </c>
      <c r="J1169" s="33">
        <f t="shared" si="46"/>
        <v>13.6</v>
      </c>
      <c r="L1169" s="33">
        <v>1</v>
      </c>
    </row>
    <row r="1170" spans="1:12" x14ac:dyDescent="0.2">
      <c r="A1170" s="33" t="s">
        <v>1</v>
      </c>
      <c r="B1170" s="33" t="s">
        <v>431</v>
      </c>
      <c r="C1170" s="33">
        <v>1989</v>
      </c>
      <c r="D1170" s="34">
        <v>32687</v>
      </c>
      <c r="E1170" s="33">
        <v>6</v>
      </c>
      <c r="F1170" s="33" t="s">
        <v>540</v>
      </c>
      <c r="H1170" s="33" t="s">
        <v>32</v>
      </c>
      <c r="I1170" s="33">
        <v>2.5999999999999999E-2</v>
      </c>
      <c r="J1170" s="33">
        <f t="shared" si="46"/>
        <v>26</v>
      </c>
      <c r="L1170" s="33">
        <v>3</v>
      </c>
    </row>
    <row r="1171" spans="1:12" x14ac:dyDescent="0.2">
      <c r="A1171" s="33" t="s">
        <v>1</v>
      </c>
      <c r="B1171" s="33" t="s">
        <v>253</v>
      </c>
      <c r="C1171" s="33">
        <v>1989</v>
      </c>
      <c r="D1171" s="34">
        <v>32692</v>
      </c>
      <c r="E1171" s="33">
        <v>7</v>
      </c>
      <c r="F1171" s="33" t="s">
        <v>540</v>
      </c>
      <c r="H1171" s="33" t="s">
        <v>677</v>
      </c>
      <c r="I1171" s="33">
        <v>2.5000000000000001E-3</v>
      </c>
      <c r="J1171" s="33">
        <f t="shared" si="46"/>
        <v>2.5</v>
      </c>
      <c r="L1171" s="33">
        <v>2</v>
      </c>
    </row>
    <row r="1172" spans="1:12" x14ac:dyDescent="0.2">
      <c r="A1172" s="33" t="s">
        <v>1</v>
      </c>
      <c r="B1172" s="33" t="s">
        <v>253</v>
      </c>
      <c r="C1172" s="33">
        <v>1989</v>
      </c>
      <c r="D1172" s="34">
        <v>32692</v>
      </c>
      <c r="E1172" s="33">
        <v>7</v>
      </c>
      <c r="F1172" s="33" t="s">
        <v>540</v>
      </c>
      <c r="H1172" s="33" t="s">
        <v>678</v>
      </c>
      <c r="I1172" s="33">
        <v>5.4999999999999997E-3</v>
      </c>
      <c r="J1172" s="33">
        <f t="shared" si="46"/>
        <v>5.5</v>
      </c>
      <c r="L1172" s="33">
        <v>1</v>
      </c>
    </row>
    <row r="1173" spans="1:12" x14ac:dyDescent="0.2">
      <c r="A1173" s="33" t="s">
        <v>1</v>
      </c>
      <c r="B1173" s="33" t="s">
        <v>253</v>
      </c>
      <c r="C1173" s="33">
        <v>1989</v>
      </c>
      <c r="D1173" s="34">
        <v>32692</v>
      </c>
      <c r="E1173" s="33">
        <v>7</v>
      </c>
      <c r="F1173" s="33" t="s">
        <v>540</v>
      </c>
      <c r="H1173" s="33" t="s">
        <v>679</v>
      </c>
      <c r="I1173" s="33">
        <v>1.29E-2</v>
      </c>
      <c r="J1173" s="33">
        <f t="shared" si="46"/>
        <v>12.9</v>
      </c>
      <c r="L1173" s="33">
        <v>0</v>
      </c>
    </row>
    <row r="1174" spans="1:12" x14ac:dyDescent="0.2">
      <c r="A1174" s="33" t="s">
        <v>1</v>
      </c>
      <c r="B1174" s="33" t="s">
        <v>253</v>
      </c>
      <c r="C1174" s="33">
        <v>1989</v>
      </c>
      <c r="D1174" s="34">
        <v>32685</v>
      </c>
      <c r="E1174" s="33">
        <v>6</v>
      </c>
      <c r="F1174" s="33" t="s">
        <v>540</v>
      </c>
      <c r="H1174" s="33" t="s">
        <v>574</v>
      </c>
      <c r="I1174" s="33">
        <v>4.4999999999999997E-3</v>
      </c>
      <c r="J1174" s="33">
        <f t="shared" si="46"/>
        <v>4.5</v>
      </c>
      <c r="L1174" s="33">
        <v>2</v>
      </c>
    </row>
    <row r="1175" spans="1:12" x14ac:dyDescent="0.2">
      <c r="A1175" s="33" t="s">
        <v>1</v>
      </c>
      <c r="B1175" s="33" t="s">
        <v>431</v>
      </c>
      <c r="C1175" s="33">
        <v>1989</v>
      </c>
      <c r="D1175" s="34">
        <v>32687</v>
      </c>
      <c r="E1175" s="33">
        <v>6</v>
      </c>
      <c r="F1175" s="33" t="s">
        <v>540</v>
      </c>
      <c r="H1175" s="33" t="s">
        <v>44</v>
      </c>
      <c r="I1175" s="33">
        <v>4.3999999999999997E-2</v>
      </c>
      <c r="J1175" s="33">
        <f t="shared" si="46"/>
        <v>44</v>
      </c>
      <c r="L1175" s="33">
        <v>0</v>
      </c>
    </row>
    <row r="1176" spans="1:12" x14ac:dyDescent="0.2">
      <c r="A1176" s="33" t="s">
        <v>1</v>
      </c>
      <c r="B1176" s="33" t="s">
        <v>253</v>
      </c>
      <c r="C1176" s="33">
        <v>1989</v>
      </c>
      <c r="D1176" s="34">
        <v>32734</v>
      </c>
      <c r="E1176" s="33">
        <v>8</v>
      </c>
      <c r="F1176" s="33" t="s">
        <v>540</v>
      </c>
      <c r="H1176" s="33" t="s">
        <v>680</v>
      </c>
      <c r="I1176" s="33">
        <v>7.6E-3</v>
      </c>
      <c r="J1176" s="33">
        <f t="shared" si="46"/>
        <v>7.6</v>
      </c>
      <c r="L1176" s="33">
        <v>2</v>
      </c>
    </row>
    <row r="1177" spans="1:12" x14ac:dyDescent="0.2">
      <c r="A1177" s="33" t="s">
        <v>1</v>
      </c>
      <c r="B1177" s="33" t="s">
        <v>253</v>
      </c>
      <c r="C1177" s="33">
        <v>1989</v>
      </c>
      <c r="D1177" s="34">
        <v>32734</v>
      </c>
      <c r="E1177" s="33">
        <v>8</v>
      </c>
      <c r="F1177" s="33" t="s">
        <v>540</v>
      </c>
      <c r="H1177" s="33" t="s">
        <v>678</v>
      </c>
      <c r="I1177" s="33">
        <v>5.4999999999999997E-3</v>
      </c>
      <c r="J1177" s="33">
        <f t="shared" si="46"/>
        <v>5.5</v>
      </c>
      <c r="L1177" s="33">
        <v>1</v>
      </c>
    </row>
    <row r="1178" spans="1:12" x14ac:dyDescent="0.2">
      <c r="A1178" s="33" t="s">
        <v>1</v>
      </c>
      <c r="B1178" s="33" t="s">
        <v>253</v>
      </c>
      <c r="C1178" s="33">
        <v>1989</v>
      </c>
      <c r="D1178" s="34">
        <v>32734</v>
      </c>
      <c r="E1178" s="33">
        <v>8</v>
      </c>
      <c r="F1178" s="33" t="s">
        <v>540</v>
      </c>
      <c r="H1178" s="33" t="s">
        <v>681</v>
      </c>
      <c r="I1178" s="33">
        <v>6.3E-3</v>
      </c>
      <c r="J1178" s="33">
        <f t="shared" si="46"/>
        <v>6.3</v>
      </c>
      <c r="L1178" s="33">
        <v>0</v>
      </c>
    </row>
    <row r="1179" spans="1:12" x14ac:dyDescent="0.2">
      <c r="A1179" s="33" t="s">
        <v>1</v>
      </c>
      <c r="B1179" s="33" t="s">
        <v>253</v>
      </c>
      <c r="C1179" s="33">
        <v>1989</v>
      </c>
      <c r="D1179" s="34">
        <v>32727</v>
      </c>
      <c r="E1179" s="33">
        <v>8</v>
      </c>
      <c r="F1179" s="33" t="s">
        <v>540</v>
      </c>
      <c r="H1179" s="33" t="s">
        <v>682</v>
      </c>
      <c r="I1179" s="33">
        <v>8.0000000000000004E-4</v>
      </c>
      <c r="J1179" s="33">
        <f t="shared" si="46"/>
        <v>0.8</v>
      </c>
      <c r="L1179" s="33">
        <v>2</v>
      </c>
    </row>
    <row r="1180" spans="1:12" x14ac:dyDescent="0.2">
      <c r="A1180" s="33" t="s">
        <v>1</v>
      </c>
      <c r="B1180" s="33" t="s">
        <v>431</v>
      </c>
      <c r="C1180" s="33">
        <v>1989</v>
      </c>
      <c r="D1180" s="34">
        <v>32729</v>
      </c>
      <c r="E1180" s="33">
        <v>8</v>
      </c>
      <c r="F1180" s="33" t="s">
        <v>540</v>
      </c>
      <c r="H1180" s="33" t="s">
        <v>26</v>
      </c>
      <c r="I1180" s="33">
        <v>1.7000000000000001E-2</v>
      </c>
      <c r="J1180" s="33">
        <f t="shared" si="46"/>
        <v>17</v>
      </c>
      <c r="L1180" s="33">
        <v>3</v>
      </c>
    </row>
    <row r="1181" spans="1:12" x14ac:dyDescent="0.2">
      <c r="A1181" s="33" t="s">
        <v>1</v>
      </c>
      <c r="B1181" s="33" t="s">
        <v>431</v>
      </c>
      <c r="C1181" s="33">
        <v>1989</v>
      </c>
      <c r="D1181" s="34">
        <v>32729</v>
      </c>
      <c r="E1181" s="33">
        <v>8</v>
      </c>
      <c r="F1181" s="33" t="s">
        <v>540</v>
      </c>
      <c r="H1181" s="33" t="s">
        <v>23</v>
      </c>
      <c r="I1181" s="33">
        <v>1.9E-2</v>
      </c>
      <c r="J1181" s="33">
        <f t="shared" si="46"/>
        <v>19</v>
      </c>
      <c r="L1181" s="33">
        <v>0</v>
      </c>
    </row>
    <row r="1182" spans="1:12" x14ac:dyDescent="0.2">
      <c r="A1182" s="33" t="s">
        <v>1</v>
      </c>
      <c r="B1182" s="33" t="s">
        <v>253</v>
      </c>
      <c r="C1182" s="33">
        <v>1989</v>
      </c>
      <c r="D1182" s="34">
        <v>32741</v>
      </c>
      <c r="E1182" s="33">
        <v>8</v>
      </c>
      <c r="F1182" s="33" t="s">
        <v>540</v>
      </c>
      <c r="H1182" s="33" t="s">
        <v>580</v>
      </c>
      <c r="I1182" s="33">
        <v>2.2000000000000001E-3</v>
      </c>
      <c r="J1182" s="33">
        <f t="shared" si="46"/>
        <v>2.2000000000000002</v>
      </c>
      <c r="L1182" s="33">
        <v>2</v>
      </c>
    </row>
    <row r="1183" spans="1:12" x14ac:dyDescent="0.2">
      <c r="A1183" s="33" t="s">
        <v>1</v>
      </c>
      <c r="B1183" s="33" t="s">
        <v>253</v>
      </c>
      <c r="C1183" s="33">
        <v>1989</v>
      </c>
      <c r="D1183" s="34">
        <v>32741</v>
      </c>
      <c r="E1183" s="33">
        <v>8</v>
      </c>
      <c r="F1183" s="33" t="s">
        <v>540</v>
      </c>
      <c r="H1183" s="33" t="s">
        <v>580</v>
      </c>
      <c r="I1183" s="33">
        <v>2.2000000000000001E-3</v>
      </c>
      <c r="J1183" s="33">
        <f t="shared" si="46"/>
        <v>2.2000000000000002</v>
      </c>
      <c r="L1183" s="33">
        <v>1</v>
      </c>
    </row>
    <row r="1184" spans="1:12" x14ac:dyDescent="0.2">
      <c r="A1184" s="33" t="s">
        <v>1</v>
      </c>
      <c r="B1184" s="33" t="s">
        <v>253</v>
      </c>
      <c r="C1184" s="33">
        <v>1989</v>
      </c>
      <c r="D1184" s="34">
        <v>32741</v>
      </c>
      <c r="E1184" s="33">
        <v>8</v>
      </c>
      <c r="F1184" s="33" t="s">
        <v>540</v>
      </c>
      <c r="H1184" s="33" t="s">
        <v>214</v>
      </c>
      <c r="I1184" s="33">
        <v>6.0000000000000001E-3</v>
      </c>
      <c r="J1184" s="33">
        <f t="shared" si="46"/>
        <v>6</v>
      </c>
      <c r="L1184" s="33">
        <v>0</v>
      </c>
    </row>
    <row r="1185" spans="1:12" x14ac:dyDescent="0.2">
      <c r="A1185" s="33" t="s">
        <v>1</v>
      </c>
      <c r="B1185" s="33" t="s">
        <v>431</v>
      </c>
      <c r="C1185" s="33">
        <v>1989</v>
      </c>
      <c r="D1185" s="34">
        <v>32715</v>
      </c>
      <c r="E1185" s="33">
        <v>7</v>
      </c>
      <c r="F1185" s="33" t="s">
        <v>540</v>
      </c>
      <c r="H1185" s="33" t="s">
        <v>433</v>
      </c>
      <c r="I1185" s="33">
        <v>0.02</v>
      </c>
      <c r="J1185" s="33">
        <f t="shared" si="46"/>
        <v>20</v>
      </c>
      <c r="L1185" s="33">
        <v>3</v>
      </c>
    </row>
    <row r="1186" spans="1:12" x14ac:dyDescent="0.2">
      <c r="A1186" s="33" t="s">
        <v>1</v>
      </c>
      <c r="B1186" s="33" t="s">
        <v>431</v>
      </c>
      <c r="C1186" s="33">
        <v>1989</v>
      </c>
      <c r="D1186" s="34">
        <v>32715</v>
      </c>
      <c r="E1186" s="33">
        <v>7</v>
      </c>
      <c r="F1186" s="33" t="s">
        <v>540</v>
      </c>
      <c r="H1186" s="33" t="s">
        <v>256</v>
      </c>
      <c r="I1186" s="33">
        <v>0.01</v>
      </c>
      <c r="J1186" s="33">
        <f t="shared" si="46"/>
        <v>10</v>
      </c>
      <c r="L1186" s="33">
        <v>0</v>
      </c>
    </row>
    <row r="1187" spans="1:12" x14ac:dyDescent="0.2">
      <c r="A1187" s="33" t="s">
        <v>1</v>
      </c>
      <c r="B1187" s="33" t="s">
        <v>253</v>
      </c>
      <c r="C1187" s="33">
        <v>1989</v>
      </c>
      <c r="D1187" s="34">
        <v>32713</v>
      </c>
      <c r="E1187" s="33">
        <v>7</v>
      </c>
      <c r="F1187" s="33" t="s">
        <v>540</v>
      </c>
      <c r="H1187" s="33" t="s">
        <v>583</v>
      </c>
      <c r="I1187" s="33">
        <v>1.1999999999999999E-3</v>
      </c>
      <c r="J1187" s="33">
        <f t="shared" si="46"/>
        <v>1.2</v>
      </c>
      <c r="L1187" s="33">
        <v>2</v>
      </c>
    </row>
    <row r="1188" spans="1:12" x14ac:dyDescent="0.2">
      <c r="A1188" s="33" t="s">
        <v>1</v>
      </c>
      <c r="B1188" s="33" t="s">
        <v>253</v>
      </c>
      <c r="C1188" s="33">
        <v>1989</v>
      </c>
      <c r="D1188" s="34">
        <v>32713</v>
      </c>
      <c r="E1188" s="33">
        <v>7</v>
      </c>
      <c r="F1188" s="33" t="s">
        <v>540</v>
      </c>
      <c r="H1188" s="33" t="s">
        <v>683</v>
      </c>
      <c r="I1188" s="33">
        <v>6.9999999999999999E-4</v>
      </c>
      <c r="J1188" s="33">
        <f t="shared" si="46"/>
        <v>0.7</v>
      </c>
      <c r="L1188" s="33">
        <v>1</v>
      </c>
    </row>
    <row r="1189" spans="1:12" x14ac:dyDescent="0.2">
      <c r="A1189" s="33" t="s">
        <v>1</v>
      </c>
      <c r="B1189" s="33" t="s">
        <v>253</v>
      </c>
      <c r="C1189" s="33">
        <v>1989</v>
      </c>
      <c r="D1189" s="34">
        <v>32713</v>
      </c>
      <c r="E1189" s="33">
        <v>7</v>
      </c>
      <c r="F1189" s="33" t="s">
        <v>540</v>
      </c>
      <c r="H1189" s="33" t="s">
        <v>580</v>
      </c>
      <c r="I1189" s="33">
        <v>2.2000000000000001E-3</v>
      </c>
      <c r="J1189" s="33">
        <f t="shared" si="46"/>
        <v>2.2000000000000002</v>
      </c>
      <c r="L1189" s="33">
        <v>0</v>
      </c>
    </row>
    <row r="1190" spans="1:12" x14ac:dyDescent="0.2">
      <c r="A1190" s="33" t="s">
        <v>1</v>
      </c>
      <c r="B1190" s="33" t="s">
        <v>253</v>
      </c>
      <c r="C1190" s="33">
        <v>1989</v>
      </c>
      <c r="D1190" s="34">
        <v>32727</v>
      </c>
      <c r="E1190" s="33">
        <v>8</v>
      </c>
      <c r="F1190" s="33" t="s">
        <v>540</v>
      </c>
      <c r="H1190" s="33" t="s">
        <v>581</v>
      </c>
      <c r="I1190" s="33">
        <v>2.5999999999999999E-3</v>
      </c>
      <c r="J1190" s="33">
        <f t="shared" si="46"/>
        <v>2.6</v>
      </c>
      <c r="L1190" s="33">
        <v>1</v>
      </c>
    </row>
    <row r="1191" spans="1:12" x14ac:dyDescent="0.2">
      <c r="A1191" s="33" t="s">
        <v>1</v>
      </c>
      <c r="B1191" s="33" t="s">
        <v>253</v>
      </c>
      <c r="C1191" s="33">
        <v>1989</v>
      </c>
      <c r="D1191" s="34">
        <v>32727</v>
      </c>
      <c r="E1191" s="33">
        <v>8</v>
      </c>
      <c r="F1191" s="33" t="s">
        <v>540</v>
      </c>
      <c r="H1191" s="33" t="s">
        <v>626</v>
      </c>
      <c r="I1191" s="33">
        <v>3.3E-3</v>
      </c>
      <c r="J1191" s="33">
        <f t="shared" si="46"/>
        <v>3.3</v>
      </c>
      <c r="L1191" s="33">
        <v>0</v>
      </c>
    </row>
    <row r="1192" spans="1:12" x14ac:dyDescent="0.2">
      <c r="A1192" s="33" t="s">
        <v>1</v>
      </c>
      <c r="B1192" s="33" t="s">
        <v>253</v>
      </c>
      <c r="C1192" s="33">
        <v>1989</v>
      </c>
      <c r="D1192" s="34">
        <v>32721</v>
      </c>
      <c r="E1192" s="33">
        <v>8</v>
      </c>
      <c r="F1192" s="33" t="s">
        <v>540</v>
      </c>
      <c r="H1192" s="33" t="s">
        <v>684</v>
      </c>
      <c r="I1192" s="33">
        <v>4.7000000000000002E-3</v>
      </c>
      <c r="J1192" s="33">
        <f t="shared" si="46"/>
        <v>4.7</v>
      </c>
      <c r="L1192" s="33">
        <v>2</v>
      </c>
    </row>
    <row r="1193" spans="1:12" x14ac:dyDescent="0.2">
      <c r="A1193" s="33" t="s">
        <v>1</v>
      </c>
      <c r="B1193" s="33" t="s">
        <v>253</v>
      </c>
      <c r="C1193" s="33">
        <v>1989</v>
      </c>
      <c r="D1193" s="34">
        <v>32721</v>
      </c>
      <c r="E1193" s="33">
        <v>8</v>
      </c>
      <c r="F1193" s="33" t="s">
        <v>540</v>
      </c>
      <c r="H1193" s="33" t="s">
        <v>578</v>
      </c>
      <c r="I1193" s="33">
        <v>2.7000000000000001E-3</v>
      </c>
      <c r="J1193" s="33">
        <f t="shared" si="46"/>
        <v>2.7</v>
      </c>
      <c r="L1193" s="33">
        <v>1</v>
      </c>
    </row>
    <row r="1194" spans="1:12" x14ac:dyDescent="0.2">
      <c r="A1194" s="33" t="s">
        <v>1</v>
      </c>
      <c r="B1194" s="33" t="s">
        <v>253</v>
      </c>
      <c r="C1194" s="33">
        <v>1989</v>
      </c>
      <c r="D1194" s="34">
        <v>32721</v>
      </c>
      <c r="E1194" s="33">
        <v>8</v>
      </c>
      <c r="F1194" s="33" t="s">
        <v>540</v>
      </c>
      <c r="H1194" s="33" t="s">
        <v>685</v>
      </c>
      <c r="I1194" s="33">
        <v>8.5000000000000006E-3</v>
      </c>
      <c r="J1194" s="33">
        <f t="shared" si="46"/>
        <v>8.5</v>
      </c>
      <c r="L1194" s="33">
        <v>0</v>
      </c>
    </row>
    <row r="1195" spans="1:12" x14ac:dyDescent="0.2">
      <c r="A1195" s="33" t="s">
        <v>1</v>
      </c>
      <c r="B1195" s="33" t="s">
        <v>253</v>
      </c>
      <c r="C1195" s="33">
        <v>1989</v>
      </c>
      <c r="D1195" s="34">
        <v>32622</v>
      </c>
      <c r="E1195" s="33">
        <v>4</v>
      </c>
      <c r="F1195" s="33" t="s">
        <v>540</v>
      </c>
      <c r="H1195" s="33" t="s">
        <v>686</v>
      </c>
      <c r="I1195" s="33">
        <v>3.2399999999999998E-2</v>
      </c>
      <c r="J1195" s="33">
        <f t="shared" si="46"/>
        <v>32.4</v>
      </c>
      <c r="L1195" s="33">
        <v>2</v>
      </c>
    </row>
    <row r="1196" spans="1:12" x14ac:dyDescent="0.2">
      <c r="A1196" s="33" t="s">
        <v>1</v>
      </c>
      <c r="B1196" s="33" t="s">
        <v>253</v>
      </c>
      <c r="C1196" s="33">
        <v>1989</v>
      </c>
      <c r="D1196" s="34">
        <v>32622</v>
      </c>
      <c r="E1196" s="33">
        <v>4</v>
      </c>
      <c r="F1196" s="33" t="s">
        <v>540</v>
      </c>
      <c r="H1196" s="33" t="s">
        <v>422</v>
      </c>
      <c r="I1196" s="33">
        <v>3.7269999999999998E-2</v>
      </c>
      <c r="J1196" s="33">
        <f t="shared" si="46"/>
        <v>37.269999999999996</v>
      </c>
      <c r="L1196" s="33">
        <v>1</v>
      </c>
    </row>
    <row r="1197" spans="1:12" x14ac:dyDescent="0.2">
      <c r="A1197" s="33" t="s">
        <v>1</v>
      </c>
      <c r="B1197" s="33" t="s">
        <v>253</v>
      </c>
      <c r="C1197" s="33">
        <v>1989</v>
      </c>
      <c r="D1197" s="34">
        <v>32622</v>
      </c>
      <c r="E1197" s="33">
        <v>4</v>
      </c>
      <c r="F1197" s="33" t="s">
        <v>540</v>
      </c>
      <c r="H1197" s="33" t="s">
        <v>687</v>
      </c>
      <c r="I1197" s="33">
        <v>3.9199999999999999E-2</v>
      </c>
      <c r="J1197" s="33">
        <f t="shared" si="46"/>
        <v>39.199999999999996</v>
      </c>
      <c r="L1197" s="33">
        <v>0</v>
      </c>
    </row>
    <row r="1198" spans="1:12" x14ac:dyDescent="0.2">
      <c r="A1198" s="33" t="s">
        <v>1</v>
      </c>
      <c r="B1198" s="33" t="s">
        <v>253</v>
      </c>
      <c r="C1198" s="33">
        <v>1989</v>
      </c>
      <c r="D1198" s="34">
        <v>32615</v>
      </c>
      <c r="E1198" s="33">
        <v>4</v>
      </c>
      <c r="F1198" s="33" t="s">
        <v>540</v>
      </c>
      <c r="H1198" s="33" t="s">
        <v>688</v>
      </c>
      <c r="I1198" s="33">
        <v>5.8299999999999998E-2</v>
      </c>
      <c r="J1198" s="33">
        <f t="shared" si="46"/>
        <v>58.3</v>
      </c>
      <c r="L1198" s="33">
        <v>2</v>
      </c>
    </row>
    <row r="1199" spans="1:12" x14ac:dyDescent="0.2">
      <c r="A1199" s="33" t="s">
        <v>1</v>
      </c>
      <c r="B1199" s="33" t="s">
        <v>253</v>
      </c>
      <c r="C1199" s="33">
        <v>1989</v>
      </c>
      <c r="D1199" s="34">
        <v>32615</v>
      </c>
      <c r="E1199" s="33">
        <v>4</v>
      </c>
      <c r="F1199" s="33" t="s">
        <v>540</v>
      </c>
      <c r="H1199" s="33" t="s">
        <v>689</v>
      </c>
      <c r="I1199" s="33">
        <v>6.0199999999999997E-2</v>
      </c>
      <c r="J1199" s="33">
        <f t="shared" si="46"/>
        <v>60.199999999999996</v>
      </c>
      <c r="L1199" s="33">
        <v>1</v>
      </c>
    </row>
    <row r="1200" spans="1:12" x14ac:dyDescent="0.2">
      <c r="A1200" s="33" t="s">
        <v>1</v>
      </c>
      <c r="B1200" s="33" t="s">
        <v>253</v>
      </c>
      <c r="C1200" s="33">
        <v>1989</v>
      </c>
      <c r="D1200" s="34">
        <v>32629</v>
      </c>
      <c r="E1200" s="33">
        <v>5</v>
      </c>
      <c r="F1200" s="33" t="s">
        <v>540</v>
      </c>
      <c r="H1200" s="33" t="s">
        <v>690</v>
      </c>
      <c r="I1200" s="33">
        <v>2.4899999999999999E-2</v>
      </c>
      <c r="J1200" s="33">
        <f t="shared" si="46"/>
        <v>24.9</v>
      </c>
      <c r="L1200" s="33">
        <v>2</v>
      </c>
    </row>
    <row r="1201" spans="1:12" x14ac:dyDescent="0.2">
      <c r="A1201" s="33" t="s">
        <v>1</v>
      </c>
      <c r="B1201" s="33" t="s">
        <v>253</v>
      </c>
      <c r="C1201" s="33">
        <v>1989</v>
      </c>
      <c r="D1201" s="34">
        <v>32629</v>
      </c>
      <c r="E1201" s="33">
        <v>5</v>
      </c>
      <c r="F1201" s="33" t="s">
        <v>540</v>
      </c>
      <c r="H1201" s="33" t="s">
        <v>691</v>
      </c>
      <c r="I1201" s="33">
        <v>3.363E-2</v>
      </c>
      <c r="J1201" s="33">
        <f t="shared" si="46"/>
        <v>33.630000000000003</v>
      </c>
      <c r="L1201" s="33">
        <v>1</v>
      </c>
    </row>
    <row r="1202" spans="1:12" x14ac:dyDescent="0.2">
      <c r="A1202" s="33" t="s">
        <v>1</v>
      </c>
      <c r="B1202" s="33" t="s">
        <v>253</v>
      </c>
      <c r="C1202" s="33">
        <v>1989</v>
      </c>
      <c r="D1202" s="34">
        <v>32629</v>
      </c>
      <c r="E1202" s="33">
        <v>5</v>
      </c>
      <c r="F1202" s="33" t="s">
        <v>540</v>
      </c>
      <c r="H1202" s="33" t="s">
        <v>692</v>
      </c>
      <c r="I1202" s="33">
        <v>2.7900000000000001E-2</v>
      </c>
      <c r="J1202" s="33">
        <f t="shared" si="46"/>
        <v>27.900000000000002</v>
      </c>
      <c r="L1202" s="33">
        <v>0</v>
      </c>
    </row>
    <row r="1203" spans="1:12" x14ac:dyDescent="0.2">
      <c r="A1203" s="33" t="s">
        <v>1</v>
      </c>
      <c r="B1203" s="33" t="s">
        <v>431</v>
      </c>
      <c r="C1203" s="33">
        <v>1989</v>
      </c>
      <c r="D1203" s="34">
        <v>32623</v>
      </c>
      <c r="E1203" s="33">
        <v>4</v>
      </c>
      <c r="F1203" s="33" t="s">
        <v>540</v>
      </c>
      <c r="H1203" s="33" t="s">
        <v>62</v>
      </c>
      <c r="I1203" s="33">
        <v>5.1999999999999998E-2</v>
      </c>
      <c r="J1203" s="33">
        <f t="shared" si="46"/>
        <v>52</v>
      </c>
      <c r="L1203" s="33">
        <v>3</v>
      </c>
    </row>
    <row r="1204" spans="1:12" x14ac:dyDescent="0.2">
      <c r="A1204" s="33" t="s">
        <v>1</v>
      </c>
      <c r="B1204" s="33" t="s">
        <v>431</v>
      </c>
      <c r="C1204" s="33">
        <v>1989</v>
      </c>
      <c r="D1204" s="34">
        <v>32623</v>
      </c>
      <c r="E1204" s="33">
        <v>4</v>
      </c>
      <c r="F1204" s="33" t="s">
        <v>540</v>
      </c>
      <c r="H1204" s="33" t="s">
        <v>80</v>
      </c>
      <c r="I1204" s="33">
        <v>4.7E-2</v>
      </c>
      <c r="J1204" s="33">
        <f t="shared" si="46"/>
        <v>47</v>
      </c>
      <c r="L1204" s="33">
        <v>0</v>
      </c>
    </row>
    <row r="1205" spans="1:12" x14ac:dyDescent="0.2">
      <c r="A1205" s="33" t="s">
        <v>1</v>
      </c>
      <c r="B1205" s="33" t="s">
        <v>253</v>
      </c>
      <c r="C1205" s="33">
        <v>1989</v>
      </c>
      <c r="D1205" s="34">
        <v>32615</v>
      </c>
      <c r="E1205" s="33">
        <v>4</v>
      </c>
      <c r="F1205" s="33" t="s">
        <v>540</v>
      </c>
      <c r="H1205" s="33" t="s">
        <v>693</v>
      </c>
      <c r="I1205" s="33">
        <v>5.8500000000000003E-2</v>
      </c>
      <c r="J1205" s="33">
        <f t="shared" si="46"/>
        <v>58.5</v>
      </c>
      <c r="L1205" s="33">
        <v>0</v>
      </c>
    </row>
    <row r="1206" spans="1:12" x14ac:dyDescent="0.2">
      <c r="A1206" s="33" t="s">
        <v>1</v>
      </c>
      <c r="B1206" s="33" t="s">
        <v>253</v>
      </c>
      <c r="C1206" s="33">
        <v>1989</v>
      </c>
      <c r="D1206" s="34">
        <v>32601</v>
      </c>
      <c r="E1206" s="33">
        <v>4</v>
      </c>
      <c r="F1206" s="33" t="s">
        <v>540</v>
      </c>
      <c r="H1206" s="33" t="s">
        <v>694</v>
      </c>
      <c r="I1206" s="33">
        <v>5.6899999999999999E-2</v>
      </c>
      <c r="J1206" s="33">
        <f t="shared" si="46"/>
        <v>56.9</v>
      </c>
      <c r="L1206" s="33">
        <v>2</v>
      </c>
    </row>
    <row r="1207" spans="1:12" x14ac:dyDescent="0.2">
      <c r="A1207" s="33" t="s">
        <v>1</v>
      </c>
      <c r="B1207" s="33" t="s">
        <v>253</v>
      </c>
      <c r="C1207" s="33">
        <v>1989</v>
      </c>
      <c r="D1207" s="34">
        <v>32601</v>
      </c>
      <c r="E1207" s="33">
        <v>4</v>
      </c>
      <c r="F1207" s="33" t="s">
        <v>540</v>
      </c>
      <c r="H1207" s="33" t="s">
        <v>695</v>
      </c>
      <c r="I1207" s="33">
        <v>4.8800000000000003E-2</v>
      </c>
      <c r="J1207" s="33">
        <f t="shared" si="46"/>
        <v>48.800000000000004</v>
      </c>
      <c r="L1207" s="33">
        <v>0</v>
      </c>
    </row>
    <row r="1208" spans="1:12" x14ac:dyDescent="0.2">
      <c r="A1208" s="33" t="s">
        <v>1</v>
      </c>
      <c r="B1208" s="33" t="s">
        <v>431</v>
      </c>
      <c r="C1208" s="33">
        <v>1989</v>
      </c>
      <c r="D1208" s="34">
        <v>32596</v>
      </c>
      <c r="E1208" s="33">
        <v>3</v>
      </c>
      <c r="F1208" s="33" t="s">
        <v>540</v>
      </c>
      <c r="H1208" s="33" t="s">
        <v>122</v>
      </c>
      <c r="I1208" s="33">
        <v>0.08</v>
      </c>
      <c r="J1208" s="33">
        <f t="shared" si="46"/>
        <v>80</v>
      </c>
      <c r="L1208" s="33">
        <v>3</v>
      </c>
    </row>
    <row r="1209" spans="1:12" x14ac:dyDescent="0.2">
      <c r="A1209" s="33" t="s">
        <v>1</v>
      </c>
      <c r="B1209" s="33" t="s">
        <v>431</v>
      </c>
      <c r="C1209" s="33">
        <v>1989</v>
      </c>
      <c r="D1209" s="34">
        <v>32596</v>
      </c>
      <c r="E1209" s="33">
        <v>3</v>
      </c>
      <c r="F1209" s="33" t="s">
        <v>540</v>
      </c>
      <c r="H1209" s="33" t="s">
        <v>91</v>
      </c>
      <c r="I1209" s="33">
        <v>8.3000000000000004E-2</v>
      </c>
      <c r="J1209" s="33">
        <f t="shared" si="46"/>
        <v>83</v>
      </c>
      <c r="L1209" s="33">
        <v>0</v>
      </c>
    </row>
    <row r="1210" spans="1:12" x14ac:dyDescent="0.2">
      <c r="A1210" s="33" t="s">
        <v>1</v>
      </c>
      <c r="B1210" s="33" t="s">
        <v>253</v>
      </c>
      <c r="C1210" s="33">
        <v>1989</v>
      </c>
      <c r="D1210" s="34">
        <v>32601</v>
      </c>
      <c r="E1210" s="33">
        <v>4</v>
      </c>
      <c r="F1210" s="33" t="s">
        <v>540</v>
      </c>
      <c r="H1210" s="33" t="s">
        <v>696</v>
      </c>
      <c r="I1210" s="33">
        <v>5.21E-2</v>
      </c>
      <c r="J1210" s="33">
        <f t="shared" si="46"/>
        <v>52.1</v>
      </c>
      <c r="L1210" s="33">
        <v>1</v>
      </c>
    </row>
    <row r="1211" spans="1:12" x14ac:dyDescent="0.2">
      <c r="A1211" s="33" t="s">
        <v>1</v>
      </c>
      <c r="B1211" s="33" t="s">
        <v>431</v>
      </c>
      <c r="C1211" s="33">
        <v>1989</v>
      </c>
      <c r="D1211" s="34">
        <v>32610</v>
      </c>
      <c r="E1211" s="33">
        <v>4</v>
      </c>
      <c r="F1211" s="33" t="s">
        <v>540</v>
      </c>
      <c r="H1211" s="33" t="s">
        <v>139</v>
      </c>
      <c r="I1211" s="33">
        <v>0.06</v>
      </c>
      <c r="J1211" s="33">
        <f t="shared" si="46"/>
        <v>60</v>
      </c>
      <c r="L1211" s="33">
        <v>3</v>
      </c>
    </row>
    <row r="1212" spans="1:12" x14ac:dyDescent="0.2">
      <c r="A1212" s="33" t="s">
        <v>1</v>
      </c>
      <c r="B1212" s="33" t="s">
        <v>253</v>
      </c>
      <c r="C1212" s="33">
        <v>1989</v>
      </c>
      <c r="D1212" s="34">
        <v>32610</v>
      </c>
      <c r="E1212" s="33">
        <v>4</v>
      </c>
      <c r="F1212" s="33" t="s">
        <v>540</v>
      </c>
      <c r="H1212" s="33" t="s">
        <v>579</v>
      </c>
      <c r="I1212" s="33">
        <v>4.4900000000000002E-2</v>
      </c>
      <c r="J1212" s="33">
        <f t="shared" si="46"/>
        <v>44.900000000000006</v>
      </c>
      <c r="L1212" s="33">
        <v>2</v>
      </c>
    </row>
    <row r="1213" spans="1:12" x14ac:dyDescent="0.2">
      <c r="A1213" s="33" t="s">
        <v>1</v>
      </c>
      <c r="B1213" s="33" t="s">
        <v>253</v>
      </c>
      <c r="C1213" s="33">
        <v>1989</v>
      </c>
      <c r="D1213" s="34">
        <v>32610</v>
      </c>
      <c r="E1213" s="33">
        <v>4</v>
      </c>
      <c r="F1213" s="33" t="s">
        <v>540</v>
      </c>
      <c r="H1213" s="33" t="s">
        <v>697</v>
      </c>
      <c r="I1213" s="33">
        <v>5.287E-2</v>
      </c>
      <c r="J1213" s="33">
        <f t="shared" si="46"/>
        <v>52.87</v>
      </c>
      <c r="L1213" s="33">
        <v>1</v>
      </c>
    </row>
    <row r="1214" spans="1:12" x14ac:dyDescent="0.2">
      <c r="A1214" s="33" t="s">
        <v>1</v>
      </c>
      <c r="B1214" s="33" t="s">
        <v>253</v>
      </c>
      <c r="C1214" s="33">
        <v>1989</v>
      </c>
      <c r="D1214" s="34">
        <v>32610</v>
      </c>
      <c r="E1214" s="33">
        <v>4</v>
      </c>
      <c r="F1214" s="33" t="s">
        <v>540</v>
      </c>
      <c r="H1214" s="33" t="s">
        <v>698</v>
      </c>
      <c r="I1214" s="33">
        <v>5.2900000000000003E-2</v>
      </c>
      <c r="J1214" s="33">
        <f t="shared" si="46"/>
        <v>52.900000000000006</v>
      </c>
      <c r="L1214" s="33">
        <v>0</v>
      </c>
    </row>
    <row r="1215" spans="1:12" x14ac:dyDescent="0.2">
      <c r="A1215" s="33" t="s">
        <v>1</v>
      </c>
      <c r="B1215" s="33" t="s">
        <v>431</v>
      </c>
      <c r="C1215" s="33">
        <v>1989</v>
      </c>
      <c r="D1215" s="34">
        <v>32610</v>
      </c>
      <c r="E1215" s="33">
        <v>4</v>
      </c>
      <c r="F1215" s="33" t="s">
        <v>540</v>
      </c>
      <c r="H1215" s="33" t="s">
        <v>67</v>
      </c>
      <c r="I1215" s="33">
        <v>6.0999999999999999E-2</v>
      </c>
      <c r="J1215" s="33">
        <f t="shared" si="46"/>
        <v>61</v>
      </c>
      <c r="L1215" s="33">
        <v>0</v>
      </c>
    </row>
    <row r="1216" spans="1:12" x14ac:dyDescent="0.2">
      <c r="A1216" s="33" t="s">
        <v>1</v>
      </c>
      <c r="B1216" s="33" t="s">
        <v>253</v>
      </c>
      <c r="C1216" s="33">
        <v>1989</v>
      </c>
      <c r="D1216" s="34">
        <v>32658</v>
      </c>
      <c r="E1216" s="33">
        <v>5</v>
      </c>
      <c r="F1216" s="33" t="s">
        <v>540</v>
      </c>
      <c r="H1216" s="33" t="s">
        <v>699</v>
      </c>
      <c r="I1216" s="33">
        <v>2.12E-2</v>
      </c>
      <c r="J1216" s="33">
        <f t="shared" si="46"/>
        <v>21.2</v>
      </c>
      <c r="L1216" s="33">
        <v>2</v>
      </c>
    </row>
    <row r="1217" spans="1:12" x14ac:dyDescent="0.2">
      <c r="A1217" s="33" t="s">
        <v>1</v>
      </c>
      <c r="B1217" s="33" t="s">
        <v>253</v>
      </c>
      <c r="C1217" s="33">
        <v>1989</v>
      </c>
      <c r="D1217" s="34">
        <v>32658</v>
      </c>
      <c r="E1217" s="33">
        <v>5</v>
      </c>
      <c r="F1217" s="33" t="s">
        <v>540</v>
      </c>
      <c r="H1217" s="33" t="s">
        <v>388</v>
      </c>
      <c r="I1217" s="33">
        <v>2.01E-2</v>
      </c>
      <c r="J1217" s="33">
        <f t="shared" si="46"/>
        <v>20.100000000000001</v>
      </c>
      <c r="L1217" s="33">
        <v>1</v>
      </c>
    </row>
    <row r="1218" spans="1:12" x14ac:dyDescent="0.2">
      <c r="A1218" s="33" t="s">
        <v>1</v>
      </c>
      <c r="B1218" s="33" t="s">
        <v>431</v>
      </c>
      <c r="C1218" s="33">
        <v>1989</v>
      </c>
      <c r="D1218" s="34">
        <v>32652</v>
      </c>
      <c r="E1218" s="33">
        <v>5</v>
      </c>
      <c r="F1218" s="33" t="s">
        <v>540</v>
      </c>
      <c r="H1218" s="33" t="s">
        <v>256</v>
      </c>
      <c r="I1218" s="33">
        <v>0.01</v>
      </c>
      <c r="J1218" s="33">
        <f t="shared" si="46"/>
        <v>10</v>
      </c>
      <c r="L1218" s="33">
        <v>3</v>
      </c>
    </row>
    <row r="1219" spans="1:12" x14ac:dyDescent="0.2">
      <c r="A1219" s="33" t="s">
        <v>1</v>
      </c>
      <c r="B1219" s="33" t="s">
        <v>431</v>
      </c>
      <c r="C1219" s="33">
        <v>1989</v>
      </c>
      <c r="D1219" s="34">
        <v>32652</v>
      </c>
      <c r="E1219" s="33">
        <v>5</v>
      </c>
      <c r="F1219" s="33" t="s">
        <v>540</v>
      </c>
      <c r="H1219" s="33" t="s">
        <v>256</v>
      </c>
      <c r="I1219" s="33">
        <v>0.01</v>
      </c>
      <c r="J1219" s="33">
        <f t="shared" si="46"/>
        <v>10</v>
      </c>
      <c r="L1219" s="33">
        <v>0</v>
      </c>
    </row>
    <row r="1220" spans="1:12" x14ac:dyDescent="0.2">
      <c r="A1220" s="33" t="s">
        <v>1</v>
      </c>
      <c r="B1220" s="33" t="s">
        <v>253</v>
      </c>
      <c r="C1220" s="33">
        <v>1989</v>
      </c>
      <c r="D1220" s="34">
        <v>32658</v>
      </c>
      <c r="E1220" s="33">
        <v>5</v>
      </c>
      <c r="F1220" s="33" t="s">
        <v>540</v>
      </c>
      <c r="H1220" s="33" t="s">
        <v>297</v>
      </c>
      <c r="I1220" s="33">
        <v>2.2499999999999999E-2</v>
      </c>
      <c r="J1220" s="33">
        <f t="shared" si="46"/>
        <v>22.5</v>
      </c>
      <c r="L1220" s="33">
        <v>0</v>
      </c>
    </row>
    <row r="1221" spans="1:12" x14ac:dyDescent="0.2">
      <c r="A1221" s="33" t="s">
        <v>1</v>
      </c>
      <c r="B1221" s="33" t="s">
        <v>431</v>
      </c>
      <c r="C1221" s="33">
        <v>1989</v>
      </c>
      <c r="D1221" s="34">
        <v>32673</v>
      </c>
      <c r="E1221" s="33">
        <v>6</v>
      </c>
      <c r="F1221" s="33" t="s">
        <v>540</v>
      </c>
      <c r="H1221" s="33" t="s">
        <v>70</v>
      </c>
      <c r="I1221" s="33">
        <v>6.5000000000000002E-2</v>
      </c>
      <c r="J1221" s="33">
        <f t="shared" si="46"/>
        <v>65</v>
      </c>
      <c r="L1221" s="33">
        <v>3</v>
      </c>
    </row>
    <row r="1222" spans="1:12" x14ac:dyDescent="0.2">
      <c r="A1222" s="33" t="s">
        <v>1</v>
      </c>
      <c r="B1222" s="33" t="s">
        <v>431</v>
      </c>
      <c r="C1222" s="33">
        <v>1989</v>
      </c>
      <c r="D1222" s="34">
        <v>32673</v>
      </c>
      <c r="E1222" s="33">
        <v>6</v>
      </c>
      <c r="F1222" s="33" t="s">
        <v>540</v>
      </c>
      <c r="H1222" s="33" t="s">
        <v>150</v>
      </c>
      <c r="I1222" s="33">
        <v>0.17299999999999999</v>
      </c>
      <c r="J1222" s="33">
        <f t="shared" ref="J1222:J1285" si="47">I1222*1000</f>
        <v>173</v>
      </c>
      <c r="L1222" s="33">
        <v>0</v>
      </c>
    </row>
    <row r="1223" spans="1:12" x14ac:dyDescent="0.2">
      <c r="A1223" s="33" t="s">
        <v>1</v>
      </c>
      <c r="B1223" s="33" t="s">
        <v>253</v>
      </c>
      <c r="C1223" s="33">
        <v>1989</v>
      </c>
      <c r="D1223" s="34">
        <v>32664</v>
      </c>
      <c r="E1223" s="33">
        <v>6</v>
      </c>
      <c r="F1223" s="33" t="s">
        <v>540</v>
      </c>
      <c r="H1223" s="33" t="s">
        <v>700</v>
      </c>
      <c r="I1223" s="33">
        <v>4.1399999999999999E-2</v>
      </c>
      <c r="J1223" s="33">
        <f t="shared" si="47"/>
        <v>41.4</v>
      </c>
      <c r="L1223" s="33">
        <v>2</v>
      </c>
    </row>
    <row r="1224" spans="1:12" x14ac:dyDescent="0.2">
      <c r="A1224" s="33" t="s">
        <v>1</v>
      </c>
      <c r="B1224" s="33" t="s">
        <v>253</v>
      </c>
      <c r="C1224" s="33">
        <v>1989</v>
      </c>
      <c r="D1224" s="34">
        <v>32664</v>
      </c>
      <c r="E1224" s="33">
        <v>6</v>
      </c>
      <c r="F1224" s="33" t="s">
        <v>540</v>
      </c>
      <c r="H1224" s="33" t="s">
        <v>701</v>
      </c>
      <c r="I1224" s="33">
        <v>4.6199999999999998E-2</v>
      </c>
      <c r="J1224" s="33">
        <f t="shared" si="47"/>
        <v>46.199999999999996</v>
      </c>
      <c r="L1224" s="33">
        <v>1</v>
      </c>
    </row>
    <row r="1225" spans="1:12" x14ac:dyDescent="0.2">
      <c r="A1225" s="33" t="s">
        <v>1</v>
      </c>
      <c r="B1225" s="33" t="s">
        <v>253</v>
      </c>
      <c r="C1225" s="33">
        <v>1989</v>
      </c>
      <c r="D1225" s="34">
        <v>32664</v>
      </c>
      <c r="E1225" s="33">
        <v>6</v>
      </c>
      <c r="F1225" s="33" t="s">
        <v>540</v>
      </c>
      <c r="H1225" s="33" t="s">
        <v>44</v>
      </c>
      <c r="I1225" s="33">
        <v>4.3999999999999997E-2</v>
      </c>
      <c r="J1225" s="33">
        <f t="shared" si="47"/>
        <v>44</v>
      </c>
      <c r="L1225" s="33">
        <v>0</v>
      </c>
    </row>
    <row r="1226" spans="1:12" x14ac:dyDescent="0.2">
      <c r="A1226" s="33" t="s">
        <v>1</v>
      </c>
      <c r="B1226" s="33" t="s">
        <v>431</v>
      </c>
      <c r="C1226" s="33">
        <v>1989</v>
      </c>
      <c r="D1226" s="34">
        <v>32638</v>
      </c>
      <c r="E1226" s="33">
        <v>5</v>
      </c>
      <c r="F1226" s="33" t="s">
        <v>540</v>
      </c>
      <c r="H1226" s="33" t="s">
        <v>120</v>
      </c>
      <c r="I1226" s="33">
        <v>6.8000000000000005E-2</v>
      </c>
      <c r="J1226" s="33">
        <f t="shared" si="47"/>
        <v>68</v>
      </c>
      <c r="L1226" s="33">
        <v>3</v>
      </c>
    </row>
    <row r="1227" spans="1:12" x14ac:dyDescent="0.2">
      <c r="A1227" s="33" t="s">
        <v>1</v>
      </c>
      <c r="B1227" s="33" t="s">
        <v>431</v>
      </c>
      <c r="C1227" s="33">
        <v>1989</v>
      </c>
      <c r="D1227" s="34">
        <v>32638</v>
      </c>
      <c r="E1227" s="33">
        <v>5</v>
      </c>
      <c r="F1227" s="33" t="s">
        <v>540</v>
      </c>
      <c r="H1227" s="33" t="s">
        <v>89</v>
      </c>
      <c r="I1227" s="33">
        <v>7.0999999999999994E-2</v>
      </c>
      <c r="J1227" s="33">
        <f t="shared" si="47"/>
        <v>71</v>
      </c>
      <c r="L1227" s="33">
        <v>0</v>
      </c>
    </row>
    <row r="1228" spans="1:12" x14ac:dyDescent="0.2">
      <c r="A1228" s="33" t="s">
        <v>1</v>
      </c>
      <c r="B1228" s="33" t="s">
        <v>253</v>
      </c>
      <c r="C1228" s="33">
        <v>1989</v>
      </c>
      <c r="D1228" s="34">
        <v>32643</v>
      </c>
      <c r="E1228" s="33">
        <v>5</v>
      </c>
      <c r="F1228" s="33" t="s">
        <v>540</v>
      </c>
      <c r="H1228" s="33" t="s">
        <v>48</v>
      </c>
      <c r="I1228" s="33">
        <v>3.2000000000000001E-2</v>
      </c>
      <c r="J1228" s="33">
        <f t="shared" si="47"/>
        <v>32</v>
      </c>
      <c r="L1228" s="33">
        <v>0</v>
      </c>
    </row>
    <row r="1229" spans="1:12" x14ac:dyDescent="0.2">
      <c r="A1229" s="33" t="s">
        <v>1</v>
      </c>
      <c r="B1229" s="33" t="s">
        <v>253</v>
      </c>
      <c r="C1229" s="33">
        <v>1989</v>
      </c>
      <c r="D1229" s="34">
        <v>32636</v>
      </c>
      <c r="E1229" s="33">
        <v>5</v>
      </c>
      <c r="F1229" s="33" t="s">
        <v>540</v>
      </c>
      <c r="H1229" s="33" t="s">
        <v>37</v>
      </c>
      <c r="I1229" s="33">
        <v>4.2000000000000003E-2</v>
      </c>
      <c r="J1229" s="33">
        <f t="shared" si="47"/>
        <v>42</v>
      </c>
      <c r="L1229" s="33">
        <v>2</v>
      </c>
    </row>
    <row r="1230" spans="1:12" x14ac:dyDescent="0.2">
      <c r="A1230" s="33" t="s">
        <v>1</v>
      </c>
      <c r="B1230" s="33" t="s">
        <v>253</v>
      </c>
      <c r="C1230" s="33">
        <v>1989</v>
      </c>
      <c r="D1230" s="34">
        <v>32636</v>
      </c>
      <c r="E1230" s="33">
        <v>5</v>
      </c>
      <c r="F1230" s="33" t="s">
        <v>540</v>
      </c>
      <c r="H1230" s="33" t="s">
        <v>702</v>
      </c>
      <c r="I1230" s="33">
        <v>4.5100000000000001E-2</v>
      </c>
      <c r="J1230" s="33">
        <f t="shared" si="47"/>
        <v>45.1</v>
      </c>
      <c r="L1230" s="33">
        <v>1</v>
      </c>
    </row>
    <row r="1231" spans="1:12" x14ac:dyDescent="0.2">
      <c r="A1231" s="33" t="s">
        <v>1</v>
      </c>
      <c r="B1231" s="33" t="s">
        <v>253</v>
      </c>
      <c r="C1231" s="33">
        <v>1989</v>
      </c>
      <c r="D1231" s="34">
        <v>32636</v>
      </c>
      <c r="E1231" s="33">
        <v>5</v>
      </c>
      <c r="F1231" s="33" t="s">
        <v>540</v>
      </c>
      <c r="H1231" s="33" t="s">
        <v>631</v>
      </c>
      <c r="I1231" s="33">
        <v>3.7600000000000001E-2</v>
      </c>
      <c r="J1231" s="33">
        <f t="shared" si="47"/>
        <v>37.6</v>
      </c>
      <c r="L1231" s="33">
        <v>0</v>
      </c>
    </row>
    <row r="1232" spans="1:12" x14ac:dyDescent="0.2">
      <c r="A1232" s="33" t="s">
        <v>1</v>
      </c>
      <c r="B1232" s="33" t="s">
        <v>253</v>
      </c>
      <c r="C1232" s="33">
        <v>1989</v>
      </c>
      <c r="D1232" s="34">
        <v>32650</v>
      </c>
      <c r="E1232" s="33">
        <v>5</v>
      </c>
      <c r="F1232" s="33" t="s">
        <v>540</v>
      </c>
      <c r="H1232" s="33" t="s">
        <v>227</v>
      </c>
      <c r="I1232" s="33">
        <v>2E-3</v>
      </c>
      <c r="J1232" s="33">
        <f t="shared" si="47"/>
        <v>2</v>
      </c>
      <c r="L1232" s="33">
        <v>2</v>
      </c>
    </row>
    <row r="1233" spans="1:12" x14ac:dyDescent="0.2">
      <c r="A1233" s="33" t="s">
        <v>1</v>
      </c>
      <c r="B1233" s="33" t="s">
        <v>253</v>
      </c>
      <c r="C1233" s="33">
        <v>1989</v>
      </c>
      <c r="D1233" s="34">
        <v>32650</v>
      </c>
      <c r="E1233" s="33">
        <v>5</v>
      </c>
      <c r="F1233" s="33" t="s">
        <v>540</v>
      </c>
      <c r="H1233" s="33" t="s">
        <v>703</v>
      </c>
      <c r="I1233" s="33">
        <v>1.8E-3</v>
      </c>
      <c r="J1233" s="33">
        <f t="shared" si="47"/>
        <v>1.8</v>
      </c>
      <c r="L1233" s="33">
        <v>1</v>
      </c>
    </row>
    <row r="1234" spans="1:12" x14ac:dyDescent="0.2">
      <c r="A1234" s="33" t="s">
        <v>1</v>
      </c>
      <c r="B1234" s="33" t="s">
        <v>253</v>
      </c>
      <c r="C1234" s="33">
        <v>1989</v>
      </c>
      <c r="D1234" s="34">
        <v>32650</v>
      </c>
      <c r="E1234" s="33">
        <v>5</v>
      </c>
      <c r="F1234" s="33" t="s">
        <v>540</v>
      </c>
      <c r="H1234" s="33" t="s">
        <v>704</v>
      </c>
      <c r="I1234" s="33">
        <v>2.3999999999999998E-3</v>
      </c>
      <c r="J1234" s="33">
        <f t="shared" si="47"/>
        <v>2.4</v>
      </c>
      <c r="L1234" s="33">
        <v>0</v>
      </c>
    </row>
    <row r="1235" spans="1:12" x14ac:dyDescent="0.2">
      <c r="A1235" s="33" t="s">
        <v>1</v>
      </c>
      <c r="B1235" s="33" t="s">
        <v>253</v>
      </c>
      <c r="C1235" s="33">
        <v>1989</v>
      </c>
      <c r="D1235" s="34">
        <v>32643</v>
      </c>
      <c r="E1235" s="33">
        <v>5</v>
      </c>
      <c r="F1235" s="33" t="s">
        <v>540</v>
      </c>
      <c r="H1235" s="33" t="s">
        <v>705</v>
      </c>
      <c r="I1235" s="33">
        <v>2.5899999999999999E-2</v>
      </c>
      <c r="J1235" s="33">
        <f t="shared" si="47"/>
        <v>25.9</v>
      </c>
      <c r="L1235" s="33">
        <v>2</v>
      </c>
    </row>
    <row r="1236" spans="1:12" x14ac:dyDescent="0.2">
      <c r="A1236" s="33" t="s">
        <v>1</v>
      </c>
      <c r="B1236" s="33" t="s">
        <v>253</v>
      </c>
      <c r="C1236" s="33">
        <v>1989</v>
      </c>
      <c r="D1236" s="34">
        <v>32643</v>
      </c>
      <c r="E1236" s="33">
        <v>5</v>
      </c>
      <c r="F1236" s="33" t="s">
        <v>540</v>
      </c>
      <c r="H1236" s="33" t="s">
        <v>706</v>
      </c>
      <c r="I1236" s="33">
        <v>2.4500000000000001E-2</v>
      </c>
      <c r="J1236" s="33">
        <f t="shared" si="47"/>
        <v>24.5</v>
      </c>
      <c r="L1236" s="33">
        <v>1</v>
      </c>
    </row>
    <row r="1237" spans="1:12" x14ac:dyDescent="0.2">
      <c r="A1237" s="33" t="s">
        <v>1</v>
      </c>
      <c r="B1237" s="33" t="s">
        <v>253</v>
      </c>
      <c r="C1237" s="33">
        <v>1989</v>
      </c>
      <c r="D1237" s="34">
        <v>32798</v>
      </c>
      <c r="E1237" s="33">
        <v>10</v>
      </c>
      <c r="F1237" s="33" t="s">
        <v>540</v>
      </c>
      <c r="H1237" s="33" t="s">
        <v>559</v>
      </c>
      <c r="I1237" s="33">
        <v>0.1477</v>
      </c>
      <c r="J1237" s="33">
        <f t="shared" si="47"/>
        <v>147.69999999999999</v>
      </c>
      <c r="L1237" s="33">
        <v>2</v>
      </c>
    </row>
    <row r="1238" spans="1:12" x14ac:dyDescent="0.2">
      <c r="A1238" s="33" t="s">
        <v>1</v>
      </c>
      <c r="B1238" s="33" t="s">
        <v>431</v>
      </c>
      <c r="C1238" s="33">
        <v>1989</v>
      </c>
      <c r="D1238" s="34">
        <v>32792</v>
      </c>
      <c r="E1238" s="33">
        <v>10</v>
      </c>
      <c r="F1238" s="33" t="s">
        <v>540</v>
      </c>
      <c r="H1238" s="33" t="s">
        <v>152</v>
      </c>
      <c r="I1238" s="33">
        <v>0.14499999999999999</v>
      </c>
      <c r="J1238" s="33">
        <f t="shared" si="47"/>
        <v>145</v>
      </c>
      <c r="L1238" s="33">
        <v>0</v>
      </c>
    </row>
    <row r="1239" spans="1:12" x14ac:dyDescent="0.2">
      <c r="A1239" s="33" t="s">
        <v>1</v>
      </c>
      <c r="B1239" s="33" t="s">
        <v>431</v>
      </c>
      <c r="C1239" s="33">
        <v>1989</v>
      </c>
      <c r="D1239" s="34">
        <v>32792</v>
      </c>
      <c r="E1239" s="33">
        <v>10</v>
      </c>
      <c r="F1239" s="33" t="s">
        <v>540</v>
      </c>
      <c r="H1239" s="33" t="s">
        <v>118</v>
      </c>
      <c r="I1239" s="33">
        <v>0.14699999999999999</v>
      </c>
      <c r="J1239" s="33">
        <f t="shared" si="47"/>
        <v>147</v>
      </c>
      <c r="L1239" s="33">
        <v>3</v>
      </c>
    </row>
    <row r="1240" spans="1:12" x14ac:dyDescent="0.2">
      <c r="A1240" s="33" t="s">
        <v>1</v>
      </c>
      <c r="B1240" s="33" t="s">
        <v>253</v>
      </c>
      <c r="C1240" s="33">
        <v>1989</v>
      </c>
      <c r="D1240" s="34">
        <v>32784</v>
      </c>
      <c r="E1240" s="33">
        <v>10</v>
      </c>
      <c r="F1240" s="33" t="s">
        <v>540</v>
      </c>
      <c r="H1240" s="33" t="s">
        <v>707</v>
      </c>
      <c r="I1240" s="33">
        <v>4.2900000000000001E-2</v>
      </c>
      <c r="J1240" s="33">
        <f t="shared" si="47"/>
        <v>42.9</v>
      </c>
      <c r="L1240" s="33">
        <v>1</v>
      </c>
    </row>
    <row r="1241" spans="1:12" x14ac:dyDescent="0.2">
      <c r="A1241" s="33" t="s">
        <v>1</v>
      </c>
      <c r="B1241" s="33" t="s">
        <v>253</v>
      </c>
      <c r="C1241" s="33">
        <v>1989</v>
      </c>
      <c r="D1241" s="34">
        <v>32798</v>
      </c>
      <c r="E1241" s="33">
        <v>10</v>
      </c>
      <c r="F1241" s="33" t="s">
        <v>540</v>
      </c>
      <c r="H1241" s="33" t="s">
        <v>708</v>
      </c>
      <c r="I1241" s="33">
        <v>0.15570000000000001</v>
      </c>
      <c r="J1241" s="33">
        <f t="shared" si="47"/>
        <v>155.70000000000002</v>
      </c>
      <c r="L1241" s="33">
        <v>1</v>
      </c>
    </row>
    <row r="1242" spans="1:12" x14ac:dyDescent="0.2">
      <c r="A1242" s="33" t="s">
        <v>1</v>
      </c>
      <c r="B1242" s="33" t="s">
        <v>253</v>
      </c>
      <c r="C1242" s="33">
        <v>1989</v>
      </c>
      <c r="D1242" s="34">
        <v>32798</v>
      </c>
      <c r="E1242" s="33">
        <v>10</v>
      </c>
      <c r="F1242" s="33" t="s">
        <v>540</v>
      </c>
      <c r="H1242" s="33" t="s">
        <v>709</v>
      </c>
      <c r="I1242" s="33">
        <v>0.1439</v>
      </c>
      <c r="J1242" s="33">
        <f t="shared" si="47"/>
        <v>143.9</v>
      </c>
      <c r="L1242" s="33">
        <v>0</v>
      </c>
    </row>
    <row r="1243" spans="1:12" x14ac:dyDescent="0.2">
      <c r="A1243" s="33" t="s">
        <v>1</v>
      </c>
      <c r="B1243" s="33" t="s">
        <v>253</v>
      </c>
      <c r="C1243" s="33">
        <v>1989</v>
      </c>
      <c r="D1243" s="34">
        <v>32791</v>
      </c>
      <c r="E1243" s="33">
        <v>10</v>
      </c>
      <c r="F1243" s="33" t="s">
        <v>540</v>
      </c>
      <c r="H1243" s="33" t="s">
        <v>710</v>
      </c>
      <c r="I1243" s="33">
        <v>9.4500000000000001E-2</v>
      </c>
      <c r="J1243" s="33">
        <f t="shared" si="47"/>
        <v>94.5</v>
      </c>
      <c r="L1243" s="33">
        <v>0</v>
      </c>
    </row>
    <row r="1244" spans="1:12" x14ac:dyDescent="0.2">
      <c r="A1244" s="33" t="s">
        <v>1</v>
      </c>
      <c r="B1244" s="33" t="s">
        <v>253</v>
      </c>
      <c r="C1244" s="33">
        <v>1989</v>
      </c>
      <c r="D1244" s="34">
        <v>32784</v>
      </c>
      <c r="E1244" s="33">
        <v>10</v>
      </c>
      <c r="F1244" s="33" t="s">
        <v>540</v>
      </c>
      <c r="H1244" s="33" t="s">
        <v>404</v>
      </c>
      <c r="I1244" s="33">
        <v>4.2099999999999999E-2</v>
      </c>
      <c r="J1244" s="33">
        <f t="shared" si="47"/>
        <v>42.1</v>
      </c>
      <c r="L1244" s="33">
        <v>2</v>
      </c>
    </row>
    <row r="1245" spans="1:12" x14ac:dyDescent="0.2">
      <c r="A1245" s="33" t="s">
        <v>1</v>
      </c>
      <c r="B1245" s="33" t="s">
        <v>253</v>
      </c>
      <c r="C1245" s="33">
        <v>1989</v>
      </c>
      <c r="D1245" s="34">
        <v>32791</v>
      </c>
      <c r="E1245" s="33">
        <v>10</v>
      </c>
      <c r="F1245" s="33" t="s">
        <v>540</v>
      </c>
      <c r="H1245" s="33" t="s">
        <v>711</v>
      </c>
      <c r="I1245" s="33">
        <v>0.1196</v>
      </c>
      <c r="J1245" s="33">
        <f t="shared" si="47"/>
        <v>119.6</v>
      </c>
      <c r="L1245" s="33">
        <v>1</v>
      </c>
    </row>
    <row r="1246" spans="1:12" x14ac:dyDescent="0.2">
      <c r="A1246" s="33" t="s">
        <v>1</v>
      </c>
      <c r="B1246" s="33" t="s">
        <v>253</v>
      </c>
      <c r="C1246" s="33">
        <v>1989</v>
      </c>
      <c r="D1246" s="34">
        <v>32791</v>
      </c>
      <c r="E1246" s="33">
        <v>10</v>
      </c>
      <c r="F1246" s="33" t="s">
        <v>540</v>
      </c>
      <c r="H1246" s="33" t="s">
        <v>315</v>
      </c>
      <c r="I1246" s="33">
        <v>0.1019</v>
      </c>
      <c r="J1246" s="33">
        <f t="shared" si="47"/>
        <v>101.9</v>
      </c>
      <c r="L1246" s="33">
        <v>2</v>
      </c>
    </row>
    <row r="1247" spans="1:12" x14ac:dyDescent="0.2">
      <c r="A1247" s="33" t="s">
        <v>1</v>
      </c>
      <c r="B1247" s="33" t="s">
        <v>253</v>
      </c>
      <c r="C1247" s="33">
        <v>1989</v>
      </c>
      <c r="D1247" s="34">
        <v>32805</v>
      </c>
      <c r="E1247" s="33">
        <v>10</v>
      </c>
      <c r="F1247" s="33" t="s">
        <v>540</v>
      </c>
      <c r="H1247" s="33" t="s">
        <v>340</v>
      </c>
      <c r="I1247" s="33">
        <v>0.14940000000000001</v>
      </c>
      <c r="J1247" s="33">
        <f t="shared" si="47"/>
        <v>149.4</v>
      </c>
      <c r="L1247" s="33">
        <v>1</v>
      </c>
    </row>
    <row r="1248" spans="1:12" x14ac:dyDescent="0.2">
      <c r="A1248" s="33" t="s">
        <v>1</v>
      </c>
      <c r="B1248" s="33" t="s">
        <v>431</v>
      </c>
      <c r="C1248" s="33">
        <v>1989</v>
      </c>
      <c r="D1248" s="34">
        <v>32820</v>
      </c>
      <c r="E1248" s="33">
        <v>11</v>
      </c>
      <c r="F1248" s="33" t="s">
        <v>540</v>
      </c>
      <c r="H1248" s="33" t="s">
        <v>111</v>
      </c>
      <c r="I1248" s="33">
        <v>0.185</v>
      </c>
      <c r="J1248" s="33">
        <f t="shared" si="47"/>
        <v>185</v>
      </c>
      <c r="L1248" s="33">
        <v>0</v>
      </c>
    </row>
    <row r="1249" spans="1:12" x14ac:dyDescent="0.2">
      <c r="A1249" s="33" t="s">
        <v>1</v>
      </c>
      <c r="B1249" s="33" t="s">
        <v>431</v>
      </c>
      <c r="C1249" s="33">
        <v>1989</v>
      </c>
      <c r="D1249" s="34">
        <v>32820</v>
      </c>
      <c r="E1249" s="33">
        <v>11</v>
      </c>
      <c r="F1249" s="33" t="s">
        <v>540</v>
      </c>
      <c r="H1249" s="33" t="s">
        <v>533</v>
      </c>
      <c r="I1249" s="33">
        <v>0.2</v>
      </c>
      <c r="J1249" s="33">
        <f t="shared" si="47"/>
        <v>200</v>
      </c>
      <c r="L1249" s="33">
        <v>3</v>
      </c>
    </row>
    <row r="1250" spans="1:12" x14ac:dyDescent="0.2">
      <c r="A1250" s="33" t="s">
        <v>1</v>
      </c>
      <c r="B1250" s="33" t="s">
        <v>253</v>
      </c>
      <c r="C1250" s="33">
        <v>1989</v>
      </c>
      <c r="D1250" s="34">
        <v>32825</v>
      </c>
      <c r="E1250" s="33">
        <v>11</v>
      </c>
      <c r="F1250" s="33" t="s">
        <v>540</v>
      </c>
      <c r="H1250" s="33" t="s">
        <v>712</v>
      </c>
      <c r="I1250" s="33">
        <v>0.1636</v>
      </c>
      <c r="J1250" s="33">
        <f t="shared" si="47"/>
        <v>163.6</v>
      </c>
      <c r="L1250" s="33">
        <v>1</v>
      </c>
    </row>
    <row r="1251" spans="1:12" x14ac:dyDescent="0.2">
      <c r="A1251" s="33" t="s">
        <v>1</v>
      </c>
      <c r="B1251" s="33" t="s">
        <v>253</v>
      </c>
      <c r="C1251" s="33">
        <v>1989</v>
      </c>
      <c r="D1251" s="34">
        <v>32834</v>
      </c>
      <c r="E1251" s="33">
        <v>11</v>
      </c>
      <c r="F1251" s="33" t="s">
        <v>540</v>
      </c>
      <c r="H1251" s="33" t="s">
        <v>713</v>
      </c>
      <c r="I1251" s="33">
        <v>0.14549999999999999</v>
      </c>
      <c r="J1251" s="33">
        <f t="shared" si="47"/>
        <v>145.5</v>
      </c>
      <c r="L1251" s="33">
        <v>1</v>
      </c>
    </row>
    <row r="1252" spans="1:12" x14ac:dyDescent="0.2">
      <c r="A1252" s="33" t="s">
        <v>1</v>
      </c>
      <c r="B1252" s="33" t="s">
        <v>253</v>
      </c>
      <c r="C1252" s="33">
        <v>1989</v>
      </c>
      <c r="D1252" s="34">
        <v>32839</v>
      </c>
      <c r="E1252" s="33">
        <v>11</v>
      </c>
      <c r="F1252" s="33" t="s">
        <v>540</v>
      </c>
      <c r="H1252" s="33" t="s">
        <v>714</v>
      </c>
      <c r="I1252" s="33">
        <v>0.1295</v>
      </c>
      <c r="J1252" s="33">
        <f t="shared" si="47"/>
        <v>129.5</v>
      </c>
      <c r="L1252" s="33">
        <v>1</v>
      </c>
    </row>
    <row r="1253" spans="1:12" x14ac:dyDescent="0.2">
      <c r="A1253" s="33" t="s">
        <v>1</v>
      </c>
      <c r="B1253" s="33" t="s">
        <v>253</v>
      </c>
      <c r="C1253" s="33">
        <v>1989</v>
      </c>
      <c r="D1253" s="34">
        <v>32805</v>
      </c>
      <c r="E1253" s="33">
        <v>10</v>
      </c>
      <c r="F1253" s="33" t="s">
        <v>540</v>
      </c>
      <c r="H1253" s="33" t="s">
        <v>715</v>
      </c>
      <c r="I1253" s="33">
        <v>0.1482</v>
      </c>
      <c r="J1253" s="33">
        <f t="shared" si="47"/>
        <v>148.19999999999999</v>
      </c>
      <c r="L1253" s="33">
        <v>2</v>
      </c>
    </row>
    <row r="1254" spans="1:12" x14ac:dyDescent="0.2">
      <c r="A1254" s="33" t="s">
        <v>1</v>
      </c>
      <c r="B1254" s="33" t="s">
        <v>253</v>
      </c>
      <c r="C1254" s="33">
        <v>1989</v>
      </c>
      <c r="D1254" s="34">
        <v>32805</v>
      </c>
      <c r="E1254" s="33">
        <v>10</v>
      </c>
      <c r="F1254" s="33" t="s">
        <v>540</v>
      </c>
      <c r="H1254" s="33" t="s">
        <v>716</v>
      </c>
      <c r="I1254" s="33">
        <v>0.14149999999999999</v>
      </c>
      <c r="J1254" s="33">
        <f t="shared" si="47"/>
        <v>141.5</v>
      </c>
      <c r="L1254" s="33">
        <v>0</v>
      </c>
    </row>
    <row r="1255" spans="1:12" x14ac:dyDescent="0.2">
      <c r="A1255" s="33" t="s">
        <v>1</v>
      </c>
      <c r="B1255" s="33" t="s">
        <v>431</v>
      </c>
      <c r="C1255" s="33">
        <v>1989</v>
      </c>
      <c r="D1255" s="34">
        <v>32806</v>
      </c>
      <c r="E1255" s="33">
        <v>10</v>
      </c>
      <c r="F1255" s="33" t="s">
        <v>540</v>
      </c>
      <c r="H1255" s="33" t="s">
        <v>127</v>
      </c>
      <c r="I1255" s="33">
        <v>0.13800000000000001</v>
      </c>
      <c r="J1255" s="33">
        <f t="shared" si="47"/>
        <v>138</v>
      </c>
      <c r="L1255" s="33">
        <v>0</v>
      </c>
    </row>
    <row r="1256" spans="1:12" x14ac:dyDescent="0.2">
      <c r="A1256" s="33" t="s">
        <v>1</v>
      </c>
      <c r="B1256" s="33" t="s">
        <v>431</v>
      </c>
      <c r="C1256" s="33">
        <v>1989</v>
      </c>
      <c r="D1256" s="34">
        <v>32806</v>
      </c>
      <c r="E1256" s="33">
        <v>10</v>
      </c>
      <c r="F1256" s="33" t="s">
        <v>540</v>
      </c>
      <c r="H1256" s="33" t="s">
        <v>159</v>
      </c>
      <c r="I1256" s="33">
        <v>0.158</v>
      </c>
      <c r="J1256" s="33">
        <f t="shared" si="47"/>
        <v>158</v>
      </c>
      <c r="L1256" s="33">
        <v>3</v>
      </c>
    </row>
    <row r="1257" spans="1:12" x14ac:dyDescent="0.2">
      <c r="A1257" s="33" t="s">
        <v>1</v>
      </c>
      <c r="B1257" s="33" t="s">
        <v>253</v>
      </c>
      <c r="C1257" s="33">
        <v>1989</v>
      </c>
      <c r="D1257" s="34">
        <v>32812</v>
      </c>
      <c r="E1257" s="33">
        <v>10</v>
      </c>
      <c r="F1257" s="33" t="s">
        <v>540</v>
      </c>
      <c r="H1257" s="33" t="s">
        <v>717</v>
      </c>
      <c r="I1257" s="33">
        <v>0.1467</v>
      </c>
      <c r="J1257" s="33">
        <f t="shared" si="47"/>
        <v>146.69999999999999</v>
      </c>
      <c r="L1257" s="33">
        <v>1</v>
      </c>
    </row>
    <row r="1258" spans="1:12" x14ac:dyDescent="0.2">
      <c r="A1258" s="33" t="s">
        <v>1</v>
      </c>
      <c r="B1258" s="33" t="s">
        <v>253</v>
      </c>
      <c r="C1258" s="33">
        <v>1989</v>
      </c>
      <c r="D1258" s="34">
        <v>32756</v>
      </c>
      <c r="E1258" s="33">
        <v>9</v>
      </c>
      <c r="F1258" s="33" t="s">
        <v>540</v>
      </c>
      <c r="H1258" s="33" t="s">
        <v>583</v>
      </c>
      <c r="I1258" s="33">
        <v>1.1999999999999999E-3</v>
      </c>
      <c r="J1258" s="33">
        <f t="shared" si="47"/>
        <v>1.2</v>
      </c>
      <c r="L1258" s="33">
        <v>2</v>
      </c>
    </row>
    <row r="1259" spans="1:12" x14ac:dyDescent="0.2">
      <c r="A1259" s="33" t="s">
        <v>1</v>
      </c>
      <c r="B1259" s="33" t="s">
        <v>253</v>
      </c>
      <c r="C1259" s="33">
        <v>1989</v>
      </c>
      <c r="D1259" s="34">
        <v>32763</v>
      </c>
      <c r="E1259" s="33">
        <v>9</v>
      </c>
      <c r="F1259" s="33" t="s">
        <v>540</v>
      </c>
      <c r="H1259" s="33" t="s">
        <v>718</v>
      </c>
      <c r="I1259" s="33">
        <v>1.6000000000000001E-3</v>
      </c>
      <c r="J1259" s="33">
        <f t="shared" si="47"/>
        <v>1.6</v>
      </c>
      <c r="L1259" s="33">
        <v>0</v>
      </c>
    </row>
    <row r="1260" spans="1:12" x14ac:dyDescent="0.2">
      <c r="A1260" s="33" t="s">
        <v>1</v>
      </c>
      <c r="B1260" s="33" t="s">
        <v>253</v>
      </c>
      <c r="C1260" s="33">
        <v>1989</v>
      </c>
      <c r="D1260" s="34">
        <v>32763</v>
      </c>
      <c r="E1260" s="33">
        <v>9</v>
      </c>
      <c r="F1260" s="33" t="s">
        <v>540</v>
      </c>
      <c r="H1260" s="33" t="s">
        <v>719</v>
      </c>
      <c r="I1260" s="33">
        <v>2.0999999999999999E-3</v>
      </c>
      <c r="J1260" s="33">
        <f t="shared" si="47"/>
        <v>2.1</v>
      </c>
      <c r="L1260" s="33">
        <v>1</v>
      </c>
    </row>
    <row r="1261" spans="1:12" x14ac:dyDescent="0.2">
      <c r="A1261" s="33" t="s">
        <v>1</v>
      </c>
      <c r="B1261" s="33" t="s">
        <v>253</v>
      </c>
      <c r="C1261" s="33">
        <v>1989</v>
      </c>
      <c r="D1261" s="34">
        <v>32763</v>
      </c>
      <c r="E1261" s="33">
        <v>9</v>
      </c>
      <c r="F1261" s="33" t="s">
        <v>540</v>
      </c>
      <c r="H1261" s="33" t="s">
        <v>720</v>
      </c>
      <c r="I1261" s="33">
        <v>1.4E-3</v>
      </c>
      <c r="J1261" s="33">
        <f t="shared" si="47"/>
        <v>1.4</v>
      </c>
      <c r="L1261" s="33">
        <v>2</v>
      </c>
    </row>
    <row r="1262" spans="1:12" x14ac:dyDescent="0.2">
      <c r="A1262" s="33" t="s">
        <v>1</v>
      </c>
      <c r="B1262" s="33" t="s">
        <v>253</v>
      </c>
      <c r="C1262" s="33">
        <v>1989</v>
      </c>
      <c r="D1262" s="34">
        <v>32749</v>
      </c>
      <c r="E1262" s="33">
        <v>8</v>
      </c>
      <c r="F1262" s="33" t="s">
        <v>540</v>
      </c>
      <c r="H1262" s="33" t="s">
        <v>719</v>
      </c>
      <c r="I1262" s="33">
        <v>2.0999999999999999E-3</v>
      </c>
      <c r="J1262" s="33">
        <f t="shared" si="47"/>
        <v>2.1</v>
      </c>
      <c r="L1262" s="33">
        <v>1</v>
      </c>
    </row>
    <row r="1263" spans="1:12" x14ac:dyDescent="0.2">
      <c r="A1263" s="33" t="s">
        <v>1</v>
      </c>
      <c r="B1263" s="33" t="s">
        <v>253</v>
      </c>
      <c r="C1263" s="33">
        <v>1989</v>
      </c>
      <c r="D1263" s="34">
        <v>32819</v>
      </c>
      <c r="E1263" s="33">
        <v>11</v>
      </c>
      <c r="F1263" s="33" t="s">
        <v>540</v>
      </c>
      <c r="H1263" s="33" t="s">
        <v>721</v>
      </c>
      <c r="I1263" s="33">
        <v>0.15640000000000001</v>
      </c>
      <c r="J1263" s="33">
        <f t="shared" si="47"/>
        <v>156.4</v>
      </c>
      <c r="L1263" s="33">
        <v>1</v>
      </c>
    </row>
    <row r="1264" spans="1:12" x14ac:dyDescent="0.2">
      <c r="A1264" s="33" t="s">
        <v>1</v>
      </c>
      <c r="B1264" s="33" t="s">
        <v>253</v>
      </c>
      <c r="C1264" s="33">
        <v>1989</v>
      </c>
      <c r="D1264" s="34">
        <v>32784</v>
      </c>
      <c r="E1264" s="33">
        <v>10</v>
      </c>
      <c r="F1264" s="33" t="s">
        <v>540</v>
      </c>
      <c r="H1264" s="33" t="s">
        <v>722</v>
      </c>
      <c r="I1264" s="33">
        <v>3.9699999999999999E-2</v>
      </c>
      <c r="J1264" s="33">
        <f t="shared" si="47"/>
        <v>39.699999999999996</v>
      </c>
      <c r="L1264" s="33">
        <v>0</v>
      </c>
    </row>
    <row r="1265" spans="1:12" x14ac:dyDescent="0.2">
      <c r="A1265" s="33" t="s">
        <v>1</v>
      </c>
      <c r="B1265" s="33" t="s">
        <v>431</v>
      </c>
      <c r="C1265" s="33">
        <v>1989</v>
      </c>
      <c r="D1265" s="34">
        <v>32743</v>
      </c>
      <c r="E1265" s="33">
        <v>8</v>
      </c>
      <c r="F1265" s="33" t="s">
        <v>540</v>
      </c>
      <c r="H1265" s="33" t="s">
        <v>256</v>
      </c>
      <c r="I1265" s="33">
        <v>0.01</v>
      </c>
      <c r="J1265" s="33">
        <f t="shared" si="47"/>
        <v>10</v>
      </c>
      <c r="L1265" s="33">
        <v>0</v>
      </c>
    </row>
    <row r="1266" spans="1:12" x14ac:dyDescent="0.2">
      <c r="A1266" s="33" t="s">
        <v>1</v>
      </c>
      <c r="B1266" s="33" t="s">
        <v>431</v>
      </c>
      <c r="C1266" s="33">
        <v>1989</v>
      </c>
      <c r="D1266" s="34">
        <v>32743</v>
      </c>
      <c r="E1266" s="33">
        <v>8</v>
      </c>
      <c r="F1266" s="33" t="s">
        <v>540</v>
      </c>
      <c r="H1266" s="33" t="s">
        <v>256</v>
      </c>
      <c r="I1266" s="33">
        <v>0.01</v>
      </c>
      <c r="J1266" s="33">
        <f t="shared" si="47"/>
        <v>10</v>
      </c>
      <c r="L1266" s="33">
        <v>3</v>
      </c>
    </row>
    <row r="1267" spans="1:12" x14ac:dyDescent="0.2">
      <c r="A1267" s="33" t="s">
        <v>1</v>
      </c>
      <c r="B1267" s="33" t="s">
        <v>253</v>
      </c>
      <c r="C1267" s="33">
        <v>1989</v>
      </c>
      <c r="D1267" s="34">
        <v>32756</v>
      </c>
      <c r="E1267" s="33">
        <v>9</v>
      </c>
      <c r="F1267" s="33" t="s">
        <v>540</v>
      </c>
      <c r="H1267" s="33" t="s">
        <v>682</v>
      </c>
      <c r="I1267" s="33">
        <v>8.0000000000000004E-4</v>
      </c>
      <c r="J1267" s="33">
        <f t="shared" si="47"/>
        <v>0.8</v>
      </c>
      <c r="L1267" s="33">
        <v>1</v>
      </c>
    </row>
    <row r="1268" spans="1:12" x14ac:dyDescent="0.2">
      <c r="A1268" s="33" t="s">
        <v>1</v>
      </c>
      <c r="B1268" s="33" t="s">
        <v>253</v>
      </c>
      <c r="C1268" s="33">
        <v>1989</v>
      </c>
      <c r="D1268" s="34">
        <v>32749</v>
      </c>
      <c r="E1268" s="33">
        <v>8</v>
      </c>
      <c r="F1268" s="33" t="s">
        <v>540</v>
      </c>
      <c r="H1268" s="33" t="s">
        <v>677</v>
      </c>
      <c r="I1268" s="33">
        <v>2.5000000000000001E-3</v>
      </c>
      <c r="J1268" s="33">
        <f t="shared" si="47"/>
        <v>2.5</v>
      </c>
      <c r="L1268" s="33">
        <v>0</v>
      </c>
    </row>
    <row r="1269" spans="1:12" x14ac:dyDescent="0.2">
      <c r="A1269" s="33" t="s">
        <v>1</v>
      </c>
      <c r="B1269" s="33" t="s">
        <v>253</v>
      </c>
      <c r="C1269" s="33">
        <v>1989</v>
      </c>
      <c r="D1269" s="34">
        <v>32756</v>
      </c>
      <c r="E1269" s="33">
        <v>9</v>
      </c>
      <c r="F1269" s="33" t="s">
        <v>540</v>
      </c>
      <c r="H1269" s="33" t="s">
        <v>723</v>
      </c>
      <c r="I1269" s="33">
        <v>2.9999999999999997E-4</v>
      </c>
      <c r="J1269" s="33">
        <f t="shared" si="47"/>
        <v>0.3</v>
      </c>
      <c r="L1269" s="33">
        <v>0</v>
      </c>
    </row>
    <row r="1270" spans="1:12" x14ac:dyDescent="0.2">
      <c r="A1270" s="33" t="s">
        <v>1</v>
      </c>
      <c r="B1270" s="33" t="s">
        <v>431</v>
      </c>
      <c r="C1270" s="33">
        <v>1989</v>
      </c>
      <c r="D1270" s="34">
        <v>32778</v>
      </c>
      <c r="E1270" s="33">
        <v>9</v>
      </c>
      <c r="F1270" s="33" t="s">
        <v>540</v>
      </c>
      <c r="H1270" s="33" t="s">
        <v>248</v>
      </c>
      <c r="I1270" s="33">
        <v>0.04</v>
      </c>
      <c r="J1270" s="33">
        <f t="shared" si="47"/>
        <v>40</v>
      </c>
      <c r="L1270" s="33">
        <v>0</v>
      </c>
    </row>
    <row r="1271" spans="1:12" x14ac:dyDescent="0.2">
      <c r="A1271" s="33" t="s">
        <v>1</v>
      </c>
      <c r="B1271" s="33" t="s">
        <v>253</v>
      </c>
      <c r="C1271" s="33">
        <v>1989</v>
      </c>
      <c r="D1271" s="34">
        <v>32777</v>
      </c>
      <c r="E1271" s="33">
        <v>9</v>
      </c>
      <c r="F1271" s="33" t="s">
        <v>540</v>
      </c>
      <c r="H1271" s="33" t="s">
        <v>53</v>
      </c>
      <c r="I1271" s="33">
        <v>1.4999999999999999E-2</v>
      </c>
      <c r="J1271" s="33">
        <f t="shared" si="47"/>
        <v>15</v>
      </c>
      <c r="L1271" s="33">
        <v>0</v>
      </c>
    </row>
    <row r="1272" spans="1:12" x14ac:dyDescent="0.2">
      <c r="A1272" s="33" t="s">
        <v>1</v>
      </c>
      <c r="B1272" s="33" t="s">
        <v>253</v>
      </c>
      <c r="C1272" s="33">
        <v>1989</v>
      </c>
      <c r="D1272" s="34">
        <v>32777</v>
      </c>
      <c r="E1272" s="33">
        <v>9</v>
      </c>
      <c r="F1272" s="33" t="s">
        <v>540</v>
      </c>
      <c r="H1272" s="33" t="s">
        <v>724</v>
      </c>
      <c r="I1272" s="33">
        <v>1.5299999999999999E-2</v>
      </c>
      <c r="J1272" s="33">
        <f t="shared" si="47"/>
        <v>15.299999999999999</v>
      </c>
      <c r="L1272" s="33">
        <v>1</v>
      </c>
    </row>
    <row r="1273" spans="1:12" x14ac:dyDescent="0.2">
      <c r="A1273" s="33" t="s">
        <v>1</v>
      </c>
      <c r="B1273" s="33" t="s">
        <v>253</v>
      </c>
      <c r="C1273" s="33">
        <v>1989</v>
      </c>
      <c r="D1273" s="34">
        <v>32777</v>
      </c>
      <c r="E1273" s="33">
        <v>9</v>
      </c>
      <c r="F1273" s="33" t="s">
        <v>540</v>
      </c>
      <c r="H1273" s="33" t="s">
        <v>725</v>
      </c>
      <c r="I1273" s="33">
        <v>1.84E-2</v>
      </c>
      <c r="J1273" s="33">
        <f t="shared" si="47"/>
        <v>18.399999999999999</v>
      </c>
      <c r="L1273" s="33">
        <v>2</v>
      </c>
    </row>
    <row r="1274" spans="1:12" x14ac:dyDescent="0.2">
      <c r="A1274" s="33" t="s">
        <v>1</v>
      </c>
      <c r="B1274" s="33" t="s">
        <v>431</v>
      </c>
      <c r="C1274" s="33">
        <v>1989</v>
      </c>
      <c r="D1274" s="34">
        <v>32778</v>
      </c>
      <c r="E1274" s="33">
        <v>9</v>
      </c>
      <c r="F1274" s="33" t="s">
        <v>540</v>
      </c>
      <c r="H1274" s="33" t="s">
        <v>50</v>
      </c>
      <c r="I1274" s="33">
        <v>3.7999999999999999E-2</v>
      </c>
      <c r="J1274" s="33">
        <f t="shared" si="47"/>
        <v>38</v>
      </c>
      <c r="L1274" s="33">
        <v>3</v>
      </c>
    </row>
    <row r="1275" spans="1:12" x14ac:dyDescent="0.2">
      <c r="A1275" s="33" t="s">
        <v>1</v>
      </c>
      <c r="B1275" s="33" t="s">
        <v>253</v>
      </c>
      <c r="C1275" s="33">
        <v>1989</v>
      </c>
      <c r="D1275" s="34">
        <v>32749</v>
      </c>
      <c r="E1275" s="33">
        <v>8</v>
      </c>
      <c r="F1275" s="33" t="s">
        <v>540</v>
      </c>
      <c r="H1275" s="33" t="s">
        <v>726</v>
      </c>
      <c r="I1275" s="33">
        <v>1.9E-3</v>
      </c>
      <c r="J1275" s="33">
        <f t="shared" si="47"/>
        <v>1.9</v>
      </c>
      <c r="L1275" s="33">
        <v>2</v>
      </c>
    </row>
    <row r="1276" spans="1:12" x14ac:dyDescent="0.2">
      <c r="A1276" s="33" t="s">
        <v>1</v>
      </c>
      <c r="B1276" s="33" t="s">
        <v>431</v>
      </c>
      <c r="C1276" s="33">
        <v>1989</v>
      </c>
      <c r="D1276" s="34">
        <v>32764</v>
      </c>
      <c r="E1276" s="33">
        <v>9</v>
      </c>
      <c r="F1276" s="33" t="s">
        <v>540</v>
      </c>
      <c r="H1276" s="33" t="s">
        <v>256</v>
      </c>
      <c r="I1276" s="33">
        <v>0.01</v>
      </c>
      <c r="J1276" s="33">
        <f t="shared" si="47"/>
        <v>10</v>
      </c>
      <c r="L1276" s="33">
        <v>0</v>
      </c>
    </row>
    <row r="1277" spans="1:12" x14ac:dyDescent="0.2">
      <c r="A1277" s="33" t="s">
        <v>1</v>
      </c>
      <c r="B1277" s="33" t="s">
        <v>431</v>
      </c>
      <c r="C1277" s="33">
        <v>1989</v>
      </c>
      <c r="D1277" s="34">
        <v>32764</v>
      </c>
      <c r="E1277" s="33">
        <v>9</v>
      </c>
      <c r="F1277" s="33" t="s">
        <v>540</v>
      </c>
      <c r="H1277" s="33" t="s">
        <v>256</v>
      </c>
      <c r="I1277" s="33">
        <v>0.01</v>
      </c>
      <c r="J1277" s="33">
        <f t="shared" si="47"/>
        <v>10</v>
      </c>
      <c r="L1277" s="33">
        <v>3</v>
      </c>
    </row>
    <row r="1278" spans="1:12" x14ac:dyDescent="0.2">
      <c r="A1278" s="33" t="s">
        <v>1</v>
      </c>
      <c r="B1278" s="33" t="s">
        <v>253</v>
      </c>
      <c r="C1278" s="33">
        <v>1989</v>
      </c>
      <c r="D1278" s="34">
        <v>32770</v>
      </c>
      <c r="E1278" s="33">
        <v>9</v>
      </c>
      <c r="F1278" s="33" t="s">
        <v>540</v>
      </c>
      <c r="H1278" s="33" t="s">
        <v>727</v>
      </c>
      <c r="I1278" s="33">
        <v>1.2999999999999999E-3</v>
      </c>
      <c r="J1278" s="33">
        <f t="shared" si="47"/>
        <v>1.3</v>
      </c>
      <c r="L1278" s="33">
        <v>0</v>
      </c>
    </row>
    <row r="1279" spans="1:12" x14ac:dyDescent="0.2">
      <c r="A1279" s="33" t="s">
        <v>1</v>
      </c>
      <c r="B1279" s="33" t="s">
        <v>253</v>
      </c>
      <c r="C1279" s="33">
        <v>1989</v>
      </c>
      <c r="D1279" s="34">
        <v>32770</v>
      </c>
      <c r="E1279" s="33">
        <v>9</v>
      </c>
      <c r="F1279" s="33" t="s">
        <v>540</v>
      </c>
      <c r="H1279" s="33" t="s">
        <v>728</v>
      </c>
      <c r="I1279" s="33">
        <v>1.5E-3</v>
      </c>
      <c r="J1279" s="33">
        <f t="shared" si="47"/>
        <v>1.5</v>
      </c>
      <c r="L1279" s="33">
        <v>1</v>
      </c>
    </row>
    <row r="1280" spans="1:12" x14ac:dyDescent="0.2">
      <c r="A1280" s="33" t="s">
        <v>1</v>
      </c>
      <c r="B1280" s="33" t="s">
        <v>253</v>
      </c>
      <c r="C1280" s="33">
        <v>1989</v>
      </c>
      <c r="D1280" s="34">
        <v>32770</v>
      </c>
      <c r="E1280" s="33">
        <v>9</v>
      </c>
      <c r="F1280" s="33" t="s">
        <v>540</v>
      </c>
      <c r="H1280" s="33" t="s">
        <v>682</v>
      </c>
      <c r="I1280" s="33">
        <v>8.0000000000000004E-4</v>
      </c>
      <c r="J1280" s="33">
        <f t="shared" si="47"/>
        <v>0.8</v>
      </c>
      <c r="L1280" s="33">
        <v>2</v>
      </c>
    </row>
    <row r="1281" spans="1:12" x14ac:dyDescent="0.2">
      <c r="A1281" s="33" t="s">
        <v>1</v>
      </c>
      <c r="B1281" s="33" t="s">
        <v>253</v>
      </c>
      <c r="C1281" s="33">
        <v>1990</v>
      </c>
      <c r="D1281" s="34">
        <v>33108</v>
      </c>
      <c r="E1281" s="33">
        <v>8</v>
      </c>
      <c r="F1281" s="33" t="s">
        <v>540</v>
      </c>
      <c r="H1281" s="33" t="s">
        <v>727</v>
      </c>
      <c r="I1281" s="33">
        <v>1.2999999999999999E-3</v>
      </c>
      <c r="J1281" s="33">
        <f t="shared" si="47"/>
        <v>1.3</v>
      </c>
      <c r="L1281" s="33">
        <v>0</v>
      </c>
    </row>
    <row r="1282" spans="1:12" x14ac:dyDescent="0.2">
      <c r="A1282" s="33" t="s">
        <v>1</v>
      </c>
      <c r="B1282" s="33" t="s">
        <v>253</v>
      </c>
      <c r="C1282" s="33">
        <v>1990</v>
      </c>
      <c r="D1282" s="34">
        <v>33108</v>
      </c>
      <c r="E1282" s="33">
        <v>8</v>
      </c>
      <c r="F1282" s="33" t="s">
        <v>540</v>
      </c>
      <c r="H1282" s="33" t="s">
        <v>729</v>
      </c>
      <c r="I1282" s="33">
        <v>5.9999999999999995E-4</v>
      </c>
      <c r="J1282" s="33">
        <f t="shared" si="47"/>
        <v>0.6</v>
      </c>
      <c r="L1282" s="33">
        <v>2</v>
      </c>
    </row>
    <row r="1283" spans="1:12" x14ac:dyDescent="0.2">
      <c r="A1283" s="33" t="s">
        <v>1</v>
      </c>
      <c r="B1283" s="33" t="s">
        <v>253</v>
      </c>
      <c r="C1283" s="33">
        <v>1990</v>
      </c>
      <c r="D1283" s="34">
        <v>33108</v>
      </c>
      <c r="E1283" s="33">
        <v>8</v>
      </c>
      <c r="F1283" s="33" t="s">
        <v>540</v>
      </c>
      <c r="H1283" s="33" t="s">
        <v>730</v>
      </c>
      <c r="I1283" s="33">
        <v>8.9999999999999998E-4</v>
      </c>
      <c r="J1283" s="33">
        <f t="shared" si="47"/>
        <v>0.9</v>
      </c>
      <c r="L1283" s="33">
        <v>1</v>
      </c>
    </row>
    <row r="1284" spans="1:12" x14ac:dyDescent="0.2">
      <c r="A1284" s="33" t="s">
        <v>1</v>
      </c>
      <c r="B1284" s="33" t="s">
        <v>253</v>
      </c>
      <c r="C1284" s="33">
        <v>1990</v>
      </c>
      <c r="D1284" s="34">
        <v>33099</v>
      </c>
      <c r="E1284" s="33">
        <v>8</v>
      </c>
      <c r="F1284" s="33" t="s">
        <v>540</v>
      </c>
      <c r="H1284" s="33" t="s">
        <v>729</v>
      </c>
      <c r="I1284" s="33">
        <v>5.9999999999999995E-4</v>
      </c>
      <c r="J1284" s="33">
        <f t="shared" si="47"/>
        <v>0.6</v>
      </c>
      <c r="L1284" s="33">
        <v>0</v>
      </c>
    </row>
    <row r="1285" spans="1:12" x14ac:dyDescent="0.2">
      <c r="A1285" s="33" t="s">
        <v>1</v>
      </c>
      <c r="B1285" s="33" t="s">
        <v>253</v>
      </c>
      <c r="C1285" s="33">
        <v>1990</v>
      </c>
      <c r="D1285" s="34">
        <v>33099</v>
      </c>
      <c r="E1285" s="33">
        <v>8</v>
      </c>
      <c r="F1285" s="33" t="s">
        <v>540</v>
      </c>
      <c r="H1285" s="33" t="s">
        <v>730</v>
      </c>
      <c r="I1285" s="33">
        <v>8.9999999999999998E-4</v>
      </c>
      <c r="J1285" s="33">
        <f t="shared" si="47"/>
        <v>0.9</v>
      </c>
      <c r="L1285" s="33">
        <v>1</v>
      </c>
    </row>
    <row r="1286" spans="1:12" x14ac:dyDescent="0.2">
      <c r="A1286" s="33" t="s">
        <v>1</v>
      </c>
      <c r="B1286" s="33" t="s">
        <v>253</v>
      </c>
      <c r="C1286" s="33">
        <v>1990</v>
      </c>
      <c r="D1286" s="34">
        <v>33099</v>
      </c>
      <c r="E1286" s="33">
        <v>8</v>
      </c>
      <c r="F1286" s="33" t="s">
        <v>540</v>
      </c>
      <c r="H1286" s="33" t="s">
        <v>642</v>
      </c>
      <c r="I1286" s="33">
        <v>2.0000000000000001E-4</v>
      </c>
      <c r="J1286" s="33">
        <f t="shared" ref="J1286:J1349" si="48">I1286*1000</f>
        <v>0.2</v>
      </c>
      <c r="L1286" s="33">
        <v>2</v>
      </c>
    </row>
    <row r="1287" spans="1:12" x14ac:dyDescent="0.2">
      <c r="A1287" s="33" t="s">
        <v>1</v>
      </c>
      <c r="B1287" s="33" t="s">
        <v>431</v>
      </c>
      <c r="C1287" s="33">
        <v>1990</v>
      </c>
      <c r="D1287" s="34">
        <v>33107</v>
      </c>
      <c r="E1287" s="33">
        <v>8</v>
      </c>
      <c r="F1287" s="33" t="s">
        <v>540</v>
      </c>
      <c r="H1287" s="33" t="s">
        <v>435</v>
      </c>
      <c r="I1287" s="33">
        <v>1E-3</v>
      </c>
      <c r="J1287" s="33">
        <f t="shared" si="48"/>
        <v>1</v>
      </c>
      <c r="L1287" s="33">
        <v>3</v>
      </c>
    </row>
    <row r="1288" spans="1:12" x14ac:dyDescent="0.2">
      <c r="A1288" s="33" t="s">
        <v>1</v>
      </c>
      <c r="B1288" s="33" t="s">
        <v>431</v>
      </c>
      <c r="C1288" s="33">
        <v>1990</v>
      </c>
      <c r="D1288" s="34">
        <v>33107</v>
      </c>
      <c r="E1288" s="33">
        <v>8</v>
      </c>
      <c r="F1288" s="33" t="s">
        <v>540</v>
      </c>
      <c r="H1288" s="33" t="s">
        <v>435</v>
      </c>
      <c r="I1288" s="33">
        <v>1E-3</v>
      </c>
      <c r="J1288" s="33">
        <f t="shared" si="48"/>
        <v>1</v>
      </c>
      <c r="L1288" s="33">
        <v>0</v>
      </c>
    </row>
    <row r="1289" spans="1:12" x14ac:dyDescent="0.2">
      <c r="A1289" s="33" t="s">
        <v>1</v>
      </c>
      <c r="B1289" s="33" t="s">
        <v>253</v>
      </c>
      <c r="C1289" s="33">
        <v>1990</v>
      </c>
      <c r="D1289" s="34">
        <v>33121</v>
      </c>
      <c r="E1289" s="33">
        <v>9</v>
      </c>
      <c r="F1289" s="33" t="s">
        <v>540</v>
      </c>
      <c r="H1289" s="33" t="s">
        <v>704</v>
      </c>
      <c r="I1289" s="33">
        <v>2.3999999999999998E-3</v>
      </c>
      <c r="J1289" s="33">
        <f t="shared" si="48"/>
        <v>2.4</v>
      </c>
      <c r="L1289" s="33">
        <v>1</v>
      </c>
    </row>
    <row r="1290" spans="1:12" x14ac:dyDescent="0.2">
      <c r="A1290" s="33" t="s">
        <v>1</v>
      </c>
      <c r="B1290" s="33" t="s">
        <v>253</v>
      </c>
      <c r="C1290" s="33">
        <v>1990</v>
      </c>
      <c r="D1290" s="34">
        <v>33121</v>
      </c>
      <c r="E1290" s="33">
        <v>9</v>
      </c>
      <c r="F1290" s="33" t="s">
        <v>540</v>
      </c>
      <c r="H1290" s="33" t="s">
        <v>731</v>
      </c>
      <c r="I1290" s="33">
        <v>1.1000000000000001E-3</v>
      </c>
      <c r="J1290" s="33">
        <f t="shared" si="48"/>
        <v>1.1000000000000001</v>
      </c>
      <c r="L1290" s="33">
        <v>0</v>
      </c>
    </row>
    <row r="1291" spans="1:12" x14ac:dyDescent="0.2">
      <c r="A1291" s="33" t="s">
        <v>1</v>
      </c>
      <c r="B1291" s="33" t="s">
        <v>431</v>
      </c>
      <c r="C1291" s="33">
        <v>1990</v>
      </c>
      <c r="D1291" s="34">
        <v>33128</v>
      </c>
      <c r="E1291" s="33">
        <v>9</v>
      </c>
      <c r="F1291" s="33" t="s">
        <v>540</v>
      </c>
      <c r="H1291" s="33" t="s">
        <v>32</v>
      </c>
      <c r="I1291" s="33">
        <v>2.5999999999999999E-2</v>
      </c>
      <c r="J1291" s="33">
        <f t="shared" si="48"/>
        <v>26</v>
      </c>
      <c r="L1291" s="33">
        <v>0</v>
      </c>
    </row>
    <row r="1292" spans="1:12" x14ac:dyDescent="0.2">
      <c r="A1292" s="33" t="s">
        <v>1</v>
      </c>
      <c r="B1292" s="33" t="s">
        <v>253</v>
      </c>
      <c r="C1292" s="33">
        <v>1990</v>
      </c>
      <c r="D1292" s="34">
        <v>33128</v>
      </c>
      <c r="E1292" s="33">
        <v>9</v>
      </c>
      <c r="F1292" s="33" t="s">
        <v>540</v>
      </c>
      <c r="H1292" s="33" t="s">
        <v>703</v>
      </c>
      <c r="I1292" s="33">
        <v>1.8E-3</v>
      </c>
      <c r="J1292" s="33">
        <f t="shared" si="48"/>
        <v>1.8</v>
      </c>
      <c r="L1292" s="33">
        <v>0</v>
      </c>
    </row>
    <row r="1293" spans="1:12" x14ac:dyDescent="0.2">
      <c r="A1293" s="33" t="s">
        <v>1</v>
      </c>
      <c r="B1293" s="33" t="s">
        <v>431</v>
      </c>
      <c r="C1293" s="33">
        <v>1990</v>
      </c>
      <c r="D1293" s="34">
        <v>33079</v>
      </c>
      <c r="E1293" s="33">
        <v>7</v>
      </c>
      <c r="F1293" s="33" t="s">
        <v>540</v>
      </c>
      <c r="H1293" s="33" t="s">
        <v>214</v>
      </c>
      <c r="I1293" s="33">
        <v>6.0000000000000001E-3</v>
      </c>
      <c r="J1293" s="33">
        <f t="shared" si="48"/>
        <v>6</v>
      </c>
      <c r="L1293" s="33">
        <v>3</v>
      </c>
    </row>
    <row r="1294" spans="1:12" x14ac:dyDescent="0.2">
      <c r="A1294" s="33" t="s">
        <v>1</v>
      </c>
      <c r="B1294" s="33" t="s">
        <v>253</v>
      </c>
      <c r="C1294" s="33">
        <v>1990</v>
      </c>
      <c r="D1294" s="34">
        <v>33128</v>
      </c>
      <c r="E1294" s="33">
        <v>9</v>
      </c>
      <c r="F1294" s="33" t="s">
        <v>540</v>
      </c>
      <c r="H1294" s="33" t="s">
        <v>227</v>
      </c>
      <c r="I1294" s="33">
        <v>2E-3</v>
      </c>
      <c r="J1294" s="33">
        <f t="shared" si="48"/>
        <v>2</v>
      </c>
      <c r="L1294" s="33">
        <v>1</v>
      </c>
    </row>
    <row r="1295" spans="1:12" x14ac:dyDescent="0.2">
      <c r="A1295" s="33" t="s">
        <v>1</v>
      </c>
      <c r="B1295" s="33" t="s">
        <v>253</v>
      </c>
      <c r="C1295" s="33">
        <v>1990</v>
      </c>
      <c r="D1295" s="34">
        <v>33128</v>
      </c>
      <c r="E1295" s="33">
        <v>9</v>
      </c>
      <c r="F1295" s="33" t="s">
        <v>540</v>
      </c>
      <c r="H1295" s="33" t="s">
        <v>729</v>
      </c>
      <c r="I1295" s="33">
        <v>5.9999999999999995E-4</v>
      </c>
      <c r="J1295" s="33">
        <f t="shared" si="48"/>
        <v>0.6</v>
      </c>
      <c r="L1295" s="33">
        <v>2</v>
      </c>
    </row>
    <row r="1296" spans="1:12" x14ac:dyDescent="0.2">
      <c r="A1296" s="33" t="s">
        <v>1</v>
      </c>
      <c r="B1296" s="33" t="s">
        <v>253</v>
      </c>
      <c r="C1296" s="33">
        <v>1990</v>
      </c>
      <c r="D1296" s="34">
        <v>33115</v>
      </c>
      <c r="E1296" s="33">
        <v>8</v>
      </c>
      <c r="F1296" s="33" t="s">
        <v>540</v>
      </c>
      <c r="H1296" s="33" t="s">
        <v>626</v>
      </c>
      <c r="I1296" s="33">
        <v>3.3E-3</v>
      </c>
      <c r="J1296" s="33">
        <f t="shared" si="48"/>
        <v>3.3</v>
      </c>
      <c r="L1296" s="33">
        <v>0</v>
      </c>
    </row>
    <row r="1297" spans="1:12" x14ac:dyDescent="0.2">
      <c r="A1297" s="33" t="s">
        <v>1</v>
      </c>
      <c r="B1297" s="33" t="s">
        <v>253</v>
      </c>
      <c r="C1297" s="33">
        <v>1990</v>
      </c>
      <c r="D1297" s="34">
        <v>33115</v>
      </c>
      <c r="E1297" s="33">
        <v>8</v>
      </c>
      <c r="F1297" s="33" t="s">
        <v>540</v>
      </c>
      <c r="H1297" s="33" t="s">
        <v>732</v>
      </c>
      <c r="I1297" s="33">
        <v>1.6000000000000001E-3</v>
      </c>
      <c r="J1297" s="33">
        <f t="shared" si="48"/>
        <v>1.6</v>
      </c>
      <c r="L1297" s="33">
        <v>1</v>
      </c>
    </row>
    <row r="1298" spans="1:12" x14ac:dyDescent="0.2">
      <c r="A1298" s="33" t="s">
        <v>1</v>
      </c>
      <c r="B1298" s="33" t="s">
        <v>253</v>
      </c>
      <c r="C1298" s="33">
        <v>1990</v>
      </c>
      <c r="D1298" s="34">
        <v>33115</v>
      </c>
      <c r="E1298" s="33">
        <v>8</v>
      </c>
      <c r="F1298" s="33" t="s">
        <v>540</v>
      </c>
      <c r="H1298" s="33" t="s">
        <v>435</v>
      </c>
      <c r="I1298" s="33">
        <v>1E-3</v>
      </c>
      <c r="J1298" s="33">
        <f t="shared" si="48"/>
        <v>1</v>
      </c>
      <c r="L1298" s="33">
        <v>2</v>
      </c>
    </row>
    <row r="1299" spans="1:12" x14ac:dyDescent="0.2">
      <c r="A1299" s="33" t="s">
        <v>1</v>
      </c>
      <c r="B1299" s="33" t="s">
        <v>253</v>
      </c>
      <c r="C1299" s="33">
        <v>1990</v>
      </c>
      <c r="D1299" s="34">
        <v>33121</v>
      </c>
      <c r="E1299" s="33">
        <v>9</v>
      </c>
      <c r="F1299" s="33" t="s">
        <v>540</v>
      </c>
      <c r="H1299" s="33" t="s">
        <v>683</v>
      </c>
      <c r="I1299" s="33">
        <v>6.9999999999999999E-4</v>
      </c>
      <c r="J1299" s="33">
        <f t="shared" si="48"/>
        <v>0.7</v>
      </c>
      <c r="L1299" s="33">
        <v>2</v>
      </c>
    </row>
    <row r="1300" spans="1:12" x14ac:dyDescent="0.2">
      <c r="A1300" s="33" t="s">
        <v>1</v>
      </c>
      <c r="B1300" s="33" t="s">
        <v>253</v>
      </c>
      <c r="C1300" s="33">
        <v>1990</v>
      </c>
      <c r="D1300" s="34">
        <v>33079</v>
      </c>
      <c r="E1300" s="33">
        <v>7</v>
      </c>
      <c r="F1300" s="33" t="s">
        <v>540</v>
      </c>
      <c r="H1300" s="33" t="s">
        <v>556</v>
      </c>
      <c r="I1300" s="33">
        <v>0</v>
      </c>
      <c r="J1300" s="33">
        <f t="shared" si="48"/>
        <v>0</v>
      </c>
      <c r="L1300" s="33">
        <v>2</v>
      </c>
    </row>
    <row r="1301" spans="1:12" x14ac:dyDescent="0.2">
      <c r="A1301" s="33" t="s">
        <v>1</v>
      </c>
      <c r="B1301" s="33" t="s">
        <v>253</v>
      </c>
      <c r="C1301" s="33">
        <v>1990</v>
      </c>
      <c r="D1301" s="34">
        <v>33079</v>
      </c>
      <c r="E1301" s="33">
        <v>7</v>
      </c>
      <c r="F1301" s="33" t="s">
        <v>540</v>
      </c>
      <c r="H1301" s="33" t="s">
        <v>635</v>
      </c>
      <c r="I1301" s="33">
        <v>4.0000000000000002E-4</v>
      </c>
      <c r="J1301" s="33">
        <f t="shared" si="48"/>
        <v>0.4</v>
      </c>
      <c r="L1301" s="33">
        <v>1</v>
      </c>
    </row>
    <row r="1302" spans="1:12" x14ac:dyDescent="0.2">
      <c r="A1302" s="33" t="s">
        <v>1</v>
      </c>
      <c r="B1302" s="33" t="s">
        <v>253</v>
      </c>
      <c r="C1302" s="33">
        <v>1990</v>
      </c>
      <c r="D1302" s="34">
        <v>33079</v>
      </c>
      <c r="E1302" s="33">
        <v>7</v>
      </c>
      <c r="F1302" s="33" t="s">
        <v>540</v>
      </c>
      <c r="H1302" s="33" t="s">
        <v>556</v>
      </c>
      <c r="I1302" s="33">
        <v>0</v>
      </c>
      <c r="J1302" s="33">
        <f t="shared" si="48"/>
        <v>0</v>
      </c>
      <c r="L1302" s="33">
        <v>0</v>
      </c>
    </row>
    <row r="1303" spans="1:12" x14ac:dyDescent="0.2">
      <c r="A1303" s="33" t="s">
        <v>1</v>
      </c>
      <c r="B1303" s="33" t="s">
        <v>431</v>
      </c>
      <c r="C1303" s="33">
        <v>1990</v>
      </c>
      <c r="D1303" s="34">
        <v>33079</v>
      </c>
      <c r="E1303" s="33">
        <v>7</v>
      </c>
      <c r="F1303" s="33" t="s">
        <v>540</v>
      </c>
      <c r="H1303" s="33" t="s">
        <v>239</v>
      </c>
      <c r="I1303" s="33">
        <v>8.0000000000000002E-3</v>
      </c>
      <c r="J1303" s="33">
        <f t="shared" si="48"/>
        <v>8</v>
      </c>
      <c r="L1303" s="33">
        <v>0</v>
      </c>
    </row>
    <row r="1304" spans="1:12" x14ac:dyDescent="0.2">
      <c r="A1304" s="33" t="s">
        <v>1</v>
      </c>
      <c r="B1304" s="33" t="s">
        <v>253</v>
      </c>
      <c r="C1304" s="33">
        <v>1990</v>
      </c>
      <c r="D1304" s="34">
        <v>33072</v>
      </c>
      <c r="E1304" s="33">
        <v>7</v>
      </c>
      <c r="F1304" s="33" t="s">
        <v>540</v>
      </c>
      <c r="H1304" s="33" t="s">
        <v>723</v>
      </c>
      <c r="I1304" s="33">
        <v>2.9999999999999997E-4</v>
      </c>
      <c r="J1304" s="33">
        <f t="shared" si="48"/>
        <v>0.3</v>
      </c>
      <c r="L1304" s="33">
        <v>2</v>
      </c>
    </row>
    <row r="1305" spans="1:12" x14ac:dyDescent="0.2">
      <c r="A1305" s="33" t="s">
        <v>1</v>
      </c>
      <c r="B1305" s="33" t="s">
        <v>431</v>
      </c>
      <c r="C1305" s="33">
        <v>1990</v>
      </c>
      <c r="D1305" s="34">
        <v>33128</v>
      </c>
      <c r="E1305" s="33">
        <v>9</v>
      </c>
      <c r="F1305" s="33" t="s">
        <v>540</v>
      </c>
      <c r="H1305" s="33" t="s">
        <v>433</v>
      </c>
      <c r="I1305" s="33">
        <v>0.02</v>
      </c>
      <c r="J1305" s="33">
        <f t="shared" si="48"/>
        <v>20</v>
      </c>
      <c r="L1305" s="33">
        <v>3</v>
      </c>
    </row>
    <row r="1306" spans="1:12" x14ac:dyDescent="0.2">
      <c r="A1306" s="33" t="s">
        <v>1</v>
      </c>
      <c r="B1306" s="33" t="s">
        <v>253</v>
      </c>
      <c r="C1306" s="33">
        <v>1990</v>
      </c>
      <c r="D1306" s="34">
        <v>33072</v>
      </c>
      <c r="E1306" s="33">
        <v>7</v>
      </c>
      <c r="F1306" s="33" t="s">
        <v>540</v>
      </c>
      <c r="H1306" s="33" t="s">
        <v>729</v>
      </c>
      <c r="I1306" s="33">
        <v>5.9999999999999995E-4</v>
      </c>
      <c r="J1306" s="33">
        <f t="shared" si="48"/>
        <v>0.6</v>
      </c>
      <c r="L1306" s="33">
        <v>1</v>
      </c>
    </row>
    <row r="1307" spans="1:12" x14ac:dyDescent="0.2">
      <c r="A1307" s="33" t="s">
        <v>1</v>
      </c>
      <c r="B1307" s="33" t="s">
        <v>253</v>
      </c>
      <c r="C1307" s="33">
        <v>1990</v>
      </c>
      <c r="D1307" s="34">
        <v>33072</v>
      </c>
      <c r="E1307" s="33">
        <v>7</v>
      </c>
      <c r="F1307" s="33" t="s">
        <v>540</v>
      </c>
      <c r="H1307" s="33" t="s">
        <v>683</v>
      </c>
      <c r="I1307" s="33">
        <v>6.9999999999999999E-4</v>
      </c>
      <c r="J1307" s="33">
        <f t="shared" si="48"/>
        <v>0.7</v>
      </c>
      <c r="L1307" s="33">
        <v>0</v>
      </c>
    </row>
    <row r="1308" spans="1:12" x14ac:dyDescent="0.2">
      <c r="A1308" s="33" t="s">
        <v>1</v>
      </c>
      <c r="B1308" s="33" t="s">
        <v>253</v>
      </c>
      <c r="C1308" s="33">
        <v>1990</v>
      </c>
      <c r="D1308" s="34">
        <v>33092</v>
      </c>
      <c r="E1308" s="33">
        <v>8</v>
      </c>
      <c r="F1308" s="33" t="s">
        <v>540</v>
      </c>
      <c r="H1308" s="33" t="s">
        <v>556</v>
      </c>
      <c r="I1308" s="33">
        <v>0</v>
      </c>
      <c r="J1308" s="33">
        <f t="shared" si="48"/>
        <v>0</v>
      </c>
      <c r="L1308" s="33">
        <v>2</v>
      </c>
    </row>
    <row r="1309" spans="1:12" x14ac:dyDescent="0.2">
      <c r="A1309" s="33" t="s">
        <v>1</v>
      </c>
      <c r="B1309" s="33" t="s">
        <v>253</v>
      </c>
      <c r="C1309" s="33">
        <v>1990</v>
      </c>
      <c r="D1309" s="34">
        <v>33092</v>
      </c>
      <c r="E1309" s="33">
        <v>8</v>
      </c>
      <c r="F1309" s="33" t="s">
        <v>540</v>
      </c>
      <c r="H1309" s="33" t="s">
        <v>677</v>
      </c>
      <c r="I1309" s="33">
        <v>2.5000000000000001E-3</v>
      </c>
      <c r="J1309" s="33">
        <f t="shared" si="48"/>
        <v>2.5</v>
      </c>
      <c r="L1309" s="33">
        <v>0</v>
      </c>
    </row>
    <row r="1310" spans="1:12" x14ac:dyDescent="0.2">
      <c r="A1310" s="33" t="s">
        <v>1</v>
      </c>
      <c r="B1310" s="33" t="s">
        <v>431</v>
      </c>
      <c r="C1310" s="33">
        <v>1990</v>
      </c>
      <c r="D1310" s="34">
        <v>33093</v>
      </c>
      <c r="E1310" s="33">
        <v>8</v>
      </c>
      <c r="F1310" s="33" t="s">
        <v>540</v>
      </c>
      <c r="H1310" s="33" t="s">
        <v>435</v>
      </c>
      <c r="I1310" s="33">
        <v>1E-3</v>
      </c>
      <c r="J1310" s="33">
        <f t="shared" si="48"/>
        <v>1</v>
      </c>
      <c r="L1310" s="33">
        <v>0</v>
      </c>
    </row>
    <row r="1311" spans="1:12" x14ac:dyDescent="0.2">
      <c r="A1311" s="33" t="s">
        <v>1</v>
      </c>
      <c r="B1311" s="33" t="s">
        <v>431</v>
      </c>
      <c r="C1311" s="33">
        <v>1990</v>
      </c>
      <c r="D1311" s="34">
        <v>33093</v>
      </c>
      <c r="E1311" s="33">
        <v>8</v>
      </c>
      <c r="F1311" s="33" t="s">
        <v>540</v>
      </c>
      <c r="H1311" s="33" t="s">
        <v>435</v>
      </c>
      <c r="I1311" s="33">
        <v>1E-3</v>
      </c>
      <c r="J1311" s="33">
        <f t="shared" si="48"/>
        <v>1</v>
      </c>
      <c r="L1311" s="33">
        <v>3</v>
      </c>
    </row>
    <row r="1312" spans="1:12" x14ac:dyDescent="0.2">
      <c r="A1312" s="33" t="s">
        <v>1</v>
      </c>
      <c r="B1312" s="33" t="s">
        <v>253</v>
      </c>
      <c r="C1312" s="33">
        <v>1990</v>
      </c>
      <c r="D1312" s="34">
        <v>33085</v>
      </c>
      <c r="E1312" s="33">
        <v>7</v>
      </c>
      <c r="F1312" s="33" t="s">
        <v>540</v>
      </c>
      <c r="H1312" s="33" t="s">
        <v>682</v>
      </c>
      <c r="I1312" s="33">
        <v>8.0000000000000004E-4</v>
      </c>
      <c r="J1312" s="33">
        <f t="shared" si="48"/>
        <v>0.8</v>
      </c>
      <c r="L1312" s="33">
        <v>0</v>
      </c>
    </row>
    <row r="1313" spans="1:12" x14ac:dyDescent="0.2">
      <c r="A1313" s="33" t="s">
        <v>1</v>
      </c>
      <c r="B1313" s="33" t="s">
        <v>253</v>
      </c>
      <c r="C1313" s="33">
        <v>1990</v>
      </c>
      <c r="D1313" s="34">
        <v>33085</v>
      </c>
      <c r="E1313" s="33">
        <v>7</v>
      </c>
      <c r="F1313" s="33" t="s">
        <v>540</v>
      </c>
      <c r="H1313" s="33" t="s">
        <v>682</v>
      </c>
      <c r="I1313" s="33">
        <v>8.0000000000000004E-4</v>
      </c>
      <c r="J1313" s="33">
        <f t="shared" si="48"/>
        <v>0.8</v>
      </c>
      <c r="L1313" s="33">
        <v>1</v>
      </c>
    </row>
    <row r="1314" spans="1:12" x14ac:dyDescent="0.2">
      <c r="A1314" s="33" t="s">
        <v>1</v>
      </c>
      <c r="B1314" s="33" t="s">
        <v>253</v>
      </c>
      <c r="C1314" s="33">
        <v>1990</v>
      </c>
      <c r="D1314" s="34">
        <v>33092</v>
      </c>
      <c r="E1314" s="33">
        <v>8</v>
      </c>
      <c r="F1314" s="33" t="s">
        <v>540</v>
      </c>
      <c r="H1314" s="33" t="s">
        <v>580</v>
      </c>
      <c r="I1314" s="33">
        <v>2.2000000000000001E-3</v>
      </c>
      <c r="J1314" s="33">
        <f t="shared" si="48"/>
        <v>2.2000000000000002</v>
      </c>
      <c r="L1314" s="33">
        <v>1</v>
      </c>
    </row>
    <row r="1315" spans="1:12" x14ac:dyDescent="0.2">
      <c r="A1315" s="33" t="s">
        <v>1</v>
      </c>
      <c r="B1315" s="33" t="s">
        <v>253</v>
      </c>
      <c r="C1315" s="33">
        <v>1990</v>
      </c>
      <c r="D1315" s="34">
        <v>33085</v>
      </c>
      <c r="E1315" s="33">
        <v>7</v>
      </c>
      <c r="F1315" s="33" t="s">
        <v>540</v>
      </c>
      <c r="H1315" s="33" t="s">
        <v>583</v>
      </c>
      <c r="I1315" s="33">
        <v>1.1999999999999999E-3</v>
      </c>
      <c r="J1315" s="33">
        <f t="shared" si="48"/>
        <v>1.2</v>
      </c>
      <c r="L1315" s="33">
        <v>2</v>
      </c>
    </row>
    <row r="1316" spans="1:12" x14ac:dyDescent="0.2">
      <c r="A1316" s="33" t="s">
        <v>1</v>
      </c>
      <c r="B1316" s="33" t="s">
        <v>253</v>
      </c>
      <c r="C1316" s="33">
        <v>1990</v>
      </c>
      <c r="D1316" s="34">
        <v>33168</v>
      </c>
      <c r="E1316" s="33">
        <v>10</v>
      </c>
      <c r="F1316" s="33" t="s">
        <v>540</v>
      </c>
      <c r="H1316" s="33" t="s">
        <v>733</v>
      </c>
      <c r="I1316" s="33">
        <v>0.1134</v>
      </c>
      <c r="J1316" s="33">
        <f t="shared" si="48"/>
        <v>113.4</v>
      </c>
      <c r="L1316" s="33">
        <v>2</v>
      </c>
    </row>
    <row r="1317" spans="1:12" x14ac:dyDescent="0.2">
      <c r="A1317" s="33" t="s">
        <v>1</v>
      </c>
      <c r="B1317" s="33" t="s">
        <v>253</v>
      </c>
      <c r="C1317" s="33">
        <v>1990</v>
      </c>
      <c r="D1317" s="34">
        <v>33168</v>
      </c>
      <c r="E1317" s="33">
        <v>10</v>
      </c>
      <c r="F1317" s="33" t="s">
        <v>540</v>
      </c>
      <c r="H1317" s="33" t="s">
        <v>734</v>
      </c>
      <c r="I1317" s="33">
        <v>0.1133</v>
      </c>
      <c r="J1317" s="33">
        <f t="shared" si="48"/>
        <v>113.3</v>
      </c>
      <c r="L1317" s="33">
        <v>1</v>
      </c>
    </row>
    <row r="1318" spans="1:12" x14ac:dyDescent="0.2">
      <c r="A1318" s="33" t="s">
        <v>1</v>
      </c>
      <c r="B1318" s="33" t="s">
        <v>253</v>
      </c>
      <c r="C1318" s="33">
        <v>1990</v>
      </c>
      <c r="D1318" s="34">
        <v>33168</v>
      </c>
      <c r="E1318" s="33">
        <v>10</v>
      </c>
      <c r="F1318" s="33" t="s">
        <v>540</v>
      </c>
      <c r="H1318" s="33" t="s">
        <v>735</v>
      </c>
      <c r="I1318" s="33">
        <v>0.1114</v>
      </c>
      <c r="J1318" s="33">
        <f t="shared" si="48"/>
        <v>111.4</v>
      </c>
      <c r="L1318" s="33">
        <v>0</v>
      </c>
    </row>
    <row r="1319" spans="1:12" x14ac:dyDescent="0.2">
      <c r="A1319" s="33" t="s">
        <v>1</v>
      </c>
      <c r="B1319" s="33" t="s">
        <v>431</v>
      </c>
      <c r="C1319" s="33">
        <v>1990</v>
      </c>
      <c r="D1319" s="34">
        <v>33156</v>
      </c>
      <c r="E1319" s="33">
        <v>10</v>
      </c>
      <c r="F1319" s="33" t="s">
        <v>540</v>
      </c>
      <c r="H1319" s="33" t="s">
        <v>60</v>
      </c>
      <c r="I1319" s="33">
        <v>4.8000000000000001E-2</v>
      </c>
      <c r="J1319" s="33">
        <f t="shared" si="48"/>
        <v>48</v>
      </c>
      <c r="L1319" s="33">
        <v>0</v>
      </c>
    </row>
    <row r="1320" spans="1:12" x14ac:dyDescent="0.2">
      <c r="A1320" s="33" t="s">
        <v>1</v>
      </c>
      <c r="B1320" s="33" t="s">
        <v>431</v>
      </c>
      <c r="C1320" s="33">
        <v>1990</v>
      </c>
      <c r="D1320" s="34">
        <v>33156</v>
      </c>
      <c r="E1320" s="33">
        <v>10</v>
      </c>
      <c r="F1320" s="33" t="s">
        <v>540</v>
      </c>
      <c r="H1320" s="33" t="s">
        <v>29</v>
      </c>
      <c r="I1320" s="33">
        <v>5.5E-2</v>
      </c>
      <c r="J1320" s="33">
        <f t="shared" si="48"/>
        <v>55</v>
      </c>
      <c r="L1320" s="33">
        <v>3</v>
      </c>
    </row>
    <row r="1321" spans="1:12" x14ac:dyDescent="0.2">
      <c r="A1321" s="33" t="s">
        <v>1</v>
      </c>
      <c r="B1321" s="33" t="s">
        <v>253</v>
      </c>
      <c r="C1321" s="33">
        <v>1990</v>
      </c>
      <c r="D1321" s="34">
        <v>33161</v>
      </c>
      <c r="E1321" s="33">
        <v>10</v>
      </c>
      <c r="F1321" s="33" t="s">
        <v>540</v>
      </c>
      <c r="H1321" s="33" t="s">
        <v>736</v>
      </c>
      <c r="I1321" s="33">
        <v>6.7299999999999999E-2</v>
      </c>
      <c r="J1321" s="33">
        <f t="shared" si="48"/>
        <v>67.3</v>
      </c>
      <c r="L1321" s="33">
        <v>0</v>
      </c>
    </row>
    <row r="1322" spans="1:12" x14ac:dyDescent="0.2">
      <c r="A1322" s="33" t="s">
        <v>1</v>
      </c>
      <c r="B1322" s="33" t="s">
        <v>253</v>
      </c>
      <c r="C1322" s="33">
        <v>1990</v>
      </c>
      <c r="D1322" s="34">
        <v>33161</v>
      </c>
      <c r="E1322" s="33">
        <v>10</v>
      </c>
      <c r="F1322" s="33" t="s">
        <v>540</v>
      </c>
      <c r="H1322" s="33" t="s">
        <v>89</v>
      </c>
      <c r="I1322" s="33">
        <v>7.0999999999999994E-2</v>
      </c>
      <c r="J1322" s="33">
        <f t="shared" si="48"/>
        <v>71</v>
      </c>
      <c r="L1322" s="33">
        <v>1</v>
      </c>
    </row>
    <row r="1323" spans="1:12" x14ac:dyDescent="0.2">
      <c r="A1323" s="33" t="s">
        <v>1</v>
      </c>
      <c r="B1323" s="33" t="s">
        <v>253</v>
      </c>
      <c r="C1323" s="33">
        <v>1990</v>
      </c>
      <c r="D1323" s="34">
        <v>33161</v>
      </c>
      <c r="E1323" s="33">
        <v>10</v>
      </c>
      <c r="F1323" s="33" t="s">
        <v>540</v>
      </c>
      <c r="H1323" s="33" t="s">
        <v>737</v>
      </c>
      <c r="I1323" s="33">
        <v>7.0099999999999996E-2</v>
      </c>
      <c r="J1323" s="33">
        <f t="shared" si="48"/>
        <v>70.099999999999994</v>
      </c>
      <c r="L1323" s="33">
        <v>2</v>
      </c>
    </row>
    <row r="1324" spans="1:12" x14ac:dyDescent="0.2">
      <c r="A1324" s="33" t="s">
        <v>1</v>
      </c>
      <c r="B1324" s="33" t="s">
        <v>253</v>
      </c>
      <c r="C1324" s="33">
        <v>1990</v>
      </c>
      <c r="D1324" s="34">
        <v>33191</v>
      </c>
      <c r="E1324" s="33">
        <v>11</v>
      </c>
      <c r="F1324" s="33" t="s">
        <v>540</v>
      </c>
      <c r="H1324" s="33" t="s">
        <v>738</v>
      </c>
      <c r="I1324" s="33">
        <v>6.93E-2</v>
      </c>
      <c r="J1324" s="33">
        <f t="shared" si="48"/>
        <v>69.3</v>
      </c>
      <c r="L1324" s="33">
        <v>1</v>
      </c>
    </row>
    <row r="1325" spans="1:12" x14ac:dyDescent="0.2">
      <c r="A1325" s="33" t="s">
        <v>1</v>
      </c>
      <c r="B1325" s="33" t="s">
        <v>431</v>
      </c>
      <c r="C1325" s="33">
        <v>1990</v>
      </c>
      <c r="D1325" s="34">
        <v>33191</v>
      </c>
      <c r="E1325" s="33">
        <v>11</v>
      </c>
      <c r="F1325" s="33" t="s">
        <v>540</v>
      </c>
      <c r="H1325" s="33" t="s">
        <v>78</v>
      </c>
      <c r="I1325" s="33">
        <v>5.2999999999999999E-2</v>
      </c>
      <c r="J1325" s="33">
        <f t="shared" si="48"/>
        <v>53</v>
      </c>
      <c r="L1325" s="33">
        <v>0</v>
      </c>
    </row>
    <row r="1326" spans="1:12" x14ac:dyDescent="0.2">
      <c r="A1326" s="33" t="s">
        <v>1</v>
      </c>
      <c r="B1326" s="33" t="s">
        <v>253</v>
      </c>
      <c r="C1326" s="33">
        <v>1990</v>
      </c>
      <c r="D1326" s="34">
        <v>33196</v>
      </c>
      <c r="E1326" s="33">
        <v>11</v>
      </c>
      <c r="F1326" s="33" t="s">
        <v>540</v>
      </c>
      <c r="H1326" s="33" t="s">
        <v>739</v>
      </c>
      <c r="I1326" s="33">
        <v>6.7900000000000002E-2</v>
      </c>
      <c r="J1326" s="33">
        <f t="shared" si="48"/>
        <v>67.900000000000006</v>
      </c>
      <c r="L1326" s="33">
        <v>1</v>
      </c>
    </row>
    <row r="1327" spans="1:12" x14ac:dyDescent="0.2">
      <c r="A1327" s="33" t="s">
        <v>1</v>
      </c>
      <c r="B1327" s="33" t="s">
        <v>253</v>
      </c>
      <c r="C1327" s="33">
        <v>1990</v>
      </c>
      <c r="D1327" s="34">
        <v>33203</v>
      </c>
      <c r="E1327" s="33">
        <v>11</v>
      </c>
      <c r="F1327" s="33" t="s">
        <v>540</v>
      </c>
      <c r="H1327" s="33" t="s">
        <v>740</v>
      </c>
      <c r="I1327" s="33">
        <v>6.9699999999999998E-2</v>
      </c>
      <c r="J1327" s="33">
        <f t="shared" si="48"/>
        <v>69.7</v>
      </c>
      <c r="L1327" s="33">
        <v>1</v>
      </c>
    </row>
    <row r="1328" spans="1:12" x14ac:dyDescent="0.2">
      <c r="A1328" s="33" t="s">
        <v>1</v>
      </c>
      <c r="B1328" s="33" t="s">
        <v>431</v>
      </c>
      <c r="C1328" s="33">
        <v>1990</v>
      </c>
      <c r="D1328" s="34">
        <v>33170</v>
      </c>
      <c r="E1328" s="33">
        <v>10</v>
      </c>
      <c r="F1328" s="33" t="s">
        <v>540</v>
      </c>
      <c r="H1328" s="33" t="s">
        <v>107</v>
      </c>
      <c r="I1328" s="33">
        <v>0.104</v>
      </c>
      <c r="J1328" s="33">
        <f t="shared" si="48"/>
        <v>104</v>
      </c>
      <c r="L1328" s="33">
        <v>0</v>
      </c>
    </row>
    <row r="1329" spans="1:12" x14ac:dyDescent="0.2">
      <c r="A1329" s="33" t="s">
        <v>1</v>
      </c>
      <c r="B1329" s="33" t="s">
        <v>431</v>
      </c>
      <c r="C1329" s="33">
        <v>1990</v>
      </c>
      <c r="D1329" s="34">
        <v>33170</v>
      </c>
      <c r="E1329" s="33">
        <v>10</v>
      </c>
      <c r="F1329" s="33" t="s">
        <v>540</v>
      </c>
      <c r="H1329" s="33" t="s">
        <v>741</v>
      </c>
      <c r="I1329" s="33">
        <v>0.113</v>
      </c>
      <c r="J1329" s="33">
        <f t="shared" si="48"/>
        <v>113</v>
      </c>
      <c r="L1329" s="33">
        <v>3</v>
      </c>
    </row>
    <row r="1330" spans="1:12" x14ac:dyDescent="0.2">
      <c r="A1330" s="33" t="s">
        <v>1</v>
      </c>
      <c r="B1330" s="33" t="s">
        <v>431</v>
      </c>
      <c r="C1330" s="33">
        <v>1990</v>
      </c>
      <c r="D1330" s="34">
        <v>33191</v>
      </c>
      <c r="E1330" s="33">
        <v>11</v>
      </c>
      <c r="F1330" s="33" t="s">
        <v>540</v>
      </c>
      <c r="H1330" s="33" t="s">
        <v>91</v>
      </c>
      <c r="I1330" s="33">
        <v>8.3000000000000004E-2</v>
      </c>
      <c r="J1330" s="33">
        <f t="shared" si="48"/>
        <v>83</v>
      </c>
      <c r="L1330" s="33">
        <v>3</v>
      </c>
    </row>
    <row r="1331" spans="1:12" x14ac:dyDescent="0.2">
      <c r="A1331" s="33" t="s">
        <v>1</v>
      </c>
      <c r="B1331" s="33" t="s">
        <v>253</v>
      </c>
      <c r="C1331" s="33">
        <v>1990</v>
      </c>
      <c r="D1331" s="34">
        <v>33177</v>
      </c>
      <c r="E1331" s="33">
        <v>10</v>
      </c>
      <c r="F1331" s="33" t="s">
        <v>540</v>
      </c>
      <c r="H1331" s="33" t="s">
        <v>742</v>
      </c>
      <c r="I1331" s="33">
        <v>9.7100000000000006E-2</v>
      </c>
      <c r="J1331" s="33">
        <f t="shared" si="48"/>
        <v>97.100000000000009</v>
      </c>
      <c r="L1331" s="33">
        <v>1</v>
      </c>
    </row>
    <row r="1332" spans="1:12" x14ac:dyDescent="0.2">
      <c r="A1332" s="33" t="s">
        <v>1</v>
      </c>
      <c r="B1332" s="33" t="s">
        <v>253</v>
      </c>
      <c r="C1332" s="33">
        <v>1990</v>
      </c>
      <c r="D1332" s="34">
        <v>33185</v>
      </c>
      <c r="E1332" s="33">
        <v>11</v>
      </c>
      <c r="F1332" s="33" t="s">
        <v>540</v>
      </c>
      <c r="H1332" s="33" t="s">
        <v>743</v>
      </c>
      <c r="I1332" s="33">
        <v>0.1032</v>
      </c>
      <c r="J1332" s="33">
        <f t="shared" si="48"/>
        <v>103.2</v>
      </c>
      <c r="L1332" s="33">
        <v>1</v>
      </c>
    </row>
    <row r="1333" spans="1:12" x14ac:dyDescent="0.2">
      <c r="A1333" s="33" t="s">
        <v>1</v>
      </c>
      <c r="B1333" s="33" t="s">
        <v>253</v>
      </c>
      <c r="C1333" s="33">
        <v>1990</v>
      </c>
      <c r="D1333" s="34">
        <v>33134</v>
      </c>
      <c r="E1333" s="33">
        <v>9</v>
      </c>
      <c r="F1333" s="33" t="s">
        <v>540</v>
      </c>
      <c r="H1333" s="33" t="s">
        <v>435</v>
      </c>
      <c r="I1333" s="33">
        <v>1E-3</v>
      </c>
      <c r="J1333" s="33">
        <f t="shared" si="48"/>
        <v>1</v>
      </c>
      <c r="L1333" s="33">
        <v>0</v>
      </c>
    </row>
    <row r="1334" spans="1:12" x14ac:dyDescent="0.2">
      <c r="A1334" s="33" t="s">
        <v>1</v>
      </c>
      <c r="B1334" s="33" t="s">
        <v>253</v>
      </c>
      <c r="C1334" s="33">
        <v>1990</v>
      </c>
      <c r="D1334" s="34">
        <v>33142</v>
      </c>
      <c r="E1334" s="33">
        <v>9</v>
      </c>
      <c r="F1334" s="33" t="s">
        <v>540</v>
      </c>
      <c r="H1334" s="33" t="s">
        <v>744</v>
      </c>
      <c r="I1334" s="33">
        <v>1.6899999999999998E-2</v>
      </c>
      <c r="J1334" s="33">
        <f t="shared" si="48"/>
        <v>16.899999999999999</v>
      </c>
      <c r="L1334" s="33">
        <v>2</v>
      </c>
    </row>
    <row r="1335" spans="1:12" x14ac:dyDescent="0.2">
      <c r="A1335" s="33" t="s">
        <v>1</v>
      </c>
      <c r="B1335" s="33" t="s">
        <v>253</v>
      </c>
      <c r="C1335" s="33">
        <v>1990</v>
      </c>
      <c r="D1335" s="34">
        <v>33142</v>
      </c>
      <c r="E1335" s="33">
        <v>9</v>
      </c>
      <c r="F1335" s="33" t="s">
        <v>540</v>
      </c>
      <c r="H1335" s="33" t="s">
        <v>269</v>
      </c>
      <c r="I1335" s="33">
        <v>1.8200000000000001E-2</v>
      </c>
      <c r="J1335" s="33">
        <f t="shared" si="48"/>
        <v>18.2</v>
      </c>
      <c r="L1335" s="33">
        <v>1</v>
      </c>
    </row>
    <row r="1336" spans="1:12" x14ac:dyDescent="0.2">
      <c r="A1336" s="33" t="s">
        <v>1</v>
      </c>
      <c r="B1336" s="33" t="s">
        <v>253</v>
      </c>
      <c r="C1336" s="33">
        <v>1990</v>
      </c>
      <c r="D1336" s="34">
        <v>33142</v>
      </c>
      <c r="E1336" s="33">
        <v>9</v>
      </c>
      <c r="F1336" s="33" t="s">
        <v>540</v>
      </c>
      <c r="H1336" s="33" t="s">
        <v>745</v>
      </c>
      <c r="I1336" s="33">
        <v>1.37E-2</v>
      </c>
      <c r="J1336" s="33">
        <f t="shared" si="48"/>
        <v>13.700000000000001</v>
      </c>
      <c r="L1336" s="33">
        <v>0</v>
      </c>
    </row>
    <row r="1337" spans="1:12" x14ac:dyDescent="0.2">
      <c r="A1337" s="33" t="s">
        <v>1</v>
      </c>
      <c r="B1337" s="33" t="s">
        <v>431</v>
      </c>
      <c r="C1337" s="33">
        <v>1990</v>
      </c>
      <c r="D1337" s="34">
        <v>33142</v>
      </c>
      <c r="E1337" s="33">
        <v>9</v>
      </c>
      <c r="F1337" s="33" t="s">
        <v>540</v>
      </c>
      <c r="H1337" s="33" t="s">
        <v>45</v>
      </c>
      <c r="I1337" s="33">
        <v>2.8000000000000001E-2</v>
      </c>
      <c r="J1337" s="33">
        <f t="shared" si="48"/>
        <v>28</v>
      </c>
      <c r="L1337" s="33">
        <v>0</v>
      </c>
    </row>
    <row r="1338" spans="1:12" x14ac:dyDescent="0.2">
      <c r="A1338" s="33" t="s">
        <v>1</v>
      </c>
      <c r="B1338" s="33" t="s">
        <v>253</v>
      </c>
      <c r="C1338" s="33">
        <v>1990</v>
      </c>
      <c r="D1338" s="34">
        <v>33134</v>
      </c>
      <c r="E1338" s="33">
        <v>9</v>
      </c>
      <c r="F1338" s="33" t="s">
        <v>540</v>
      </c>
      <c r="H1338" s="33" t="s">
        <v>683</v>
      </c>
      <c r="I1338" s="33">
        <v>6.9999999999999999E-4</v>
      </c>
      <c r="J1338" s="33">
        <f t="shared" si="48"/>
        <v>0.7</v>
      </c>
      <c r="L1338" s="33">
        <v>2</v>
      </c>
    </row>
    <row r="1339" spans="1:12" x14ac:dyDescent="0.2">
      <c r="A1339" s="33" t="s">
        <v>1</v>
      </c>
      <c r="B1339" s="33" t="s">
        <v>253</v>
      </c>
      <c r="C1339" s="33">
        <v>1990</v>
      </c>
      <c r="D1339" s="34">
        <v>33134</v>
      </c>
      <c r="E1339" s="33">
        <v>9</v>
      </c>
      <c r="F1339" s="33" t="s">
        <v>540</v>
      </c>
      <c r="H1339" s="33" t="s">
        <v>727</v>
      </c>
      <c r="I1339" s="33">
        <v>1.2999999999999999E-3</v>
      </c>
      <c r="J1339" s="33">
        <f t="shared" si="48"/>
        <v>1.3</v>
      </c>
      <c r="L1339" s="33">
        <v>1</v>
      </c>
    </row>
    <row r="1340" spans="1:12" x14ac:dyDescent="0.2">
      <c r="A1340" s="33" t="s">
        <v>1</v>
      </c>
      <c r="B1340" s="33" t="s">
        <v>253</v>
      </c>
      <c r="C1340" s="33">
        <v>1990</v>
      </c>
      <c r="D1340" s="34">
        <v>33154</v>
      </c>
      <c r="E1340" s="33">
        <v>10</v>
      </c>
      <c r="F1340" s="33" t="s">
        <v>540</v>
      </c>
      <c r="H1340" s="33" t="s">
        <v>746</v>
      </c>
      <c r="I1340" s="33">
        <v>4.6699999999999998E-2</v>
      </c>
      <c r="J1340" s="33">
        <f t="shared" si="48"/>
        <v>46.699999999999996</v>
      </c>
      <c r="L1340" s="33">
        <v>0</v>
      </c>
    </row>
    <row r="1341" spans="1:12" x14ac:dyDescent="0.2">
      <c r="A1341" s="33" t="s">
        <v>1</v>
      </c>
      <c r="B1341" s="33" t="s">
        <v>431</v>
      </c>
      <c r="C1341" s="33">
        <v>1990</v>
      </c>
      <c r="D1341" s="34">
        <v>33142</v>
      </c>
      <c r="E1341" s="33">
        <v>9</v>
      </c>
      <c r="F1341" s="33" t="s">
        <v>540</v>
      </c>
      <c r="H1341" s="33" t="s">
        <v>34</v>
      </c>
      <c r="I1341" s="33">
        <v>3.1E-2</v>
      </c>
      <c r="J1341" s="33">
        <f t="shared" si="48"/>
        <v>31</v>
      </c>
      <c r="L1341" s="33">
        <v>3</v>
      </c>
    </row>
    <row r="1342" spans="1:12" x14ac:dyDescent="0.2">
      <c r="A1342" s="33" t="s">
        <v>1</v>
      </c>
      <c r="B1342" s="33" t="s">
        <v>253</v>
      </c>
      <c r="C1342" s="33">
        <v>1990</v>
      </c>
      <c r="D1342" s="34">
        <v>33147</v>
      </c>
      <c r="E1342" s="33">
        <v>10</v>
      </c>
      <c r="F1342" s="33" t="s">
        <v>540</v>
      </c>
      <c r="H1342" s="33" t="s">
        <v>730</v>
      </c>
      <c r="I1342" s="33">
        <v>8.9999999999999998E-4</v>
      </c>
      <c r="J1342" s="33">
        <f t="shared" si="48"/>
        <v>0.9</v>
      </c>
      <c r="L1342" s="33">
        <v>2</v>
      </c>
    </row>
    <row r="1343" spans="1:12" x14ac:dyDescent="0.2">
      <c r="A1343" s="33" t="s">
        <v>1</v>
      </c>
      <c r="B1343" s="33" t="s">
        <v>253</v>
      </c>
      <c r="C1343" s="33">
        <v>1990</v>
      </c>
      <c r="D1343" s="34">
        <v>33147</v>
      </c>
      <c r="E1343" s="33">
        <v>10</v>
      </c>
      <c r="F1343" s="33" t="s">
        <v>540</v>
      </c>
      <c r="H1343" s="33" t="s">
        <v>747</v>
      </c>
      <c r="I1343" s="33">
        <v>4.0000000000000002E-4</v>
      </c>
      <c r="J1343" s="33">
        <f t="shared" si="48"/>
        <v>0.4</v>
      </c>
      <c r="L1343" s="33">
        <v>1</v>
      </c>
    </row>
    <row r="1344" spans="1:12" x14ac:dyDescent="0.2">
      <c r="A1344" s="33" t="s">
        <v>1</v>
      </c>
      <c r="B1344" s="33" t="s">
        <v>253</v>
      </c>
      <c r="C1344" s="33">
        <v>1990</v>
      </c>
      <c r="D1344" s="34">
        <v>33154</v>
      </c>
      <c r="E1344" s="33">
        <v>10</v>
      </c>
      <c r="F1344" s="33" t="s">
        <v>540</v>
      </c>
      <c r="H1344" s="33" t="s">
        <v>748</v>
      </c>
      <c r="I1344" s="33">
        <v>5.0099999999999999E-2</v>
      </c>
      <c r="J1344" s="33">
        <f t="shared" si="48"/>
        <v>50.1</v>
      </c>
      <c r="L1344" s="33">
        <v>1</v>
      </c>
    </row>
    <row r="1345" spans="1:12" x14ac:dyDescent="0.2">
      <c r="A1345" s="33" t="s">
        <v>1</v>
      </c>
      <c r="B1345" s="33" t="s">
        <v>253</v>
      </c>
      <c r="C1345" s="33">
        <v>1990</v>
      </c>
      <c r="D1345" s="34">
        <v>33154</v>
      </c>
      <c r="E1345" s="33">
        <v>10</v>
      </c>
      <c r="F1345" s="33" t="s">
        <v>540</v>
      </c>
      <c r="H1345" s="33" t="s">
        <v>60</v>
      </c>
      <c r="I1345" s="33">
        <v>4.8000000000000001E-2</v>
      </c>
      <c r="J1345" s="33">
        <f t="shared" si="48"/>
        <v>48</v>
      </c>
      <c r="L1345" s="33">
        <v>2</v>
      </c>
    </row>
    <row r="1346" spans="1:12" x14ac:dyDescent="0.2">
      <c r="A1346" s="33" t="s">
        <v>1</v>
      </c>
      <c r="B1346" s="33" t="s">
        <v>253</v>
      </c>
      <c r="C1346" s="33">
        <v>1990</v>
      </c>
      <c r="D1346" s="34">
        <v>33147</v>
      </c>
      <c r="E1346" s="33">
        <v>10</v>
      </c>
      <c r="F1346" s="33" t="s">
        <v>540</v>
      </c>
      <c r="H1346" s="33" t="s">
        <v>683</v>
      </c>
      <c r="I1346" s="33">
        <v>6.9999999999999999E-4</v>
      </c>
      <c r="J1346" s="33">
        <f t="shared" si="48"/>
        <v>0.7</v>
      </c>
      <c r="L1346" s="33">
        <v>0</v>
      </c>
    </row>
    <row r="1347" spans="1:12" x14ac:dyDescent="0.2">
      <c r="A1347" s="33" t="s">
        <v>1</v>
      </c>
      <c r="B1347" s="33" t="s">
        <v>253</v>
      </c>
      <c r="C1347" s="33">
        <v>1990</v>
      </c>
      <c r="D1347" s="34">
        <v>32995</v>
      </c>
      <c r="E1347" s="33">
        <v>5</v>
      </c>
      <c r="F1347" s="33" t="s">
        <v>540</v>
      </c>
      <c r="H1347" s="33" t="s">
        <v>556</v>
      </c>
      <c r="I1347" s="33">
        <v>0</v>
      </c>
      <c r="J1347" s="33">
        <f t="shared" si="48"/>
        <v>0</v>
      </c>
      <c r="L1347" s="33">
        <v>2</v>
      </c>
    </row>
    <row r="1348" spans="1:12" x14ac:dyDescent="0.2">
      <c r="A1348" s="33" t="s">
        <v>1</v>
      </c>
      <c r="B1348" s="33" t="s">
        <v>253</v>
      </c>
      <c r="C1348" s="33">
        <v>1990</v>
      </c>
      <c r="D1348" s="34">
        <v>32995</v>
      </c>
      <c r="E1348" s="33">
        <v>5</v>
      </c>
      <c r="F1348" s="33" t="s">
        <v>540</v>
      </c>
      <c r="H1348" s="33" t="s">
        <v>749</v>
      </c>
      <c r="I1348" s="33">
        <v>2.0000000000000001E-4</v>
      </c>
      <c r="J1348" s="33">
        <f t="shared" si="48"/>
        <v>0.2</v>
      </c>
      <c r="L1348" s="33">
        <v>1</v>
      </c>
    </row>
    <row r="1349" spans="1:12" x14ac:dyDescent="0.2">
      <c r="A1349" s="33" t="s">
        <v>1</v>
      </c>
      <c r="B1349" s="33" t="s">
        <v>253</v>
      </c>
      <c r="C1349" s="33">
        <v>1990</v>
      </c>
      <c r="D1349" s="34">
        <v>32995</v>
      </c>
      <c r="E1349" s="33">
        <v>5</v>
      </c>
      <c r="F1349" s="33" t="s">
        <v>540</v>
      </c>
      <c r="H1349" s="33" t="s">
        <v>639</v>
      </c>
      <c r="I1349" s="33">
        <v>1E-4</v>
      </c>
      <c r="J1349" s="33">
        <f t="shared" si="48"/>
        <v>0.1</v>
      </c>
      <c r="L1349" s="33">
        <v>0</v>
      </c>
    </row>
    <row r="1350" spans="1:12" x14ac:dyDescent="0.2">
      <c r="A1350" s="33" t="s">
        <v>1</v>
      </c>
      <c r="B1350" s="33" t="s">
        <v>431</v>
      </c>
      <c r="C1350" s="33">
        <v>1990</v>
      </c>
      <c r="D1350" s="34">
        <v>32988</v>
      </c>
      <c r="E1350" s="33">
        <v>4</v>
      </c>
      <c r="F1350" s="33" t="s">
        <v>540</v>
      </c>
      <c r="H1350" s="33" t="s">
        <v>433</v>
      </c>
      <c r="I1350" s="33">
        <v>0.02</v>
      </c>
      <c r="J1350" s="33">
        <f t="shared" ref="J1350:J1413" si="49">I1350*1000</f>
        <v>20</v>
      </c>
      <c r="L1350" s="33">
        <v>0</v>
      </c>
    </row>
    <row r="1351" spans="1:12" x14ac:dyDescent="0.2">
      <c r="A1351" s="33" t="s">
        <v>1</v>
      </c>
      <c r="B1351" s="33" t="s">
        <v>253</v>
      </c>
      <c r="C1351" s="33">
        <v>1990</v>
      </c>
      <c r="D1351" s="34">
        <v>32988</v>
      </c>
      <c r="E1351" s="33">
        <v>4</v>
      </c>
      <c r="F1351" s="33" t="s">
        <v>540</v>
      </c>
      <c r="H1351" s="33" t="s">
        <v>729</v>
      </c>
      <c r="I1351" s="33">
        <v>5.9999999999999995E-4</v>
      </c>
      <c r="J1351" s="33">
        <f t="shared" si="49"/>
        <v>0.6</v>
      </c>
      <c r="L1351" s="33">
        <v>0</v>
      </c>
    </row>
    <row r="1352" spans="1:12" x14ac:dyDescent="0.2">
      <c r="A1352" s="33" t="s">
        <v>1</v>
      </c>
      <c r="B1352" s="33" t="s">
        <v>253</v>
      </c>
      <c r="C1352" s="33">
        <v>1990</v>
      </c>
      <c r="D1352" s="34">
        <v>32988</v>
      </c>
      <c r="E1352" s="33">
        <v>4</v>
      </c>
      <c r="F1352" s="33" t="s">
        <v>540</v>
      </c>
      <c r="H1352" s="33" t="s">
        <v>747</v>
      </c>
      <c r="I1352" s="33">
        <v>4.0000000000000002E-4</v>
      </c>
      <c r="J1352" s="33">
        <f t="shared" si="49"/>
        <v>0.4</v>
      </c>
      <c r="L1352" s="33">
        <v>1</v>
      </c>
    </row>
    <row r="1353" spans="1:12" x14ac:dyDescent="0.2">
      <c r="A1353" s="33" t="s">
        <v>1</v>
      </c>
      <c r="B1353" s="33" t="s">
        <v>253</v>
      </c>
      <c r="C1353" s="33">
        <v>1990</v>
      </c>
      <c r="D1353" s="34">
        <v>32988</v>
      </c>
      <c r="E1353" s="33">
        <v>4</v>
      </c>
      <c r="F1353" s="33" t="s">
        <v>540</v>
      </c>
      <c r="H1353" s="33" t="s">
        <v>642</v>
      </c>
      <c r="I1353" s="33">
        <v>2.0000000000000001E-4</v>
      </c>
      <c r="J1353" s="33">
        <f t="shared" si="49"/>
        <v>0.2</v>
      </c>
      <c r="L1353" s="33">
        <v>2</v>
      </c>
    </row>
    <row r="1354" spans="1:12" x14ac:dyDescent="0.2">
      <c r="A1354" s="33" t="s">
        <v>1</v>
      </c>
      <c r="B1354" s="33" t="s">
        <v>431</v>
      </c>
      <c r="C1354" s="33">
        <v>1990</v>
      </c>
      <c r="D1354" s="34">
        <v>32988</v>
      </c>
      <c r="E1354" s="33">
        <v>4</v>
      </c>
      <c r="F1354" s="33" t="s">
        <v>540</v>
      </c>
      <c r="H1354" s="33" t="s">
        <v>256</v>
      </c>
      <c r="I1354" s="33">
        <v>0.01</v>
      </c>
      <c r="J1354" s="33">
        <f t="shared" si="49"/>
        <v>10</v>
      </c>
      <c r="L1354" s="33">
        <v>3</v>
      </c>
    </row>
    <row r="1355" spans="1:12" x14ac:dyDescent="0.2">
      <c r="A1355" s="33" t="s">
        <v>1</v>
      </c>
      <c r="B1355" s="33" t="s">
        <v>253</v>
      </c>
      <c r="C1355" s="33">
        <v>1990</v>
      </c>
      <c r="D1355" s="34">
        <v>33009</v>
      </c>
      <c r="E1355" s="33">
        <v>5</v>
      </c>
      <c r="F1355" s="33" t="s">
        <v>540</v>
      </c>
      <c r="H1355" s="33" t="s">
        <v>750</v>
      </c>
      <c r="I1355" s="33">
        <v>4.8999999999999998E-3</v>
      </c>
      <c r="J1355" s="33">
        <f t="shared" si="49"/>
        <v>4.8999999999999995</v>
      </c>
      <c r="L1355" s="33">
        <v>0</v>
      </c>
    </row>
    <row r="1356" spans="1:12" x14ac:dyDescent="0.2">
      <c r="A1356" s="33" t="s">
        <v>1</v>
      </c>
      <c r="B1356" s="33" t="s">
        <v>253</v>
      </c>
      <c r="C1356" s="33">
        <v>1990</v>
      </c>
      <c r="D1356" s="34">
        <v>33009</v>
      </c>
      <c r="E1356" s="33">
        <v>5</v>
      </c>
      <c r="F1356" s="33" t="s">
        <v>540</v>
      </c>
      <c r="H1356" s="33" t="s">
        <v>751</v>
      </c>
      <c r="I1356" s="33">
        <v>1.5100000000000001E-2</v>
      </c>
      <c r="J1356" s="33">
        <f t="shared" si="49"/>
        <v>15.100000000000001</v>
      </c>
      <c r="L1356" s="33">
        <v>1</v>
      </c>
    </row>
    <row r="1357" spans="1:12" x14ac:dyDescent="0.2">
      <c r="A1357" s="33" t="s">
        <v>1</v>
      </c>
      <c r="B1357" s="33" t="s">
        <v>253</v>
      </c>
      <c r="C1357" s="33">
        <v>1990</v>
      </c>
      <c r="D1357" s="34">
        <v>33009</v>
      </c>
      <c r="E1357" s="33">
        <v>5</v>
      </c>
      <c r="F1357" s="33" t="s">
        <v>540</v>
      </c>
      <c r="H1357" s="33" t="s">
        <v>752</v>
      </c>
      <c r="I1357" s="33">
        <v>1.2800000000000001E-2</v>
      </c>
      <c r="J1357" s="33">
        <f t="shared" si="49"/>
        <v>12.8</v>
      </c>
      <c r="L1357" s="33">
        <v>2</v>
      </c>
    </row>
    <row r="1358" spans="1:12" x14ac:dyDescent="0.2">
      <c r="A1358" s="33" t="s">
        <v>1</v>
      </c>
      <c r="B1358" s="33" t="s">
        <v>431</v>
      </c>
      <c r="C1358" s="33">
        <v>1990</v>
      </c>
      <c r="D1358" s="34">
        <v>33002</v>
      </c>
      <c r="E1358" s="33">
        <v>5</v>
      </c>
      <c r="F1358" s="33" t="s">
        <v>540</v>
      </c>
      <c r="H1358" s="33" t="s">
        <v>26</v>
      </c>
      <c r="I1358" s="33">
        <v>1.7000000000000001E-2</v>
      </c>
      <c r="J1358" s="33">
        <f t="shared" si="49"/>
        <v>17</v>
      </c>
      <c r="L1358" s="33">
        <v>0</v>
      </c>
    </row>
    <row r="1359" spans="1:12" x14ac:dyDescent="0.2">
      <c r="A1359" s="33" t="s">
        <v>1</v>
      </c>
      <c r="B1359" s="33" t="s">
        <v>253</v>
      </c>
      <c r="C1359" s="33">
        <v>1990</v>
      </c>
      <c r="D1359" s="34">
        <v>32982</v>
      </c>
      <c r="E1359" s="33">
        <v>4</v>
      </c>
      <c r="F1359" s="33" t="s">
        <v>540</v>
      </c>
      <c r="H1359" s="33" t="s">
        <v>628</v>
      </c>
      <c r="I1359" s="33">
        <v>5.7000000000000002E-3</v>
      </c>
      <c r="J1359" s="33">
        <f t="shared" si="49"/>
        <v>5.7</v>
      </c>
      <c r="L1359" s="33">
        <v>2</v>
      </c>
    </row>
    <row r="1360" spans="1:12" x14ac:dyDescent="0.2">
      <c r="A1360" s="33" t="s">
        <v>1</v>
      </c>
      <c r="B1360" s="33" t="s">
        <v>253</v>
      </c>
      <c r="C1360" s="33">
        <v>1990</v>
      </c>
      <c r="D1360" s="34">
        <v>33002</v>
      </c>
      <c r="E1360" s="33">
        <v>5</v>
      </c>
      <c r="F1360" s="33" t="s">
        <v>540</v>
      </c>
      <c r="H1360" s="33" t="s">
        <v>627</v>
      </c>
      <c r="I1360" s="33">
        <v>2.8999999999999998E-3</v>
      </c>
      <c r="J1360" s="33">
        <f t="shared" si="49"/>
        <v>2.9</v>
      </c>
      <c r="L1360" s="33">
        <v>0</v>
      </c>
    </row>
    <row r="1361" spans="1:12" x14ac:dyDescent="0.2">
      <c r="A1361" s="33" t="s">
        <v>1</v>
      </c>
      <c r="B1361" s="33" t="s">
        <v>253</v>
      </c>
      <c r="C1361" s="33">
        <v>1990</v>
      </c>
      <c r="D1361" s="34">
        <v>33002</v>
      </c>
      <c r="E1361" s="33">
        <v>5</v>
      </c>
      <c r="F1361" s="33" t="s">
        <v>540</v>
      </c>
      <c r="H1361" s="33" t="s">
        <v>727</v>
      </c>
      <c r="I1361" s="33">
        <v>1.2999999999999999E-3</v>
      </c>
      <c r="J1361" s="33">
        <f t="shared" si="49"/>
        <v>1.3</v>
      </c>
      <c r="L1361" s="33">
        <v>1</v>
      </c>
    </row>
    <row r="1362" spans="1:12" x14ac:dyDescent="0.2">
      <c r="A1362" s="33" t="s">
        <v>1</v>
      </c>
      <c r="B1362" s="33" t="s">
        <v>253</v>
      </c>
      <c r="C1362" s="33">
        <v>1990</v>
      </c>
      <c r="D1362" s="34">
        <v>33002</v>
      </c>
      <c r="E1362" s="33">
        <v>5</v>
      </c>
      <c r="F1362" s="33" t="s">
        <v>540</v>
      </c>
      <c r="H1362" s="33" t="s">
        <v>580</v>
      </c>
      <c r="I1362" s="33">
        <v>2.2000000000000001E-3</v>
      </c>
      <c r="J1362" s="33">
        <f t="shared" si="49"/>
        <v>2.2000000000000002</v>
      </c>
      <c r="L1362" s="33">
        <v>2</v>
      </c>
    </row>
    <row r="1363" spans="1:12" x14ac:dyDescent="0.2">
      <c r="A1363" s="33" t="s">
        <v>1</v>
      </c>
      <c r="B1363" s="33" t="s">
        <v>431</v>
      </c>
      <c r="C1363" s="33">
        <v>1990</v>
      </c>
      <c r="D1363" s="34">
        <v>33002</v>
      </c>
      <c r="E1363" s="33">
        <v>5</v>
      </c>
      <c r="F1363" s="33" t="s">
        <v>540</v>
      </c>
      <c r="H1363" s="33" t="s">
        <v>73</v>
      </c>
      <c r="I1363" s="33">
        <v>1.2E-2</v>
      </c>
      <c r="J1363" s="33">
        <f t="shared" si="49"/>
        <v>12</v>
      </c>
      <c r="L1363" s="33">
        <v>3</v>
      </c>
    </row>
    <row r="1364" spans="1:12" x14ac:dyDescent="0.2">
      <c r="A1364" s="33" t="s">
        <v>1</v>
      </c>
      <c r="B1364" s="33" t="s">
        <v>253</v>
      </c>
      <c r="C1364" s="33">
        <v>1990</v>
      </c>
      <c r="D1364" s="34">
        <v>32966</v>
      </c>
      <c r="E1364" s="33">
        <v>4</v>
      </c>
      <c r="F1364" s="33" t="s">
        <v>540</v>
      </c>
      <c r="H1364" s="33" t="s">
        <v>680</v>
      </c>
      <c r="I1364" s="33">
        <v>7.6E-3</v>
      </c>
      <c r="J1364" s="33">
        <f t="shared" si="49"/>
        <v>7.6</v>
      </c>
      <c r="L1364" s="33">
        <v>2</v>
      </c>
    </row>
    <row r="1365" spans="1:12" x14ac:dyDescent="0.2">
      <c r="A1365" s="33" t="s">
        <v>1</v>
      </c>
      <c r="B1365" s="33" t="s">
        <v>431</v>
      </c>
      <c r="C1365" s="33">
        <v>1990</v>
      </c>
      <c r="D1365" s="34">
        <v>32960</v>
      </c>
      <c r="E1365" s="33">
        <v>3</v>
      </c>
      <c r="F1365" s="33" t="s">
        <v>540</v>
      </c>
      <c r="H1365" s="33" t="s">
        <v>58</v>
      </c>
      <c r="I1365" s="33">
        <v>3.3000000000000002E-2</v>
      </c>
      <c r="J1365" s="33">
        <f t="shared" si="49"/>
        <v>33</v>
      </c>
      <c r="L1365" s="33">
        <v>0</v>
      </c>
    </row>
    <row r="1366" spans="1:12" x14ac:dyDescent="0.2">
      <c r="A1366" s="33" t="s">
        <v>1</v>
      </c>
      <c r="B1366" s="33" t="s">
        <v>431</v>
      </c>
      <c r="C1366" s="33">
        <v>1990</v>
      </c>
      <c r="D1366" s="34">
        <v>32960</v>
      </c>
      <c r="E1366" s="33">
        <v>3</v>
      </c>
      <c r="F1366" s="33" t="s">
        <v>540</v>
      </c>
      <c r="H1366" s="33" t="s">
        <v>57</v>
      </c>
      <c r="I1366" s="33">
        <v>3.6999999999999998E-2</v>
      </c>
      <c r="J1366" s="33">
        <f t="shared" si="49"/>
        <v>37</v>
      </c>
      <c r="L1366" s="33">
        <v>3</v>
      </c>
    </row>
    <row r="1367" spans="1:12" x14ac:dyDescent="0.2">
      <c r="A1367" s="33" t="s">
        <v>1</v>
      </c>
      <c r="B1367" s="33" t="s">
        <v>253</v>
      </c>
      <c r="C1367" s="33">
        <v>1990</v>
      </c>
      <c r="D1367" s="34">
        <v>32961</v>
      </c>
      <c r="E1367" s="33">
        <v>3</v>
      </c>
      <c r="F1367" s="33" t="s">
        <v>540</v>
      </c>
      <c r="H1367" s="33" t="s">
        <v>32</v>
      </c>
      <c r="I1367" s="33">
        <v>2.5999999999999999E-2</v>
      </c>
      <c r="J1367" s="33">
        <f t="shared" si="49"/>
        <v>26</v>
      </c>
      <c r="L1367" s="33">
        <v>1</v>
      </c>
    </row>
    <row r="1368" spans="1:12" x14ac:dyDescent="0.2">
      <c r="A1368" s="33" t="s">
        <v>1</v>
      </c>
      <c r="B1368" s="33" t="s">
        <v>253</v>
      </c>
      <c r="C1368" s="33">
        <v>1990</v>
      </c>
      <c r="D1368" s="34">
        <v>32966</v>
      </c>
      <c r="E1368" s="33">
        <v>4</v>
      </c>
      <c r="F1368" s="33" t="s">
        <v>540</v>
      </c>
      <c r="H1368" s="33" t="s">
        <v>753</v>
      </c>
      <c r="I1368" s="33">
        <v>1.4800000000000001E-2</v>
      </c>
      <c r="J1368" s="33">
        <f t="shared" si="49"/>
        <v>14.8</v>
      </c>
      <c r="L1368" s="33">
        <v>0</v>
      </c>
    </row>
    <row r="1369" spans="1:12" x14ac:dyDescent="0.2">
      <c r="A1369" s="33" t="s">
        <v>1</v>
      </c>
      <c r="B1369" s="33" t="s">
        <v>253</v>
      </c>
      <c r="C1369" s="33">
        <v>1990</v>
      </c>
      <c r="D1369" s="34">
        <v>32954</v>
      </c>
      <c r="E1369" s="33">
        <v>3</v>
      </c>
      <c r="F1369" s="33" t="s">
        <v>540</v>
      </c>
      <c r="H1369" s="33" t="s">
        <v>754</v>
      </c>
      <c r="I1369" s="33">
        <v>3.1300000000000001E-2</v>
      </c>
      <c r="J1369" s="33">
        <f t="shared" si="49"/>
        <v>31.3</v>
      </c>
      <c r="L1369" s="33">
        <v>0</v>
      </c>
    </row>
    <row r="1370" spans="1:12" x14ac:dyDescent="0.2">
      <c r="A1370" s="33" t="s">
        <v>1</v>
      </c>
      <c r="B1370" s="33" t="s">
        <v>253</v>
      </c>
      <c r="C1370" s="33">
        <v>1990</v>
      </c>
      <c r="D1370" s="34">
        <v>32879</v>
      </c>
      <c r="E1370" s="33">
        <v>1</v>
      </c>
      <c r="F1370" s="33" t="s">
        <v>540</v>
      </c>
      <c r="H1370" s="33" t="s">
        <v>755</v>
      </c>
      <c r="I1370" s="33">
        <v>8.48E-2</v>
      </c>
      <c r="J1370" s="33">
        <f t="shared" si="49"/>
        <v>84.8</v>
      </c>
      <c r="L1370" s="33">
        <v>0</v>
      </c>
    </row>
    <row r="1371" spans="1:12" x14ac:dyDescent="0.2">
      <c r="A1371" s="33" t="s">
        <v>1</v>
      </c>
      <c r="B1371" s="33" t="s">
        <v>253</v>
      </c>
      <c r="C1371" s="33">
        <v>1990</v>
      </c>
      <c r="D1371" s="34">
        <v>32879</v>
      </c>
      <c r="E1371" s="33">
        <v>1</v>
      </c>
      <c r="F1371" s="33" t="s">
        <v>540</v>
      </c>
      <c r="H1371" s="33" t="s">
        <v>756</v>
      </c>
      <c r="I1371" s="33">
        <v>9.35E-2</v>
      </c>
      <c r="J1371" s="33">
        <f t="shared" si="49"/>
        <v>93.5</v>
      </c>
      <c r="L1371" s="33">
        <v>1</v>
      </c>
    </row>
    <row r="1372" spans="1:12" x14ac:dyDescent="0.2">
      <c r="A1372" s="33" t="s">
        <v>1</v>
      </c>
      <c r="B1372" s="33" t="s">
        <v>253</v>
      </c>
      <c r="C1372" s="33">
        <v>1990</v>
      </c>
      <c r="D1372" s="34">
        <v>32879</v>
      </c>
      <c r="E1372" s="33">
        <v>1</v>
      </c>
      <c r="F1372" s="33" t="s">
        <v>540</v>
      </c>
      <c r="H1372" s="33" t="s">
        <v>757</v>
      </c>
      <c r="I1372" s="33">
        <v>0.1013</v>
      </c>
      <c r="J1372" s="33">
        <f t="shared" si="49"/>
        <v>101.3</v>
      </c>
      <c r="L1372" s="33">
        <v>2</v>
      </c>
    </row>
    <row r="1373" spans="1:12" x14ac:dyDescent="0.2">
      <c r="A1373" s="33" t="s">
        <v>1</v>
      </c>
      <c r="B1373" s="33" t="s">
        <v>253</v>
      </c>
      <c r="C1373" s="33">
        <v>1990</v>
      </c>
      <c r="D1373" s="34">
        <v>32954</v>
      </c>
      <c r="E1373" s="33">
        <v>3</v>
      </c>
      <c r="F1373" s="33" t="s">
        <v>540</v>
      </c>
      <c r="H1373" s="33" t="s">
        <v>758</v>
      </c>
      <c r="I1373" s="33">
        <v>3.4200000000000001E-2</v>
      </c>
      <c r="J1373" s="33">
        <f t="shared" si="49"/>
        <v>34.200000000000003</v>
      </c>
      <c r="L1373" s="33">
        <v>1</v>
      </c>
    </row>
    <row r="1374" spans="1:12" x14ac:dyDescent="0.2">
      <c r="A1374" s="33" t="s">
        <v>1</v>
      </c>
      <c r="B1374" s="33" t="s">
        <v>253</v>
      </c>
      <c r="C1374" s="33">
        <v>1990</v>
      </c>
      <c r="D1374" s="34">
        <v>32954</v>
      </c>
      <c r="E1374" s="33">
        <v>3</v>
      </c>
      <c r="F1374" s="33" t="s">
        <v>540</v>
      </c>
      <c r="H1374" s="33" t="s">
        <v>264</v>
      </c>
      <c r="I1374" s="33">
        <v>3.2500000000000001E-2</v>
      </c>
      <c r="J1374" s="33">
        <f t="shared" si="49"/>
        <v>32.5</v>
      </c>
      <c r="L1374" s="33">
        <v>2</v>
      </c>
    </row>
    <row r="1375" spans="1:12" x14ac:dyDescent="0.2">
      <c r="A1375" s="33" t="s">
        <v>1</v>
      </c>
      <c r="B1375" s="33" t="s">
        <v>253</v>
      </c>
      <c r="C1375" s="33">
        <v>1990</v>
      </c>
      <c r="D1375" s="34">
        <v>32966</v>
      </c>
      <c r="E1375" s="33">
        <v>4</v>
      </c>
      <c r="F1375" s="33" t="s">
        <v>540</v>
      </c>
      <c r="H1375" s="33" t="s">
        <v>759</v>
      </c>
      <c r="I1375" s="33">
        <v>7.1000000000000004E-3</v>
      </c>
      <c r="J1375" s="33">
        <f t="shared" si="49"/>
        <v>7.1000000000000005</v>
      </c>
      <c r="L1375" s="33">
        <v>1</v>
      </c>
    </row>
    <row r="1376" spans="1:12" x14ac:dyDescent="0.2">
      <c r="A1376" s="33" t="s">
        <v>1</v>
      </c>
      <c r="B1376" s="33" t="s">
        <v>431</v>
      </c>
      <c r="C1376" s="33">
        <v>1990</v>
      </c>
      <c r="D1376" s="34">
        <v>32974</v>
      </c>
      <c r="E1376" s="33">
        <v>4</v>
      </c>
      <c r="F1376" s="33" t="s">
        <v>540</v>
      </c>
      <c r="H1376" s="33" t="s">
        <v>73</v>
      </c>
      <c r="I1376" s="33">
        <v>1.2E-2</v>
      </c>
      <c r="J1376" s="33">
        <f t="shared" si="49"/>
        <v>12</v>
      </c>
      <c r="L1376" s="33">
        <v>0</v>
      </c>
    </row>
    <row r="1377" spans="1:12" x14ac:dyDescent="0.2">
      <c r="A1377" s="33" t="s">
        <v>1</v>
      </c>
      <c r="B1377" s="33" t="s">
        <v>253</v>
      </c>
      <c r="C1377" s="33">
        <v>1990</v>
      </c>
      <c r="D1377" s="34">
        <v>32982</v>
      </c>
      <c r="E1377" s="33">
        <v>4</v>
      </c>
      <c r="F1377" s="33" t="s">
        <v>540</v>
      </c>
      <c r="H1377" s="33" t="s">
        <v>760</v>
      </c>
      <c r="I1377" s="33">
        <v>7.4999999999999997E-3</v>
      </c>
      <c r="J1377" s="33">
        <f t="shared" si="49"/>
        <v>7.5</v>
      </c>
      <c r="L1377" s="33">
        <v>0</v>
      </c>
    </row>
    <row r="1378" spans="1:12" x14ac:dyDescent="0.2">
      <c r="A1378" s="33" t="s">
        <v>1</v>
      </c>
      <c r="B1378" s="33" t="s">
        <v>253</v>
      </c>
      <c r="C1378" s="33">
        <v>1990</v>
      </c>
      <c r="D1378" s="34">
        <v>32982</v>
      </c>
      <c r="E1378" s="33">
        <v>4</v>
      </c>
      <c r="F1378" s="33" t="s">
        <v>540</v>
      </c>
      <c r="H1378" s="33" t="s">
        <v>761</v>
      </c>
      <c r="I1378" s="33">
        <v>7.1000000000000004E-3</v>
      </c>
      <c r="J1378" s="33">
        <f t="shared" si="49"/>
        <v>7.1000000000000005</v>
      </c>
      <c r="L1378" s="33">
        <v>1</v>
      </c>
    </row>
    <row r="1379" spans="1:12" x14ac:dyDescent="0.2">
      <c r="A1379" s="33" t="s">
        <v>1</v>
      </c>
      <c r="B1379" s="33" t="s">
        <v>431</v>
      </c>
      <c r="C1379" s="33">
        <v>1990</v>
      </c>
      <c r="D1379" s="34">
        <v>32974</v>
      </c>
      <c r="E1379" s="33">
        <v>4</v>
      </c>
      <c r="F1379" s="33" t="s">
        <v>540</v>
      </c>
      <c r="H1379" s="33" t="s">
        <v>24</v>
      </c>
      <c r="I1379" s="33">
        <v>1.4E-2</v>
      </c>
      <c r="J1379" s="33">
        <f t="shared" si="49"/>
        <v>14</v>
      </c>
      <c r="L1379" s="33">
        <v>3</v>
      </c>
    </row>
    <row r="1380" spans="1:12" x14ac:dyDescent="0.2">
      <c r="A1380" s="33" t="s">
        <v>1</v>
      </c>
      <c r="B1380" s="33" t="s">
        <v>253</v>
      </c>
      <c r="C1380" s="33">
        <v>1990</v>
      </c>
      <c r="D1380" s="34">
        <v>32973</v>
      </c>
      <c r="E1380" s="33">
        <v>4</v>
      </c>
      <c r="F1380" s="33" t="s">
        <v>540</v>
      </c>
      <c r="H1380" s="33" t="s">
        <v>760</v>
      </c>
      <c r="I1380" s="33">
        <v>7.4999999999999997E-3</v>
      </c>
      <c r="J1380" s="33">
        <f t="shared" si="49"/>
        <v>7.5</v>
      </c>
      <c r="L1380" s="33">
        <v>0</v>
      </c>
    </row>
    <row r="1381" spans="1:12" x14ac:dyDescent="0.2">
      <c r="A1381" s="33" t="s">
        <v>1</v>
      </c>
      <c r="B1381" s="33" t="s">
        <v>253</v>
      </c>
      <c r="C1381" s="33">
        <v>1990</v>
      </c>
      <c r="D1381" s="34">
        <v>32973</v>
      </c>
      <c r="E1381" s="33">
        <v>4</v>
      </c>
      <c r="F1381" s="33" t="s">
        <v>540</v>
      </c>
      <c r="H1381" s="33" t="s">
        <v>680</v>
      </c>
      <c r="I1381" s="33">
        <v>7.6E-3</v>
      </c>
      <c r="J1381" s="33">
        <f t="shared" si="49"/>
        <v>7.6</v>
      </c>
      <c r="L1381" s="33">
        <v>1</v>
      </c>
    </row>
    <row r="1382" spans="1:12" x14ac:dyDescent="0.2">
      <c r="A1382" s="33" t="s">
        <v>1</v>
      </c>
      <c r="B1382" s="33" t="s">
        <v>253</v>
      </c>
      <c r="C1382" s="33">
        <v>1990</v>
      </c>
      <c r="D1382" s="34">
        <v>32973</v>
      </c>
      <c r="E1382" s="33">
        <v>4</v>
      </c>
      <c r="F1382" s="33" t="s">
        <v>540</v>
      </c>
      <c r="H1382" s="33" t="s">
        <v>762</v>
      </c>
      <c r="I1382" s="33">
        <v>6.7999999999999996E-3</v>
      </c>
      <c r="J1382" s="33">
        <f t="shared" si="49"/>
        <v>6.8</v>
      </c>
      <c r="L1382" s="33">
        <v>2</v>
      </c>
    </row>
    <row r="1383" spans="1:12" x14ac:dyDescent="0.2">
      <c r="A1383" s="33" t="s">
        <v>1</v>
      </c>
      <c r="B1383" s="33" t="s">
        <v>431</v>
      </c>
      <c r="C1383" s="33">
        <v>1990</v>
      </c>
      <c r="D1383" s="34">
        <v>33051</v>
      </c>
      <c r="E1383" s="33">
        <v>6</v>
      </c>
      <c r="F1383" s="33" t="s">
        <v>540</v>
      </c>
      <c r="H1383" s="33" t="s">
        <v>215</v>
      </c>
      <c r="I1383" s="33">
        <v>5.0000000000000001E-3</v>
      </c>
      <c r="J1383" s="33">
        <f t="shared" si="49"/>
        <v>5</v>
      </c>
      <c r="L1383" s="33">
        <v>3</v>
      </c>
    </row>
    <row r="1384" spans="1:12" x14ac:dyDescent="0.2">
      <c r="A1384" s="33" t="s">
        <v>1</v>
      </c>
      <c r="B1384" s="33" t="s">
        <v>253</v>
      </c>
      <c r="C1384" s="33">
        <v>1990</v>
      </c>
      <c r="D1384" s="34">
        <v>33051</v>
      </c>
      <c r="E1384" s="33">
        <v>6</v>
      </c>
      <c r="F1384" s="33" t="s">
        <v>540</v>
      </c>
      <c r="H1384" s="33" t="s">
        <v>704</v>
      </c>
      <c r="I1384" s="33">
        <v>2.3999999999999998E-3</v>
      </c>
      <c r="J1384" s="33">
        <f t="shared" si="49"/>
        <v>2.4</v>
      </c>
      <c r="L1384" s="33">
        <v>2</v>
      </c>
    </row>
    <row r="1385" spans="1:12" x14ac:dyDescent="0.2">
      <c r="A1385" s="33" t="s">
        <v>1</v>
      </c>
      <c r="B1385" s="33" t="s">
        <v>253</v>
      </c>
      <c r="C1385" s="33">
        <v>1990</v>
      </c>
      <c r="D1385" s="34">
        <v>33051</v>
      </c>
      <c r="E1385" s="33">
        <v>6</v>
      </c>
      <c r="F1385" s="33" t="s">
        <v>540</v>
      </c>
      <c r="H1385" s="33" t="s">
        <v>763</v>
      </c>
      <c r="I1385" s="33">
        <v>3.8999999999999998E-3</v>
      </c>
      <c r="J1385" s="33">
        <f t="shared" si="49"/>
        <v>3.9</v>
      </c>
      <c r="L1385" s="33">
        <v>1</v>
      </c>
    </row>
    <row r="1386" spans="1:12" x14ac:dyDescent="0.2">
      <c r="A1386" s="33" t="s">
        <v>1</v>
      </c>
      <c r="B1386" s="33" t="s">
        <v>253</v>
      </c>
      <c r="C1386" s="33">
        <v>1990</v>
      </c>
      <c r="D1386" s="34">
        <v>33051</v>
      </c>
      <c r="E1386" s="33">
        <v>6</v>
      </c>
      <c r="F1386" s="33" t="s">
        <v>540</v>
      </c>
      <c r="H1386" s="33" t="s">
        <v>633</v>
      </c>
      <c r="I1386" s="33">
        <v>3.2000000000000002E-3</v>
      </c>
      <c r="J1386" s="33">
        <f t="shared" si="49"/>
        <v>3.2</v>
      </c>
      <c r="L1386" s="33">
        <v>0</v>
      </c>
    </row>
    <row r="1387" spans="1:12" x14ac:dyDescent="0.2">
      <c r="A1387" s="33" t="s">
        <v>1</v>
      </c>
      <c r="B1387" s="33" t="s">
        <v>431</v>
      </c>
      <c r="C1387" s="33">
        <v>1990</v>
      </c>
      <c r="D1387" s="34">
        <v>33051</v>
      </c>
      <c r="E1387" s="33">
        <v>6</v>
      </c>
      <c r="F1387" s="33" t="s">
        <v>540</v>
      </c>
      <c r="H1387" s="33" t="s">
        <v>47</v>
      </c>
      <c r="I1387" s="33">
        <v>8.9999999999999993E-3</v>
      </c>
      <c r="J1387" s="33">
        <f t="shared" si="49"/>
        <v>9</v>
      </c>
      <c r="L1387" s="33">
        <v>0</v>
      </c>
    </row>
    <row r="1388" spans="1:12" x14ac:dyDescent="0.2">
      <c r="A1388" s="33" t="s">
        <v>1</v>
      </c>
      <c r="B1388" s="33" t="s">
        <v>253</v>
      </c>
      <c r="C1388" s="33">
        <v>1990</v>
      </c>
      <c r="D1388" s="34">
        <v>33044</v>
      </c>
      <c r="E1388" s="33">
        <v>6</v>
      </c>
      <c r="F1388" s="33" t="s">
        <v>540</v>
      </c>
      <c r="H1388" s="33" t="s">
        <v>764</v>
      </c>
      <c r="I1388" s="33">
        <v>3.0999999999999999E-3</v>
      </c>
      <c r="J1388" s="33">
        <f t="shared" si="49"/>
        <v>3.1</v>
      </c>
      <c r="L1388" s="33">
        <v>2</v>
      </c>
    </row>
    <row r="1389" spans="1:12" x14ac:dyDescent="0.2">
      <c r="A1389" s="33" t="s">
        <v>1</v>
      </c>
      <c r="B1389" s="33" t="s">
        <v>253</v>
      </c>
      <c r="C1389" s="33">
        <v>1990</v>
      </c>
      <c r="D1389" s="34">
        <v>33044</v>
      </c>
      <c r="E1389" s="33">
        <v>6</v>
      </c>
      <c r="F1389" s="33" t="s">
        <v>540</v>
      </c>
      <c r="H1389" s="33" t="s">
        <v>627</v>
      </c>
      <c r="I1389" s="33">
        <v>2.8999999999999998E-3</v>
      </c>
      <c r="J1389" s="33">
        <f t="shared" si="49"/>
        <v>2.9</v>
      </c>
      <c r="L1389" s="33">
        <v>1</v>
      </c>
    </row>
    <row r="1390" spans="1:12" x14ac:dyDescent="0.2">
      <c r="A1390" s="33" t="s">
        <v>1</v>
      </c>
      <c r="B1390" s="33" t="s">
        <v>253</v>
      </c>
      <c r="C1390" s="33">
        <v>1990</v>
      </c>
      <c r="D1390" s="34">
        <v>33044</v>
      </c>
      <c r="E1390" s="33">
        <v>6</v>
      </c>
      <c r="F1390" s="33" t="s">
        <v>540</v>
      </c>
      <c r="H1390" s="33" t="s">
        <v>227</v>
      </c>
      <c r="I1390" s="33">
        <v>2E-3</v>
      </c>
      <c r="J1390" s="33">
        <f t="shared" si="49"/>
        <v>2</v>
      </c>
      <c r="L1390" s="33">
        <v>0</v>
      </c>
    </row>
    <row r="1391" spans="1:12" x14ac:dyDescent="0.2">
      <c r="A1391" s="33" t="s">
        <v>1</v>
      </c>
      <c r="B1391" s="33" t="s">
        <v>431</v>
      </c>
      <c r="C1391" s="33">
        <v>1990</v>
      </c>
      <c r="D1391" s="34">
        <v>33065</v>
      </c>
      <c r="E1391" s="33">
        <v>7</v>
      </c>
      <c r="F1391" s="33" t="s">
        <v>540</v>
      </c>
      <c r="H1391" s="33" t="s">
        <v>214</v>
      </c>
      <c r="I1391" s="33">
        <v>6.0000000000000001E-3</v>
      </c>
      <c r="J1391" s="33">
        <f t="shared" si="49"/>
        <v>6</v>
      </c>
      <c r="L1391" s="33">
        <v>3</v>
      </c>
    </row>
    <row r="1392" spans="1:12" x14ac:dyDescent="0.2">
      <c r="A1392" s="33" t="s">
        <v>1</v>
      </c>
      <c r="B1392" s="33" t="s">
        <v>253</v>
      </c>
      <c r="C1392" s="33">
        <v>1990</v>
      </c>
      <c r="D1392" s="34">
        <v>33065</v>
      </c>
      <c r="E1392" s="33">
        <v>7</v>
      </c>
      <c r="F1392" s="33" t="s">
        <v>540</v>
      </c>
      <c r="H1392" s="33" t="s">
        <v>620</v>
      </c>
      <c r="I1392" s="33">
        <v>1.6999999999999999E-3</v>
      </c>
      <c r="J1392" s="33">
        <f t="shared" si="49"/>
        <v>1.7</v>
      </c>
      <c r="L1392" s="33">
        <v>2</v>
      </c>
    </row>
    <row r="1393" spans="1:12" x14ac:dyDescent="0.2">
      <c r="A1393" s="33" t="s">
        <v>1</v>
      </c>
      <c r="B1393" s="33" t="s">
        <v>253</v>
      </c>
      <c r="C1393" s="33">
        <v>1990</v>
      </c>
      <c r="D1393" s="34">
        <v>33065</v>
      </c>
      <c r="E1393" s="33">
        <v>7</v>
      </c>
      <c r="F1393" s="33" t="s">
        <v>540</v>
      </c>
      <c r="H1393" s="33" t="s">
        <v>635</v>
      </c>
      <c r="I1393" s="33">
        <v>4.0000000000000002E-4</v>
      </c>
      <c r="J1393" s="33">
        <f t="shared" si="49"/>
        <v>0.4</v>
      </c>
      <c r="L1393" s="33">
        <v>1</v>
      </c>
    </row>
    <row r="1394" spans="1:12" x14ac:dyDescent="0.2">
      <c r="A1394" s="33" t="s">
        <v>1</v>
      </c>
      <c r="B1394" s="33" t="s">
        <v>253</v>
      </c>
      <c r="C1394" s="33">
        <v>1990</v>
      </c>
      <c r="D1394" s="34">
        <v>33065</v>
      </c>
      <c r="E1394" s="33">
        <v>7</v>
      </c>
      <c r="F1394" s="33" t="s">
        <v>540</v>
      </c>
      <c r="H1394" s="33" t="s">
        <v>728</v>
      </c>
      <c r="I1394" s="33">
        <v>1.5E-3</v>
      </c>
      <c r="J1394" s="33">
        <f t="shared" si="49"/>
        <v>1.5</v>
      </c>
      <c r="L1394" s="33">
        <v>0</v>
      </c>
    </row>
    <row r="1395" spans="1:12" x14ac:dyDescent="0.2">
      <c r="A1395" s="33" t="s">
        <v>1</v>
      </c>
      <c r="B1395" s="33" t="s">
        <v>253</v>
      </c>
      <c r="C1395" s="33">
        <v>1990</v>
      </c>
      <c r="D1395" s="34">
        <v>33058</v>
      </c>
      <c r="E1395" s="33">
        <v>7</v>
      </c>
      <c r="F1395" s="33" t="s">
        <v>540</v>
      </c>
      <c r="H1395" s="33" t="s">
        <v>683</v>
      </c>
      <c r="I1395" s="33">
        <v>6.9999999999999999E-4</v>
      </c>
      <c r="J1395" s="33">
        <f t="shared" si="49"/>
        <v>0.7</v>
      </c>
      <c r="L1395" s="33">
        <v>0</v>
      </c>
    </row>
    <row r="1396" spans="1:12" x14ac:dyDescent="0.2">
      <c r="A1396" s="33" t="s">
        <v>1</v>
      </c>
      <c r="B1396" s="33" t="s">
        <v>253</v>
      </c>
      <c r="C1396" s="33">
        <v>1990</v>
      </c>
      <c r="D1396" s="34">
        <v>33058</v>
      </c>
      <c r="E1396" s="33">
        <v>7</v>
      </c>
      <c r="F1396" s="33" t="s">
        <v>540</v>
      </c>
      <c r="H1396" s="33" t="s">
        <v>635</v>
      </c>
      <c r="I1396" s="33">
        <v>4.0000000000000002E-4</v>
      </c>
      <c r="J1396" s="33">
        <f t="shared" si="49"/>
        <v>0.4</v>
      </c>
      <c r="L1396" s="33">
        <v>1</v>
      </c>
    </row>
    <row r="1397" spans="1:12" x14ac:dyDescent="0.2">
      <c r="A1397" s="33" t="s">
        <v>1</v>
      </c>
      <c r="B1397" s="33" t="s">
        <v>431</v>
      </c>
      <c r="C1397" s="33">
        <v>1990</v>
      </c>
      <c r="D1397" s="34">
        <v>33065</v>
      </c>
      <c r="E1397" s="33">
        <v>7</v>
      </c>
      <c r="F1397" s="33" t="s">
        <v>540</v>
      </c>
      <c r="H1397" s="33" t="s">
        <v>433</v>
      </c>
      <c r="I1397" s="33">
        <v>0.02</v>
      </c>
      <c r="J1397" s="33">
        <f t="shared" si="49"/>
        <v>20</v>
      </c>
      <c r="L1397" s="33">
        <v>0</v>
      </c>
    </row>
    <row r="1398" spans="1:12" x14ac:dyDescent="0.2">
      <c r="A1398" s="33" t="s">
        <v>1</v>
      </c>
      <c r="B1398" s="33" t="s">
        <v>253</v>
      </c>
      <c r="C1398" s="33">
        <v>1990</v>
      </c>
      <c r="D1398" s="34">
        <v>33058</v>
      </c>
      <c r="E1398" s="33">
        <v>7</v>
      </c>
      <c r="F1398" s="33" t="s">
        <v>540</v>
      </c>
      <c r="H1398" s="33" t="s">
        <v>642</v>
      </c>
      <c r="I1398" s="33">
        <v>2.0000000000000001E-4</v>
      </c>
      <c r="J1398" s="33">
        <f t="shared" si="49"/>
        <v>0.2</v>
      </c>
      <c r="L1398" s="33">
        <v>2</v>
      </c>
    </row>
    <row r="1399" spans="1:12" x14ac:dyDescent="0.2">
      <c r="A1399" s="33" t="s">
        <v>1</v>
      </c>
      <c r="B1399" s="33" t="s">
        <v>253</v>
      </c>
      <c r="C1399" s="33">
        <v>1990</v>
      </c>
      <c r="D1399" s="34">
        <v>33023</v>
      </c>
      <c r="E1399" s="33">
        <v>5</v>
      </c>
      <c r="F1399" s="33" t="s">
        <v>540</v>
      </c>
      <c r="H1399" s="33" t="s">
        <v>765</v>
      </c>
      <c r="I1399" s="33">
        <v>1.2200000000000001E-2</v>
      </c>
      <c r="J1399" s="33">
        <f t="shared" si="49"/>
        <v>12.200000000000001</v>
      </c>
      <c r="L1399" s="33">
        <v>0</v>
      </c>
    </row>
    <row r="1400" spans="1:12" x14ac:dyDescent="0.2">
      <c r="A1400" s="33" t="s">
        <v>1</v>
      </c>
      <c r="B1400" s="33" t="s">
        <v>253</v>
      </c>
      <c r="C1400" s="33">
        <v>1990</v>
      </c>
      <c r="D1400" s="34">
        <v>33023</v>
      </c>
      <c r="E1400" s="33">
        <v>5</v>
      </c>
      <c r="F1400" s="33" t="s">
        <v>540</v>
      </c>
      <c r="H1400" s="33" t="s">
        <v>766</v>
      </c>
      <c r="I1400" s="33">
        <v>1.52E-2</v>
      </c>
      <c r="J1400" s="33">
        <f t="shared" si="49"/>
        <v>15.2</v>
      </c>
      <c r="L1400" s="33">
        <v>1</v>
      </c>
    </row>
    <row r="1401" spans="1:12" x14ac:dyDescent="0.2">
      <c r="A1401" s="33" t="s">
        <v>1</v>
      </c>
      <c r="B1401" s="33" t="s">
        <v>253</v>
      </c>
      <c r="C1401" s="33">
        <v>1990</v>
      </c>
      <c r="D1401" s="34">
        <v>33023</v>
      </c>
      <c r="E1401" s="33">
        <v>5</v>
      </c>
      <c r="F1401" s="33" t="s">
        <v>540</v>
      </c>
      <c r="H1401" s="33" t="s">
        <v>724</v>
      </c>
      <c r="I1401" s="33">
        <v>1.5299999999999999E-2</v>
      </c>
      <c r="J1401" s="33">
        <f t="shared" si="49"/>
        <v>15.299999999999999</v>
      </c>
      <c r="L1401" s="33">
        <v>2</v>
      </c>
    </row>
    <row r="1402" spans="1:12" x14ac:dyDescent="0.2">
      <c r="A1402" s="33" t="s">
        <v>1</v>
      </c>
      <c r="B1402" s="33" t="s">
        <v>431</v>
      </c>
      <c r="C1402" s="33">
        <v>1990</v>
      </c>
      <c r="D1402" s="34">
        <v>33016</v>
      </c>
      <c r="E1402" s="33">
        <v>5</v>
      </c>
      <c r="F1402" s="33" t="s">
        <v>540</v>
      </c>
      <c r="H1402" s="33" t="s">
        <v>248</v>
      </c>
      <c r="I1402" s="33">
        <v>0.04</v>
      </c>
      <c r="J1402" s="33">
        <f t="shared" si="49"/>
        <v>40</v>
      </c>
      <c r="L1402" s="33">
        <v>3</v>
      </c>
    </row>
    <row r="1403" spans="1:12" x14ac:dyDescent="0.2">
      <c r="A1403" s="33" t="s">
        <v>1</v>
      </c>
      <c r="B1403" s="33" t="s">
        <v>431</v>
      </c>
      <c r="C1403" s="33">
        <v>1990</v>
      </c>
      <c r="D1403" s="34">
        <v>33016</v>
      </c>
      <c r="E1403" s="33">
        <v>5</v>
      </c>
      <c r="F1403" s="33" t="s">
        <v>540</v>
      </c>
      <c r="H1403" s="33" t="s">
        <v>37</v>
      </c>
      <c r="I1403" s="33">
        <v>4.2000000000000003E-2</v>
      </c>
      <c r="J1403" s="33">
        <f t="shared" si="49"/>
        <v>42</v>
      </c>
      <c r="L1403" s="33">
        <v>0</v>
      </c>
    </row>
    <row r="1404" spans="1:12" x14ac:dyDescent="0.2">
      <c r="A1404" s="33" t="s">
        <v>1</v>
      </c>
      <c r="B1404" s="33" t="s">
        <v>253</v>
      </c>
      <c r="C1404" s="33">
        <v>1990</v>
      </c>
      <c r="D1404" s="34">
        <v>33016</v>
      </c>
      <c r="E1404" s="33">
        <v>5</v>
      </c>
      <c r="F1404" s="33" t="s">
        <v>540</v>
      </c>
      <c r="H1404" s="33" t="s">
        <v>767</v>
      </c>
      <c r="I1404" s="33">
        <v>2.3199999999999998E-2</v>
      </c>
      <c r="J1404" s="33">
        <f t="shared" si="49"/>
        <v>23.2</v>
      </c>
      <c r="L1404" s="33">
        <v>0</v>
      </c>
    </row>
    <row r="1405" spans="1:12" x14ac:dyDescent="0.2">
      <c r="A1405" s="33" t="s">
        <v>1</v>
      </c>
      <c r="B1405" s="33" t="s">
        <v>253</v>
      </c>
      <c r="C1405" s="33">
        <v>1990</v>
      </c>
      <c r="D1405" s="34">
        <v>33016</v>
      </c>
      <c r="E1405" s="33">
        <v>5</v>
      </c>
      <c r="F1405" s="33" t="s">
        <v>540</v>
      </c>
      <c r="H1405" s="33" t="s">
        <v>768</v>
      </c>
      <c r="I1405" s="33">
        <v>3.1099999999999999E-2</v>
      </c>
      <c r="J1405" s="33">
        <f t="shared" si="49"/>
        <v>31.099999999999998</v>
      </c>
      <c r="L1405" s="33">
        <v>2</v>
      </c>
    </row>
    <row r="1406" spans="1:12" x14ac:dyDescent="0.2">
      <c r="A1406" s="33" t="s">
        <v>1</v>
      </c>
      <c r="B1406" s="33" t="s">
        <v>431</v>
      </c>
      <c r="C1406" s="33">
        <v>1990</v>
      </c>
      <c r="D1406" s="34">
        <v>33037</v>
      </c>
      <c r="E1406" s="33">
        <v>6</v>
      </c>
      <c r="F1406" s="33" t="s">
        <v>540</v>
      </c>
      <c r="H1406" s="33" t="s">
        <v>35</v>
      </c>
      <c r="I1406" s="33">
        <v>2.7E-2</v>
      </c>
      <c r="J1406" s="33">
        <f t="shared" si="49"/>
        <v>27</v>
      </c>
      <c r="L1406" s="33">
        <v>0</v>
      </c>
    </row>
    <row r="1407" spans="1:12" x14ac:dyDescent="0.2">
      <c r="A1407" s="33" t="s">
        <v>1</v>
      </c>
      <c r="B1407" s="33" t="s">
        <v>253</v>
      </c>
      <c r="C1407" s="33">
        <v>1990</v>
      </c>
      <c r="D1407" s="34">
        <v>33037</v>
      </c>
      <c r="E1407" s="33">
        <v>6</v>
      </c>
      <c r="F1407" s="33" t="s">
        <v>540</v>
      </c>
      <c r="H1407" s="33" t="s">
        <v>769</v>
      </c>
      <c r="I1407" s="33">
        <v>2.0899999999999998E-2</v>
      </c>
      <c r="J1407" s="33">
        <f t="shared" si="49"/>
        <v>20.9</v>
      </c>
      <c r="L1407" s="33">
        <v>0</v>
      </c>
    </row>
    <row r="1408" spans="1:12" x14ac:dyDescent="0.2">
      <c r="A1408" s="33" t="s">
        <v>1</v>
      </c>
      <c r="B1408" s="33" t="s">
        <v>253</v>
      </c>
      <c r="C1408" s="33">
        <v>1990</v>
      </c>
      <c r="D1408" s="34">
        <v>33037</v>
      </c>
      <c r="E1408" s="33">
        <v>6</v>
      </c>
      <c r="F1408" s="33" t="s">
        <v>540</v>
      </c>
      <c r="H1408" s="33" t="s">
        <v>770</v>
      </c>
      <c r="I1408" s="33">
        <v>2.3900000000000001E-2</v>
      </c>
      <c r="J1408" s="33">
        <f t="shared" si="49"/>
        <v>23.900000000000002</v>
      </c>
      <c r="L1408" s="33">
        <v>1</v>
      </c>
    </row>
    <row r="1409" spans="1:12" x14ac:dyDescent="0.2">
      <c r="A1409" s="33" t="s">
        <v>1</v>
      </c>
      <c r="B1409" s="33" t="s">
        <v>253</v>
      </c>
      <c r="C1409" s="33">
        <v>1990</v>
      </c>
      <c r="D1409" s="34">
        <v>33037</v>
      </c>
      <c r="E1409" s="33">
        <v>6</v>
      </c>
      <c r="F1409" s="33" t="s">
        <v>540</v>
      </c>
      <c r="H1409" s="33" t="s">
        <v>771</v>
      </c>
      <c r="I1409" s="33">
        <v>4.0800000000000003E-2</v>
      </c>
      <c r="J1409" s="33">
        <f t="shared" si="49"/>
        <v>40.800000000000004</v>
      </c>
      <c r="L1409" s="33">
        <v>2</v>
      </c>
    </row>
    <row r="1410" spans="1:12" x14ac:dyDescent="0.2">
      <c r="A1410" s="33" t="s">
        <v>1</v>
      </c>
      <c r="B1410" s="33" t="s">
        <v>253</v>
      </c>
      <c r="C1410" s="33">
        <v>1990</v>
      </c>
      <c r="D1410" s="34">
        <v>33016</v>
      </c>
      <c r="E1410" s="33">
        <v>5</v>
      </c>
      <c r="F1410" s="33" t="s">
        <v>540</v>
      </c>
      <c r="H1410" s="33" t="s">
        <v>772</v>
      </c>
      <c r="I1410" s="33">
        <v>2.7099999999999999E-2</v>
      </c>
      <c r="J1410" s="33">
        <f t="shared" si="49"/>
        <v>27.099999999999998</v>
      </c>
      <c r="L1410" s="33">
        <v>1</v>
      </c>
    </row>
    <row r="1411" spans="1:12" x14ac:dyDescent="0.2">
      <c r="A1411" s="33" t="s">
        <v>1</v>
      </c>
      <c r="B1411" s="33" t="s">
        <v>431</v>
      </c>
      <c r="C1411" s="33">
        <v>1990</v>
      </c>
      <c r="D1411" s="34">
        <v>33037</v>
      </c>
      <c r="E1411" s="33">
        <v>6</v>
      </c>
      <c r="F1411" s="33" t="s">
        <v>540</v>
      </c>
      <c r="H1411" s="33" t="s">
        <v>57</v>
      </c>
      <c r="I1411" s="33">
        <v>3.6999999999999998E-2</v>
      </c>
      <c r="J1411" s="33">
        <f t="shared" si="49"/>
        <v>37</v>
      </c>
      <c r="L1411" s="33">
        <v>3</v>
      </c>
    </row>
    <row r="1412" spans="1:12" x14ac:dyDescent="0.2">
      <c r="A1412" s="33" t="s">
        <v>1</v>
      </c>
      <c r="B1412" s="33" t="s">
        <v>253</v>
      </c>
      <c r="C1412" s="33">
        <v>1990</v>
      </c>
      <c r="D1412" s="34">
        <v>33030</v>
      </c>
      <c r="E1412" s="33">
        <v>6</v>
      </c>
      <c r="F1412" s="33" t="s">
        <v>540</v>
      </c>
      <c r="H1412" s="33" t="s">
        <v>773</v>
      </c>
      <c r="I1412" s="33">
        <v>2.53E-2</v>
      </c>
      <c r="J1412" s="33">
        <f t="shared" si="49"/>
        <v>25.3</v>
      </c>
      <c r="L1412" s="33">
        <v>1</v>
      </c>
    </row>
    <row r="1413" spans="1:12" x14ac:dyDescent="0.2">
      <c r="A1413" s="33" t="s">
        <v>1</v>
      </c>
      <c r="B1413" s="33" t="s">
        <v>253</v>
      </c>
      <c r="C1413" s="33">
        <v>1990</v>
      </c>
      <c r="D1413" s="34">
        <v>33030</v>
      </c>
      <c r="E1413" s="33">
        <v>6</v>
      </c>
      <c r="F1413" s="33" t="s">
        <v>540</v>
      </c>
      <c r="H1413" s="33" t="s">
        <v>774</v>
      </c>
      <c r="I1413" s="33">
        <v>2.46E-2</v>
      </c>
      <c r="J1413" s="33">
        <f t="shared" si="49"/>
        <v>24.6</v>
      </c>
      <c r="L1413" s="33">
        <v>2</v>
      </c>
    </row>
    <row r="1414" spans="1:12" x14ac:dyDescent="0.2">
      <c r="A1414" s="33" t="s">
        <v>1</v>
      </c>
      <c r="B1414" s="33" t="s">
        <v>253</v>
      </c>
      <c r="C1414" s="33">
        <v>1990</v>
      </c>
      <c r="D1414" s="34">
        <v>33030</v>
      </c>
      <c r="E1414" s="33">
        <v>6</v>
      </c>
      <c r="F1414" s="33" t="s">
        <v>540</v>
      </c>
      <c r="H1414" s="33" t="s">
        <v>775</v>
      </c>
      <c r="I1414" s="33">
        <v>2.35E-2</v>
      </c>
      <c r="J1414" s="33">
        <f t="shared" ref="J1414:J1477" si="50">I1414*1000</f>
        <v>23.5</v>
      </c>
      <c r="L1414" s="33">
        <v>0</v>
      </c>
    </row>
    <row r="1415" spans="1:12" x14ac:dyDescent="0.2">
      <c r="A1415" s="33" t="s">
        <v>1</v>
      </c>
      <c r="B1415" s="33" t="s">
        <v>431</v>
      </c>
      <c r="C1415" s="33">
        <v>1991</v>
      </c>
      <c r="D1415" s="34">
        <v>33492</v>
      </c>
      <c r="E1415" s="33">
        <v>9</v>
      </c>
      <c r="F1415" s="33" t="s">
        <v>540</v>
      </c>
      <c r="G1415" s="33" t="s">
        <v>83</v>
      </c>
      <c r="H1415" s="33" t="s">
        <v>776</v>
      </c>
      <c r="I1415" s="33">
        <v>1E-3</v>
      </c>
      <c r="J1415" s="33">
        <f t="shared" si="50"/>
        <v>1</v>
      </c>
      <c r="L1415" s="33">
        <v>1</v>
      </c>
    </row>
    <row r="1416" spans="1:12" x14ac:dyDescent="0.2">
      <c r="A1416" s="33" t="s">
        <v>1</v>
      </c>
      <c r="B1416" s="33" t="s">
        <v>431</v>
      </c>
      <c r="C1416" s="33">
        <v>1991</v>
      </c>
      <c r="D1416" s="34">
        <v>33478</v>
      </c>
      <c r="E1416" s="33">
        <v>8</v>
      </c>
      <c r="F1416" s="33" t="s">
        <v>540</v>
      </c>
      <c r="H1416" s="33" t="s">
        <v>683</v>
      </c>
      <c r="I1416" s="33">
        <v>6.9999999999999999E-4</v>
      </c>
      <c r="J1416" s="33">
        <f t="shared" si="50"/>
        <v>0.7</v>
      </c>
      <c r="L1416" s="33">
        <v>3</v>
      </c>
    </row>
    <row r="1417" spans="1:12" x14ac:dyDescent="0.2">
      <c r="A1417" s="33" t="s">
        <v>1</v>
      </c>
      <c r="B1417" s="33" t="s">
        <v>431</v>
      </c>
      <c r="C1417" s="33">
        <v>1991</v>
      </c>
      <c r="D1417" s="34">
        <v>33478</v>
      </c>
      <c r="E1417" s="33">
        <v>8</v>
      </c>
      <c r="F1417" s="33" t="s">
        <v>540</v>
      </c>
      <c r="G1417" s="33" t="s">
        <v>83</v>
      </c>
      <c r="H1417" s="33" t="s">
        <v>776</v>
      </c>
      <c r="I1417" s="33">
        <v>1E-3</v>
      </c>
      <c r="J1417" s="33">
        <f t="shared" si="50"/>
        <v>1</v>
      </c>
      <c r="L1417" s="33">
        <v>1</v>
      </c>
    </row>
    <row r="1418" spans="1:12" x14ac:dyDescent="0.2">
      <c r="A1418" s="33" t="s">
        <v>1</v>
      </c>
      <c r="B1418" s="33" t="s">
        <v>431</v>
      </c>
      <c r="C1418" s="33">
        <v>1991</v>
      </c>
      <c r="D1418" s="34">
        <v>33478</v>
      </c>
      <c r="E1418" s="33">
        <v>8</v>
      </c>
      <c r="F1418" s="33" t="s">
        <v>540</v>
      </c>
      <c r="H1418" s="33" t="s">
        <v>777</v>
      </c>
      <c r="I1418" s="33">
        <v>2.333E-3</v>
      </c>
      <c r="J1418" s="33">
        <f t="shared" si="50"/>
        <v>2.3330000000000002</v>
      </c>
      <c r="L1418" s="33">
        <v>1</v>
      </c>
    </row>
    <row r="1419" spans="1:12" x14ac:dyDescent="0.2">
      <c r="A1419" s="33" t="s">
        <v>1</v>
      </c>
      <c r="B1419" s="33" t="s">
        <v>431</v>
      </c>
      <c r="C1419" s="33">
        <v>1991</v>
      </c>
      <c r="D1419" s="34">
        <v>33492</v>
      </c>
      <c r="E1419" s="33">
        <v>9</v>
      </c>
      <c r="F1419" s="33" t="s">
        <v>540</v>
      </c>
      <c r="H1419" s="33" t="s">
        <v>778</v>
      </c>
      <c r="I1419" s="33">
        <v>6.667E-4</v>
      </c>
      <c r="J1419" s="33">
        <f t="shared" si="50"/>
        <v>0.66669999999999996</v>
      </c>
      <c r="L1419" s="33">
        <v>1</v>
      </c>
    </row>
    <row r="1420" spans="1:12" x14ac:dyDescent="0.2">
      <c r="A1420" s="33" t="s">
        <v>1</v>
      </c>
      <c r="B1420" s="33" t="s">
        <v>431</v>
      </c>
      <c r="C1420" s="33">
        <v>1991</v>
      </c>
      <c r="D1420" s="34">
        <v>33492</v>
      </c>
      <c r="E1420" s="33">
        <v>9</v>
      </c>
      <c r="F1420" s="33" t="s">
        <v>540</v>
      </c>
      <c r="H1420" s="33" t="s">
        <v>682</v>
      </c>
      <c r="I1420" s="33">
        <v>8.0000000000000004E-4</v>
      </c>
      <c r="J1420" s="33">
        <f t="shared" si="50"/>
        <v>0.8</v>
      </c>
      <c r="L1420" s="33">
        <v>3</v>
      </c>
    </row>
    <row r="1421" spans="1:12" x14ac:dyDescent="0.2">
      <c r="A1421" s="33" t="s">
        <v>1</v>
      </c>
      <c r="B1421" s="33" t="s">
        <v>431</v>
      </c>
      <c r="C1421" s="33">
        <v>1991</v>
      </c>
      <c r="D1421" s="34">
        <v>33478</v>
      </c>
      <c r="E1421" s="33">
        <v>8</v>
      </c>
      <c r="F1421" s="33" t="s">
        <v>540</v>
      </c>
      <c r="H1421" s="33" t="s">
        <v>256</v>
      </c>
      <c r="I1421" s="33">
        <v>0.01</v>
      </c>
      <c r="J1421" s="33">
        <f t="shared" si="50"/>
        <v>10</v>
      </c>
      <c r="L1421" s="33">
        <v>1</v>
      </c>
    </row>
    <row r="1422" spans="1:12" x14ac:dyDescent="0.2">
      <c r="A1422" s="33" t="s">
        <v>1</v>
      </c>
      <c r="B1422" s="33" t="s">
        <v>431</v>
      </c>
      <c r="C1422" s="33">
        <v>1991</v>
      </c>
      <c r="D1422" s="34">
        <v>33492</v>
      </c>
      <c r="E1422" s="33">
        <v>9</v>
      </c>
      <c r="F1422" s="33" t="s">
        <v>540</v>
      </c>
      <c r="H1422" s="33" t="s">
        <v>683</v>
      </c>
      <c r="I1422" s="33">
        <v>6.9999999999999999E-4</v>
      </c>
      <c r="J1422" s="33">
        <f t="shared" si="50"/>
        <v>0.7</v>
      </c>
      <c r="L1422" s="33">
        <v>0</v>
      </c>
    </row>
    <row r="1423" spans="1:12" x14ac:dyDescent="0.2">
      <c r="A1423" s="33" t="s">
        <v>1</v>
      </c>
      <c r="B1423" s="33" t="s">
        <v>431</v>
      </c>
      <c r="C1423" s="33">
        <v>1991</v>
      </c>
      <c r="D1423" s="34">
        <v>33464</v>
      </c>
      <c r="E1423" s="33">
        <v>8</v>
      </c>
      <c r="F1423" s="33" t="s">
        <v>540</v>
      </c>
      <c r="G1423" s="33" t="s">
        <v>83</v>
      </c>
      <c r="H1423" s="33" t="s">
        <v>776</v>
      </c>
      <c r="I1423" s="33">
        <v>1E-3</v>
      </c>
      <c r="J1423" s="33">
        <f t="shared" si="50"/>
        <v>1</v>
      </c>
      <c r="L1423" s="33">
        <v>1</v>
      </c>
    </row>
    <row r="1424" spans="1:12" x14ac:dyDescent="0.2">
      <c r="A1424" s="33" t="s">
        <v>1</v>
      </c>
      <c r="B1424" s="33" t="s">
        <v>431</v>
      </c>
      <c r="C1424" s="33">
        <v>1991</v>
      </c>
      <c r="D1424" s="34">
        <v>33450</v>
      </c>
      <c r="E1424" s="33">
        <v>7</v>
      </c>
      <c r="F1424" s="33" t="s">
        <v>540</v>
      </c>
      <c r="H1424" s="33" t="s">
        <v>227</v>
      </c>
      <c r="I1424" s="33">
        <v>2E-3</v>
      </c>
      <c r="J1424" s="33">
        <f t="shared" si="50"/>
        <v>2</v>
      </c>
      <c r="L1424" s="33">
        <v>3</v>
      </c>
    </row>
    <row r="1425" spans="1:12" x14ac:dyDescent="0.2">
      <c r="A1425" s="33" t="s">
        <v>1</v>
      </c>
      <c r="B1425" s="33" t="s">
        <v>431</v>
      </c>
      <c r="C1425" s="33">
        <v>1991</v>
      </c>
      <c r="D1425" s="34">
        <v>33464</v>
      </c>
      <c r="E1425" s="33">
        <v>8</v>
      </c>
      <c r="F1425" s="33" t="s">
        <v>540</v>
      </c>
      <c r="H1425" s="33" t="s">
        <v>779</v>
      </c>
      <c r="I1425" s="33">
        <v>1.833E-3</v>
      </c>
      <c r="J1425" s="33">
        <f t="shared" si="50"/>
        <v>1.833</v>
      </c>
      <c r="L1425" s="33">
        <v>1</v>
      </c>
    </row>
    <row r="1426" spans="1:12" x14ac:dyDescent="0.2">
      <c r="A1426" s="33" t="s">
        <v>1</v>
      </c>
      <c r="B1426" s="33" t="s">
        <v>431</v>
      </c>
      <c r="C1426" s="33">
        <v>1991</v>
      </c>
      <c r="D1426" s="34">
        <v>33464</v>
      </c>
      <c r="E1426" s="33">
        <v>8</v>
      </c>
      <c r="F1426" s="33" t="s">
        <v>540</v>
      </c>
      <c r="H1426" s="33" t="s">
        <v>703</v>
      </c>
      <c r="I1426" s="33">
        <v>1.8E-3</v>
      </c>
      <c r="J1426" s="33">
        <f t="shared" si="50"/>
        <v>1.8</v>
      </c>
      <c r="L1426" s="33">
        <v>0</v>
      </c>
    </row>
    <row r="1427" spans="1:12" x14ac:dyDescent="0.2">
      <c r="A1427" s="33" t="s">
        <v>1</v>
      </c>
      <c r="B1427" s="33" t="s">
        <v>431</v>
      </c>
      <c r="C1427" s="33">
        <v>1991</v>
      </c>
      <c r="D1427" s="34">
        <v>33478</v>
      </c>
      <c r="E1427" s="33">
        <v>8</v>
      </c>
      <c r="F1427" s="33" t="s">
        <v>540</v>
      </c>
      <c r="H1427" s="33" t="s">
        <v>703</v>
      </c>
      <c r="I1427" s="33">
        <v>1.8E-3</v>
      </c>
      <c r="J1427" s="33">
        <f t="shared" si="50"/>
        <v>1.8</v>
      </c>
      <c r="L1427" s="33">
        <v>0</v>
      </c>
    </row>
    <row r="1428" spans="1:12" x14ac:dyDescent="0.2">
      <c r="A1428" s="33" t="s">
        <v>1</v>
      </c>
      <c r="B1428" s="33" t="s">
        <v>431</v>
      </c>
      <c r="C1428" s="33">
        <v>1991</v>
      </c>
      <c r="D1428" s="34">
        <v>33464</v>
      </c>
      <c r="E1428" s="33">
        <v>8</v>
      </c>
      <c r="F1428" s="33" t="s">
        <v>540</v>
      </c>
      <c r="H1428" s="33" t="s">
        <v>731</v>
      </c>
      <c r="I1428" s="33">
        <v>1.1000000000000001E-3</v>
      </c>
      <c r="J1428" s="33">
        <f t="shared" si="50"/>
        <v>1.1000000000000001</v>
      </c>
      <c r="L1428" s="33">
        <v>3</v>
      </c>
    </row>
    <row r="1429" spans="1:12" x14ac:dyDescent="0.2">
      <c r="A1429" s="33" t="s">
        <v>1</v>
      </c>
      <c r="B1429" s="33" t="s">
        <v>431</v>
      </c>
      <c r="C1429" s="33">
        <v>1991</v>
      </c>
      <c r="D1429" s="34">
        <v>33534</v>
      </c>
      <c r="E1429" s="33">
        <v>10</v>
      </c>
      <c r="F1429" s="33" t="s">
        <v>540</v>
      </c>
      <c r="H1429" s="33" t="s">
        <v>126</v>
      </c>
      <c r="I1429" s="33">
        <v>8.1000000000000003E-2</v>
      </c>
      <c r="J1429" s="33">
        <f t="shared" si="50"/>
        <v>81</v>
      </c>
      <c r="L1429" s="33">
        <v>0</v>
      </c>
    </row>
    <row r="1430" spans="1:12" x14ac:dyDescent="0.2">
      <c r="A1430" s="33" t="s">
        <v>1</v>
      </c>
      <c r="B1430" s="33" t="s">
        <v>431</v>
      </c>
      <c r="C1430" s="33">
        <v>1991</v>
      </c>
      <c r="D1430" s="34">
        <v>33534</v>
      </c>
      <c r="E1430" s="33">
        <v>10</v>
      </c>
      <c r="F1430" s="33" t="s">
        <v>540</v>
      </c>
      <c r="H1430" s="33" t="s">
        <v>536</v>
      </c>
      <c r="I1430" s="33">
        <v>0.05</v>
      </c>
      <c r="J1430" s="33">
        <f t="shared" si="50"/>
        <v>50</v>
      </c>
      <c r="L1430" s="33">
        <v>1</v>
      </c>
    </row>
    <row r="1431" spans="1:12" x14ac:dyDescent="0.2">
      <c r="A1431" s="33" t="s">
        <v>1</v>
      </c>
      <c r="B1431" s="33" t="s">
        <v>431</v>
      </c>
      <c r="C1431" s="33">
        <v>1991</v>
      </c>
      <c r="D1431" s="34">
        <v>33534</v>
      </c>
      <c r="E1431" s="33">
        <v>10</v>
      </c>
      <c r="F1431" s="33" t="s">
        <v>540</v>
      </c>
      <c r="H1431" s="33" t="s">
        <v>780</v>
      </c>
      <c r="I1431" s="33">
        <v>8.0670000000000006E-2</v>
      </c>
      <c r="J1431" s="33">
        <f t="shared" si="50"/>
        <v>80.67</v>
      </c>
      <c r="L1431" s="33">
        <v>1</v>
      </c>
    </row>
    <row r="1432" spans="1:12" x14ac:dyDescent="0.2">
      <c r="A1432" s="33" t="s">
        <v>1</v>
      </c>
      <c r="B1432" s="33" t="s">
        <v>431</v>
      </c>
      <c r="C1432" s="33">
        <v>1991</v>
      </c>
      <c r="D1432" s="34">
        <v>33534</v>
      </c>
      <c r="E1432" s="33">
        <v>10</v>
      </c>
      <c r="F1432" s="33" t="s">
        <v>540</v>
      </c>
      <c r="H1432" s="33" t="s">
        <v>122</v>
      </c>
      <c r="I1432" s="33">
        <v>0.08</v>
      </c>
      <c r="J1432" s="33">
        <f t="shared" si="50"/>
        <v>80</v>
      </c>
      <c r="L1432" s="33">
        <v>3</v>
      </c>
    </row>
    <row r="1433" spans="1:12" x14ac:dyDescent="0.2">
      <c r="A1433" s="33" t="s">
        <v>1</v>
      </c>
      <c r="B1433" s="33" t="s">
        <v>431</v>
      </c>
      <c r="C1433" s="33">
        <v>1991</v>
      </c>
      <c r="D1433" s="34">
        <v>33534</v>
      </c>
      <c r="E1433" s="33">
        <v>10</v>
      </c>
      <c r="F1433" s="33" t="s">
        <v>540</v>
      </c>
      <c r="H1433" s="33" t="s">
        <v>91</v>
      </c>
      <c r="I1433" s="33">
        <v>8.3000000000000004E-2</v>
      </c>
      <c r="J1433" s="33">
        <f t="shared" si="50"/>
        <v>83</v>
      </c>
      <c r="L1433" s="33">
        <v>1</v>
      </c>
    </row>
    <row r="1434" spans="1:12" x14ac:dyDescent="0.2">
      <c r="A1434" s="33" t="s">
        <v>1</v>
      </c>
      <c r="B1434" s="33" t="s">
        <v>431</v>
      </c>
      <c r="C1434" s="33">
        <v>1991</v>
      </c>
      <c r="D1434" s="34">
        <v>33555</v>
      </c>
      <c r="E1434" s="33">
        <v>11</v>
      </c>
      <c r="F1434" s="33" t="s">
        <v>540</v>
      </c>
      <c r="H1434" s="33" t="s">
        <v>135</v>
      </c>
      <c r="I1434" s="33">
        <v>0.19</v>
      </c>
      <c r="J1434" s="33">
        <f t="shared" si="50"/>
        <v>190</v>
      </c>
      <c r="L1434" s="33">
        <v>1</v>
      </c>
    </row>
    <row r="1435" spans="1:12" x14ac:dyDescent="0.2">
      <c r="A1435" s="33" t="s">
        <v>1</v>
      </c>
      <c r="B1435" s="33" t="s">
        <v>431</v>
      </c>
      <c r="C1435" s="33">
        <v>1991</v>
      </c>
      <c r="D1435" s="34">
        <v>33583</v>
      </c>
      <c r="E1435" s="33">
        <v>12</v>
      </c>
      <c r="F1435" s="33" t="s">
        <v>540</v>
      </c>
      <c r="H1435" s="33" t="s">
        <v>529</v>
      </c>
      <c r="I1435" s="33">
        <v>0.17</v>
      </c>
      <c r="J1435" s="33">
        <f t="shared" si="50"/>
        <v>170</v>
      </c>
      <c r="L1435" s="33">
        <v>1</v>
      </c>
    </row>
    <row r="1436" spans="1:12" x14ac:dyDescent="0.2">
      <c r="A1436" s="33" t="s">
        <v>1</v>
      </c>
      <c r="B1436" s="33" t="s">
        <v>431</v>
      </c>
      <c r="C1436" s="33">
        <v>1991</v>
      </c>
      <c r="D1436" s="34">
        <v>33450</v>
      </c>
      <c r="E1436" s="33">
        <v>7</v>
      </c>
      <c r="F1436" s="33" t="s">
        <v>540</v>
      </c>
      <c r="H1436" s="33" t="s">
        <v>227</v>
      </c>
      <c r="I1436" s="33">
        <v>2E-3</v>
      </c>
      <c r="J1436" s="33">
        <f t="shared" si="50"/>
        <v>2</v>
      </c>
      <c r="L1436" s="33">
        <v>1</v>
      </c>
    </row>
    <row r="1437" spans="1:12" x14ac:dyDescent="0.2">
      <c r="A1437" s="33" t="s">
        <v>1</v>
      </c>
      <c r="B1437" s="33" t="s">
        <v>431</v>
      </c>
      <c r="C1437" s="33">
        <v>1991</v>
      </c>
      <c r="D1437" s="34">
        <v>33338</v>
      </c>
      <c r="E1437" s="33">
        <v>4</v>
      </c>
      <c r="F1437" s="33" t="s">
        <v>540</v>
      </c>
      <c r="H1437" s="33" t="s">
        <v>642</v>
      </c>
      <c r="I1437" s="33">
        <v>2.0000000000000001E-4</v>
      </c>
      <c r="J1437" s="33">
        <f t="shared" si="50"/>
        <v>0.2</v>
      </c>
      <c r="L1437" s="33">
        <v>0</v>
      </c>
    </row>
    <row r="1438" spans="1:12" x14ac:dyDescent="0.2">
      <c r="A1438" s="33" t="s">
        <v>1</v>
      </c>
      <c r="B1438" s="33" t="s">
        <v>431</v>
      </c>
      <c r="C1438" s="33">
        <v>1991</v>
      </c>
      <c r="D1438" s="34">
        <v>33506</v>
      </c>
      <c r="E1438" s="33">
        <v>9</v>
      </c>
      <c r="F1438" s="33" t="s">
        <v>540</v>
      </c>
      <c r="H1438" s="33" t="s">
        <v>781</v>
      </c>
      <c r="I1438" s="33">
        <v>5.0000000000000001E-4</v>
      </c>
      <c r="J1438" s="33">
        <f t="shared" si="50"/>
        <v>0.5</v>
      </c>
      <c r="L1438" s="33">
        <v>0</v>
      </c>
    </row>
    <row r="1439" spans="1:12" x14ac:dyDescent="0.2">
      <c r="A1439" s="33" t="s">
        <v>1</v>
      </c>
      <c r="B1439" s="33" t="s">
        <v>431</v>
      </c>
      <c r="C1439" s="33">
        <v>1991</v>
      </c>
      <c r="D1439" s="34">
        <v>33506</v>
      </c>
      <c r="E1439" s="33">
        <v>9</v>
      </c>
      <c r="F1439" s="33" t="s">
        <v>540</v>
      </c>
      <c r="H1439" s="33" t="s">
        <v>635</v>
      </c>
      <c r="I1439" s="33">
        <v>4.0000000000000002E-4</v>
      </c>
      <c r="J1439" s="33">
        <f t="shared" si="50"/>
        <v>0.4</v>
      </c>
      <c r="L1439" s="33">
        <v>1</v>
      </c>
    </row>
    <row r="1440" spans="1:12" x14ac:dyDescent="0.2">
      <c r="A1440" s="33" t="s">
        <v>1</v>
      </c>
      <c r="B1440" s="33" t="s">
        <v>431</v>
      </c>
      <c r="C1440" s="33">
        <v>1991</v>
      </c>
      <c r="D1440" s="34">
        <v>33506</v>
      </c>
      <c r="E1440" s="33">
        <v>9</v>
      </c>
      <c r="F1440" s="33" t="s">
        <v>540</v>
      </c>
      <c r="H1440" s="33" t="s">
        <v>227</v>
      </c>
      <c r="I1440" s="33">
        <v>2E-3</v>
      </c>
      <c r="J1440" s="33">
        <f t="shared" si="50"/>
        <v>2</v>
      </c>
      <c r="L1440" s="33">
        <v>1</v>
      </c>
    </row>
    <row r="1441" spans="1:12" x14ac:dyDescent="0.2">
      <c r="A1441" s="33" t="s">
        <v>1</v>
      </c>
      <c r="B1441" s="33" t="s">
        <v>431</v>
      </c>
      <c r="C1441" s="33">
        <v>1991</v>
      </c>
      <c r="D1441" s="34">
        <v>33506</v>
      </c>
      <c r="E1441" s="33">
        <v>9</v>
      </c>
      <c r="F1441" s="33" t="s">
        <v>540</v>
      </c>
      <c r="H1441" s="33" t="s">
        <v>781</v>
      </c>
      <c r="I1441" s="33">
        <v>5.0000000000000001E-4</v>
      </c>
      <c r="J1441" s="33">
        <f t="shared" si="50"/>
        <v>0.5</v>
      </c>
      <c r="L1441" s="33">
        <v>3</v>
      </c>
    </row>
    <row r="1442" spans="1:12" x14ac:dyDescent="0.2">
      <c r="A1442" s="33" t="s">
        <v>1</v>
      </c>
      <c r="B1442" s="33" t="s">
        <v>431</v>
      </c>
      <c r="C1442" s="33">
        <v>1991</v>
      </c>
      <c r="D1442" s="34">
        <v>33520</v>
      </c>
      <c r="E1442" s="33">
        <v>10</v>
      </c>
      <c r="F1442" s="33" t="s">
        <v>540</v>
      </c>
      <c r="H1442" s="33" t="s">
        <v>57</v>
      </c>
      <c r="I1442" s="33">
        <v>3.6999999999999998E-2</v>
      </c>
      <c r="J1442" s="33">
        <f t="shared" si="50"/>
        <v>37</v>
      </c>
      <c r="L1442" s="33">
        <v>0</v>
      </c>
    </row>
    <row r="1443" spans="1:12" x14ac:dyDescent="0.2">
      <c r="A1443" s="33" t="s">
        <v>1</v>
      </c>
      <c r="B1443" s="33" t="s">
        <v>431</v>
      </c>
      <c r="C1443" s="33">
        <v>1991</v>
      </c>
      <c r="D1443" s="34">
        <v>33520</v>
      </c>
      <c r="E1443" s="33">
        <v>10</v>
      </c>
      <c r="F1443" s="33" t="s">
        <v>540</v>
      </c>
      <c r="H1443" s="33" t="s">
        <v>434</v>
      </c>
      <c r="I1443" s="33">
        <v>0.03</v>
      </c>
      <c r="J1443" s="33">
        <f t="shared" si="50"/>
        <v>30</v>
      </c>
      <c r="L1443" s="33">
        <v>1</v>
      </c>
    </row>
    <row r="1444" spans="1:12" x14ac:dyDescent="0.2">
      <c r="A1444" s="33" t="s">
        <v>1</v>
      </c>
      <c r="B1444" s="33" t="s">
        <v>431</v>
      </c>
      <c r="C1444" s="33">
        <v>1991</v>
      </c>
      <c r="D1444" s="34">
        <v>33520</v>
      </c>
      <c r="E1444" s="33">
        <v>10</v>
      </c>
      <c r="F1444" s="33" t="s">
        <v>540</v>
      </c>
      <c r="H1444" s="33" t="s">
        <v>57</v>
      </c>
      <c r="I1444" s="33">
        <v>3.6999999999999998E-2</v>
      </c>
      <c r="J1444" s="33">
        <f t="shared" si="50"/>
        <v>37</v>
      </c>
      <c r="L1444" s="33">
        <v>1</v>
      </c>
    </row>
    <row r="1445" spans="1:12" x14ac:dyDescent="0.2">
      <c r="A1445" s="33" t="s">
        <v>1</v>
      </c>
      <c r="B1445" s="33" t="s">
        <v>431</v>
      </c>
      <c r="C1445" s="33">
        <v>1991</v>
      </c>
      <c r="D1445" s="34">
        <v>33520</v>
      </c>
      <c r="E1445" s="33">
        <v>10</v>
      </c>
      <c r="F1445" s="33" t="s">
        <v>540</v>
      </c>
      <c r="H1445" s="33" t="s">
        <v>48</v>
      </c>
      <c r="I1445" s="33">
        <v>3.2000000000000001E-2</v>
      </c>
      <c r="J1445" s="33">
        <f t="shared" si="50"/>
        <v>32</v>
      </c>
      <c r="L1445" s="33">
        <v>1</v>
      </c>
    </row>
    <row r="1446" spans="1:12" x14ac:dyDescent="0.2">
      <c r="A1446" s="33" t="s">
        <v>1</v>
      </c>
      <c r="B1446" s="33" t="s">
        <v>431</v>
      </c>
      <c r="C1446" s="33">
        <v>1991</v>
      </c>
      <c r="D1446" s="34">
        <v>33520</v>
      </c>
      <c r="E1446" s="33">
        <v>10</v>
      </c>
      <c r="F1446" s="33" t="s">
        <v>540</v>
      </c>
      <c r="H1446" s="33" t="s">
        <v>50</v>
      </c>
      <c r="I1446" s="33">
        <v>3.7999999999999999E-2</v>
      </c>
      <c r="J1446" s="33">
        <f t="shared" si="50"/>
        <v>38</v>
      </c>
      <c r="L1446" s="33">
        <v>3</v>
      </c>
    </row>
    <row r="1447" spans="1:12" x14ac:dyDescent="0.2">
      <c r="A1447" s="33" t="s">
        <v>1</v>
      </c>
      <c r="B1447" s="33" t="s">
        <v>431</v>
      </c>
      <c r="C1447" s="33">
        <v>1991</v>
      </c>
      <c r="D1447" s="34">
        <v>33366</v>
      </c>
      <c r="E1447" s="33">
        <v>5</v>
      </c>
      <c r="F1447" s="33" t="s">
        <v>540</v>
      </c>
      <c r="H1447" s="33" t="s">
        <v>782</v>
      </c>
      <c r="I1447" s="33">
        <v>5.8999999999999999E-3</v>
      </c>
      <c r="J1447" s="33">
        <f t="shared" si="50"/>
        <v>5.8999999999999995</v>
      </c>
      <c r="L1447" s="33">
        <v>0</v>
      </c>
    </row>
    <row r="1448" spans="1:12" x14ac:dyDescent="0.2">
      <c r="A1448" s="33" t="s">
        <v>1</v>
      </c>
      <c r="B1448" s="33" t="s">
        <v>431</v>
      </c>
      <c r="C1448" s="33">
        <v>1991</v>
      </c>
      <c r="D1448" s="34">
        <v>33366</v>
      </c>
      <c r="E1448" s="33">
        <v>5</v>
      </c>
      <c r="F1448" s="33" t="s">
        <v>540</v>
      </c>
      <c r="H1448" s="33" t="s">
        <v>783</v>
      </c>
      <c r="I1448" s="33">
        <v>6.0670000000000003E-3</v>
      </c>
      <c r="J1448" s="33">
        <f t="shared" si="50"/>
        <v>6.0670000000000002</v>
      </c>
      <c r="L1448" s="33">
        <v>1</v>
      </c>
    </row>
    <row r="1449" spans="1:12" x14ac:dyDescent="0.2">
      <c r="A1449" s="33" t="s">
        <v>1</v>
      </c>
      <c r="B1449" s="33" t="s">
        <v>431</v>
      </c>
      <c r="C1449" s="33">
        <v>1991</v>
      </c>
      <c r="D1449" s="34">
        <v>33366</v>
      </c>
      <c r="E1449" s="33">
        <v>5</v>
      </c>
      <c r="F1449" s="33" t="s">
        <v>540</v>
      </c>
      <c r="H1449" s="33" t="s">
        <v>47</v>
      </c>
      <c r="I1449" s="33">
        <v>8.9999999999999993E-3</v>
      </c>
      <c r="J1449" s="33">
        <f t="shared" si="50"/>
        <v>9</v>
      </c>
      <c r="L1449" s="33">
        <v>1</v>
      </c>
    </row>
    <row r="1450" spans="1:12" x14ac:dyDescent="0.2">
      <c r="A1450" s="33" t="s">
        <v>1</v>
      </c>
      <c r="B1450" s="33" t="s">
        <v>431</v>
      </c>
      <c r="C1450" s="33">
        <v>1991</v>
      </c>
      <c r="D1450" s="34">
        <v>33366</v>
      </c>
      <c r="E1450" s="33">
        <v>5</v>
      </c>
      <c r="F1450" s="33" t="s">
        <v>540</v>
      </c>
      <c r="H1450" s="33" t="s">
        <v>784</v>
      </c>
      <c r="I1450" s="33">
        <v>6.1000000000000004E-3</v>
      </c>
      <c r="J1450" s="33">
        <f t="shared" si="50"/>
        <v>6.1000000000000005</v>
      </c>
      <c r="L1450" s="33">
        <v>3</v>
      </c>
    </row>
    <row r="1451" spans="1:12" x14ac:dyDescent="0.2">
      <c r="A1451" s="33" t="s">
        <v>1</v>
      </c>
      <c r="B1451" s="33" t="s">
        <v>431</v>
      </c>
      <c r="C1451" s="33">
        <v>1991</v>
      </c>
      <c r="D1451" s="34">
        <v>33352</v>
      </c>
      <c r="E1451" s="33">
        <v>4</v>
      </c>
      <c r="F1451" s="33" t="s">
        <v>540</v>
      </c>
      <c r="H1451" s="33" t="s">
        <v>785</v>
      </c>
      <c r="I1451" s="33">
        <v>1.433E-3</v>
      </c>
      <c r="J1451" s="33">
        <f t="shared" si="50"/>
        <v>1.4330000000000001</v>
      </c>
      <c r="L1451" s="33">
        <v>1</v>
      </c>
    </row>
    <row r="1452" spans="1:12" x14ac:dyDescent="0.2">
      <c r="A1452" s="33" t="s">
        <v>1</v>
      </c>
      <c r="B1452" s="33" t="s">
        <v>431</v>
      </c>
      <c r="C1452" s="33">
        <v>1991</v>
      </c>
      <c r="D1452" s="34">
        <v>33380</v>
      </c>
      <c r="E1452" s="33">
        <v>5</v>
      </c>
      <c r="F1452" s="33" t="s">
        <v>540</v>
      </c>
      <c r="H1452" s="33" t="s">
        <v>786</v>
      </c>
      <c r="I1452" s="33">
        <v>6.4999999999999997E-3</v>
      </c>
      <c r="J1452" s="33">
        <f t="shared" si="50"/>
        <v>6.5</v>
      </c>
      <c r="L1452" s="33">
        <v>0</v>
      </c>
    </row>
    <row r="1453" spans="1:12" x14ac:dyDescent="0.2">
      <c r="A1453" s="33" t="s">
        <v>1</v>
      </c>
      <c r="B1453" s="33" t="s">
        <v>431</v>
      </c>
      <c r="C1453" s="33">
        <v>1991</v>
      </c>
      <c r="D1453" s="34">
        <v>33380</v>
      </c>
      <c r="E1453" s="33">
        <v>5</v>
      </c>
      <c r="F1453" s="33" t="s">
        <v>540</v>
      </c>
      <c r="H1453" s="33" t="s">
        <v>256</v>
      </c>
      <c r="I1453" s="33">
        <v>0.01</v>
      </c>
      <c r="J1453" s="33">
        <f t="shared" si="50"/>
        <v>10</v>
      </c>
      <c r="L1453" s="33">
        <v>1</v>
      </c>
    </row>
    <row r="1454" spans="1:12" x14ac:dyDescent="0.2">
      <c r="A1454" s="33" t="s">
        <v>1</v>
      </c>
      <c r="B1454" s="33" t="s">
        <v>431</v>
      </c>
      <c r="C1454" s="33">
        <v>1991</v>
      </c>
      <c r="D1454" s="34">
        <v>33380</v>
      </c>
      <c r="E1454" s="33">
        <v>5</v>
      </c>
      <c r="F1454" s="33" t="s">
        <v>540</v>
      </c>
      <c r="H1454" s="33" t="s">
        <v>787</v>
      </c>
      <c r="I1454" s="33">
        <v>7.0330000000000002E-3</v>
      </c>
      <c r="J1454" s="33">
        <f t="shared" si="50"/>
        <v>7.0330000000000004</v>
      </c>
      <c r="L1454" s="33">
        <v>1</v>
      </c>
    </row>
    <row r="1455" spans="1:12" x14ac:dyDescent="0.2">
      <c r="A1455" s="33" t="s">
        <v>1</v>
      </c>
      <c r="B1455" s="33" t="s">
        <v>431</v>
      </c>
      <c r="C1455" s="33">
        <v>1991</v>
      </c>
      <c r="D1455" s="34">
        <v>33380</v>
      </c>
      <c r="E1455" s="33">
        <v>5</v>
      </c>
      <c r="F1455" s="33" t="s">
        <v>540</v>
      </c>
      <c r="H1455" s="33" t="s">
        <v>215</v>
      </c>
      <c r="I1455" s="33">
        <v>5.0000000000000001E-3</v>
      </c>
      <c r="J1455" s="33">
        <f t="shared" si="50"/>
        <v>5</v>
      </c>
      <c r="L1455" s="33">
        <v>1</v>
      </c>
    </row>
    <row r="1456" spans="1:12" x14ac:dyDescent="0.2">
      <c r="A1456" s="33" t="s">
        <v>1</v>
      </c>
      <c r="B1456" s="33" t="s">
        <v>431</v>
      </c>
      <c r="C1456" s="33">
        <v>1991</v>
      </c>
      <c r="D1456" s="34">
        <v>33380</v>
      </c>
      <c r="E1456" s="33">
        <v>5</v>
      </c>
      <c r="F1456" s="33" t="s">
        <v>540</v>
      </c>
      <c r="H1456" s="33" t="s">
        <v>54</v>
      </c>
      <c r="I1456" s="33">
        <v>1.0999999999999999E-2</v>
      </c>
      <c r="J1456" s="33">
        <f t="shared" si="50"/>
        <v>11</v>
      </c>
      <c r="L1456" s="33">
        <v>3</v>
      </c>
    </row>
    <row r="1457" spans="1:12" x14ac:dyDescent="0.2">
      <c r="A1457" s="33" t="s">
        <v>1</v>
      </c>
      <c r="B1457" s="33" t="s">
        <v>431</v>
      </c>
      <c r="C1457" s="33">
        <v>1991</v>
      </c>
      <c r="D1457" s="34">
        <v>33338</v>
      </c>
      <c r="E1457" s="33">
        <v>4</v>
      </c>
      <c r="F1457" s="33" t="s">
        <v>540</v>
      </c>
      <c r="H1457" s="33" t="s">
        <v>639</v>
      </c>
      <c r="I1457" s="33">
        <v>1E-4</v>
      </c>
      <c r="J1457" s="33">
        <f t="shared" si="50"/>
        <v>0.1</v>
      </c>
      <c r="L1457" s="33">
        <v>1</v>
      </c>
    </row>
    <row r="1458" spans="1:12" x14ac:dyDescent="0.2">
      <c r="A1458" s="33" t="s">
        <v>1</v>
      </c>
      <c r="B1458" s="33" t="s">
        <v>431</v>
      </c>
      <c r="C1458" s="33">
        <v>1991</v>
      </c>
      <c r="D1458" s="34">
        <v>33450</v>
      </c>
      <c r="E1458" s="33">
        <v>7</v>
      </c>
      <c r="F1458" s="33" t="s">
        <v>540</v>
      </c>
      <c r="H1458" s="33" t="s">
        <v>729</v>
      </c>
      <c r="I1458" s="33">
        <v>5.9999999999999995E-4</v>
      </c>
      <c r="J1458" s="33">
        <f t="shared" si="50"/>
        <v>0.6</v>
      </c>
      <c r="L1458" s="33">
        <v>1</v>
      </c>
    </row>
    <row r="1459" spans="1:12" x14ac:dyDescent="0.2">
      <c r="A1459" s="33" t="s">
        <v>1</v>
      </c>
      <c r="B1459" s="33" t="s">
        <v>431</v>
      </c>
      <c r="C1459" s="33">
        <v>1991</v>
      </c>
      <c r="D1459" s="34">
        <v>33324</v>
      </c>
      <c r="E1459" s="33">
        <v>3</v>
      </c>
      <c r="F1459" s="33" t="s">
        <v>540</v>
      </c>
      <c r="H1459" s="33" t="s">
        <v>730</v>
      </c>
      <c r="I1459" s="33">
        <v>8.9999999999999998E-4</v>
      </c>
      <c r="J1459" s="33">
        <f t="shared" si="50"/>
        <v>0.9</v>
      </c>
      <c r="L1459" s="33">
        <v>0</v>
      </c>
    </row>
    <row r="1460" spans="1:12" x14ac:dyDescent="0.2">
      <c r="A1460" s="33" t="s">
        <v>1</v>
      </c>
      <c r="B1460" s="33" t="s">
        <v>431</v>
      </c>
      <c r="C1460" s="33">
        <v>1991</v>
      </c>
      <c r="D1460" s="34">
        <v>33324</v>
      </c>
      <c r="E1460" s="33">
        <v>3</v>
      </c>
      <c r="F1460" s="33" t="s">
        <v>540</v>
      </c>
      <c r="H1460" s="33" t="s">
        <v>256</v>
      </c>
      <c r="I1460" s="33">
        <v>0.01</v>
      </c>
      <c r="J1460" s="33">
        <f t="shared" si="50"/>
        <v>10</v>
      </c>
      <c r="L1460" s="33">
        <v>1</v>
      </c>
    </row>
    <row r="1461" spans="1:12" x14ac:dyDescent="0.2">
      <c r="A1461" s="33" t="s">
        <v>1</v>
      </c>
      <c r="B1461" s="33" t="s">
        <v>431</v>
      </c>
      <c r="C1461" s="33">
        <v>1991</v>
      </c>
      <c r="D1461" s="34">
        <v>33324</v>
      </c>
      <c r="E1461" s="33">
        <v>3</v>
      </c>
      <c r="F1461" s="33" t="s">
        <v>540</v>
      </c>
      <c r="H1461" s="33" t="s">
        <v>788</v>
      </c>
      <c r="I1461" s="33">
        <v>4.6670000000000001E-4</v>
      </c>
      <c r="J1461" s="33">
        <f t="shared" si="50"/>
        <v>0.4667</v>
      </c>
      <c r="L1461" s="33">
        <v>1</v>
      </c>
    </row>
    <row r="1462" spans="1:12" x14ac:dyDescent="0.2">
      <c r="A1462" s="33" t="s">
        <v>1</v>
      </c>
      <c r="B1462" s="33" t="s">
        <v>431</v>
      </c>
      <c r="C1462" s="33">
        <v>1991</v>
      </c>
      <c r="D1462" s="34">
        <v>33324</v>
      </c>
      <c r="E1462" s="33">
        <v>3</v>
      </c>
      <c r="F1462" s="33" t="s">
        <v>540</v>
      </c>
      <c r="G1462" s="33" t="s">
        <v>83</v>
      </c>
      <c r="H1462" s="33" t="s">
        <v>776</v>
      </c>
      <c r="I1462" s="33">
        <v>1E-3</v>
      </c>
      <c r="J1462" s="33">
        <f t="shared" si="50"/>
        <v>1</v>
      </c>
      <c r="L1462" s="33">
        <v>1</v>
      </c>
    </row>
    <row r="1463" spans="1:12" x14ac:dyDescent="0.2">
      <c r="A1463" s="33" t="s">
        <v>1</v>
      </c>
      <c r="B1463" s="33" t="s">
        <v>431</v>
      </c>
      <c r="C1463" s="33">
        <v>1991</v>
      </c>
      <c r="D1463" s="34">
        <v>33338</v>
      </c>
      <c r="E1463" s="33">
        <v>4</v>
      </c>
      <c r="F1463" s="33" t="s">
        <v>540</v>
      </c>
      <c r="H1463" s="33" t="s">
        <v>435</v>
      </c>
      <c r="I1463" s="33">
        <v>1E-3</v>
      </c>
      <c r="J1463" s="33">
        <f t="shared" si="50"/>
        <v>1</v>
      </c>
      <c r="L1463" s="33">
        <v>1</v>
      </c>
    </row>
    <row r="1464" spans="1:12" x14ac:dyDescent="0.2">
      <c r="A1464" s="33" t="s">
        <v>1</v>
      </c>
      <c r="B1464" s="33" t="s">
        <v>431</v>
      </c>
      <c r="C1464" s="33">
        <v>1991</v>
      </c>
      <c r="D1464" s="34">
        <v>33352</v>
      </c>
      <c r="E1464" s="33">
        <v>4</v>
      </c>
      <c r="F1464" s="33" t="s">
        <v>540</v>
      </c>
      <c r="H1464" s="33" t="s">
        <v>227</v>
      </c>
      <c r="I1464" s="33">
        <v>2E-3</v>
      </c>
      <c r="J1464" s="33">
        <f t="shared" si="50"/>
        <v>2</v>
      </c>
      <c r="L1464" s="33">
        <v>1</v>
      </c>
    </row>
    <row r="1465" spans="1:12" x14ac:dyDescent="0.2">
      <c r="A1465" s="33" t="s">
        <v>1</v>
      </c>
      <c r="B1465" s="33" t="s">
        <v>431</v>
      </c>
      <c r="C1465" s="33">
        <v>1991</v>
      </c>
      <c r="D1465" s="34">
        <v>33352</v>
      </c>
      <c r="E1465" s="33">
        <v>4</v>
      </c>
      <c r="F1465" s="33" t="s">
        <v>540</v>
      </c>
      <c r="H1465" s="33" t="s">
        <v>583</v>
      </c>
      <c r="I1465" s="33">
        <v>1.1999999999999999E-3</v>
      </c>
      <c r="J1465" s="33">
        <f t="shared" si="50"/>
        <v>1.2</v>
      </c>
      <c r="L1465" s="33">
        <v>0</v>
      </c>
    </row>
    <row r="1466" spans="1:12" x14ac:dyDescent="0.2">
      <c r="A1466" s="33" t="s">
        <v>1</v>
      </c>
      <c r="B1466" s="33" t="s">
        <v>431</v>
      </c>
      <c r="C1466" s="33">
        <v>1991</v>
      </c>
      <c r="D1466" s="34">
        <v>33352</v>
      </c>
      <c r="E1466" s="33">
        <v>4</v>
      </c>
      <c r="F1466" s="33" t="s">
        <v>540</v>
      </c>
      <c r="H1466" s="33" t="s">
        <v>256</v>
      </c>
      <c r="I1466" s="33">
        <v>0.01</v>
      </c>
      <c r="J1466" s="33">
        <f t="shared" si="50"/>
        <v>10</v>
      </c>
      <c r="L1466" s="33">
        <v>1</v>
      </c>
    </row>
    <row r="1467" spans="1:12" x14ac:dyDescent="0.2">
      <c r="A1467" s="33" t="s">
        <v>1</v>
      </c>
      <c r="B1467" s="33" t="s">
        <v>431</v>
      </c>
      <c r="C1467" s="33">
        <v>1991</v>
      </c>
      <c r="D1467" s="34">
        <v>33436</v>
      </c>
      <c r="E1467" s="33">
        <v>7</v>
      </c>
      <c r="F1467" s="33" t="s">
        <v>540</v>
      </c>
      <c r="H1467" s="33" t="s">
        <v>729</v>
      </c>
      <c r="I1467" s="33">
        <v>5.9999999999999995E-4</v>
      </c>
      <c r="J1467" s="33">
        <f t="shared" si="50"/>
        <v>0.6</v>
      </c>
      <c r="L1467" s="33">
        <v>3</v>
      </c>
    </row>
    <row r="1468" spans="1:12" x14ac:dyDescent="0.2">
      <c r="A1468" s="33" t="s">
        <v>1</v>
      </c>
      <c r="B1468" s="33" t="s">
        <v>431</v>
      </c>
      <c r="C1468" s="33">
        <v>1991</v>
      </c>
      <c r="D1468" s="34">
        <v>33436</v>
      </c>
      <c r="E1468" s="33">
        <v>7</v>
      </c>
      <c r="F1468" s="33" t="s">
        <v>540</v>
      </c>
      <c r="H1468" s="33" t="s">
        <v>729</v>
      </c>
      <c r="I1468" s="33">
        <v>5.9999999999999995E-4</v>
      </c>
      <c r="J1468" s="33">
        <f t="shared" si="50"/>
        <v>0.6</v>
      </c>
      <c r="L1468" s="33">
        <v>0</v>
      </c>
    </row>
    <row r="1469" spans="1:12" x14ac:dyDescent="0.2">
      <c r="A1469" s="33" t="s">
        <v>1</v>
      </c>
      <c r="B1469" s="33" t="s">
        <v>431</v>
      </c>
      <c r="C1469" s="33">
        <v>1991</v>
      </c>
      <c r="D1469" s="34">
        <v>33436</v>
      </c>
      <c r="E1469" s="33">
        <v>7</v>
      </c>
      <c r="F1469" s="33" t="s">
        <v>540</v>
      </c>
      <c r="H1469" s="33" t="s">
        <v>256</v>
      </c>
      <c r="I1469" s="33">
        <v>0.01</v>
      </c>
      <c r="J1469" s="33">
        <f t="shared" si="50"/>
        <v>10</v>
      </c>
      <c r="L1469" s="33">
        <v>1</v>
      </c>
    </row>
    <row r="1470" spans="1:12" x14ac:dyDescent="0.2">
      <c r="A1470" s="33" t="s">
        <v>1</v>
      </c>
      <c r="B1470" s="33" t="s">
        <v>431</v>
      </c>
      <c r="C1470" s="33">
        <v>1991</v>
      </c>
      <c r="D1470" s="34">
        <v>33436</v>
      </c>
      <c r="E1470" s="33">
        <v>7</v>
      </c>
      <c r="F1470" s="33" t="s">
        <v>540</v>
      </c>
      <c r="G1470" s="33" t="s">
        <v>83</v>
      </c>
      <c r="H1470" s="33" t="s">
        <v>776</v>
      </c>
      <c r="I1470" s="33">
        <v>1E-3</v>
      </c>
      <c r="J1470" s="33">
        <f t="shared" si="50"/>
        <v>1</v>
      </c>
      <c r="L1470" s="33">
        <v>1</v>
      </c>
    </row>
    <row r="1471" spans="1:12" x14ac:dyDescent="0.2">
      <c r="A1471" s="33" t="s">
        <v>1</v>
      </c>
      <c r="B1471" s="33" t="s">
        <v>431</v>
      </c>
      <c r="C1471" s="33">
        <v>1991</v>
      </c>
      <c r="D1471" s="34">
        <v>33450</v>
      </c>
      <c r="E1471" s="33">
        <v>7</v>
      </c>
      <c r="F1471" s="33" t="s">
        <v>540</v>
      </c>
      <c r="H1471" s="33" t="s">
        <v>729</v>
      </c>
      <c r="I1471" s="33">
        <v>5.9999999999999995E-4</v>
      </c>
      <c r="J1471" s="33">
        <f t="shared" si="50"/>
        <v>0.6</v>
      </c>
      <c r="L1471" s="33">
        <v>0</v>
      </c>
    </row>
    <row r="1472" spans="1:12" x14ac:dyDescent="0.2">
      <c r="A1472" s="33" t="s">
        <v>1</v>
      </c>
      <c r="B1472" s="33" t="s">
        <v>431</v>
      </c>
      <c r="C1472" s="33">
        <v>1991</v>
      </c>
      <c r="D1472" s="34">
        <v>33436</v>
      </c>
      <c r="E1472" s="33">
        <v>7</v>
      </c>
      <c r="F1472" s="33" t="s">
        <v>540</v>
      </c>
      <c r="H1472" s="33" t="s">
        <v>789</v>
      </c>
      <c r="I1472" s="33">
        <v>5.3330000000000001E-4</v>
      </c>
      <c r="J1472" s="33">
        <f t="shared" si="50"/>
        <v>0.5333</v>
      </c>
      <c r="L1472" s="33">
        <v>1</v>
      </c>
    </row>
    <row r="1473" spans="1:12" x14ac:dyDescent="0.2">
      <c r="A1473" s="33" t="s">
        <v>1</v>
      </c>
      <c r="B1473" s="33" t="s">
        <v>431</v>
      </c>
      <c r="C1473" s="33">
        <v>1991</v>
      </c>
      <c r="D1473" s="34">
        <v>33415</v>
      </c>
      <c r="E1473" s="33">
        <v>6</v>
      </c>
      <c r="F1473" s="33" t="s">
        <v>540</v>
      </c>
      <c r="H1473" s="33" t="s">
        <v>227</v>
      </c>
      <c r="I1473" s="33">
        <v>2E-3</v>
      </c>
      <c r="J1473" s="33">
        <f t="shared" si="50"/>
        <v>2</v>
      </c>
      <c r="L1473" s="33">
        <v>3</v>
      </c>
    </row>
    <row r="1474" spans="1:12" x14ac:dyDescent="0.2">
      <c r="A1474" s="33" t="s">
        <v>1</v>
      </c>
      <c r="B1474" s="33" t="s">
        <v>431</v>
      </c>
      <c r="C1474" s="33">
        <v>1991</v>
      </c>
      <c r="D1474" s="34">
        <v>33401</v>
      </c>
      <c r="E1474" s="33">
        <v>6</v>
      </c>
      <c r="F1474" s="33" t="s">
        <v>540</v>
      </c>
      <c r="H1474" s="33" t="s">
        <v>635</v>
      </c>
      <c r="I1474" s="33">
        <v>4.0000000000000002E-4</v>
      </c>
      <c r="J1474" s="33">
        <f t="shared" si="50"/>
        <v>0.4</v>
      </c>
      <c r="L1474" s="33">
        <v>0</v>
      </c>
    </row>
    <row r="1475" spans="1:12" x14ac:dyDescent="0.2">
      <c r="A1475" s="33" t="s">
        <v>1</v>
      </c>
      <c r="B1475" s="33" t="s">
        <v>431</v>
      </c>
      <c r="C1475" s="33">
        <v>1991</v>
      </c>
      <c r="D1475" s="34">
        <v>33401</v>
      </c>
      <c r="E1475" s="33">
        <v>6</v>
      </c>
      <c r="F1475" s="33" t="s">
        <v>540</v>
      </c>
      <c r="H1475" s="33" t="s">
        <v>642</v>
      </c>
      <c r="I1475" s="33">
        <v>2.0000000000000001E-4</v>
      </c>
      <c r="J1475" s="33">
        <f t="shared" si="50"/>
        <v>0.2</v>
      </c>
      <c r="L1475" s="33">
        <v>1</v>
      </c>
    </row>
    <row r="1476" spans="1:12" x14ac:dyDescent="0.2">
      <c r="A1476" s="33" t="s">
        <v>1</v>
      </c>
      <c r="B1476" s="33" t="s">
        <v>431</v>
      </c>
      <c r="C1476" s="33">
        <v>1991</v>
      </c>
      <c r="D1476" s="34">
        <v>33401</v>
      </c>
      <c r="E1476" s="33">
        <v>6</v>
      </c>
      <c r="F1476" s="33" t="s">
        <v>540</v>
      </c>
      <c r="G1476" s="33" t="s">
        <v>83</v>
      </c>
      <c r="H1476" s="33" t="s">
        <v>776</v>
      </c>
      <c r="I1476" s="33">
        <v>1E-3</v>
      </c>
      <c r="J1476" s="33">
        <f t="shared" si="50"/>
        <v>1</v>
      </c>
      <c r="L1476" s="33">
        <v>1</v>
      </c>
    </row>
    <row r="1477" spans="1:12" x14ac:dyDescent="0.2">
      <c r="A1477" s="33" t="s">
        <v>1</v>
      </c>
      <c r="B1477" s="33" t="s">
        <v>431</v>
      </c>
      <c r="C1477" s="33">
        <v>1991</v>
      </c>
      <c r="D1477" s="34">
        <v>33401</v>
      </c>
      <c r="E1477" s="33">
        <v>6</v>
      </c>
      <c r="F1477" s="33" t="s">
        <v>540</v>
      </c>
      <c r="H1477" s="33" t="s">
        <v>642</v>
      </c>
      <c r="I1477" s="33">
        <v>2.0000000000000001E-4</v>
      </c>
      <c r="J1477" s="33">
        <f t="shared" si="50"/>
        <v>0.2</v>
      </c>
      <c r="L1477" s="33">
        <v>3</v>
      </c>
    </row>
    <row r="1478" spans="1:12" x14ac:dyDescent="0.2">
      <c r="A1478" s="33" t="s">
        <v>1</v>
      </c>
      <c r="B1478" s="33" t="s">
        <v>431</v>
      </c>
      <c r="C1478" s="33">
        <v>1991</v>
      </c>
      <c r="D1478" s="34">
        <v>33415</v>
      </c>
      <c r="E1478" s="33">
        <v>6</v>
      </c>
      <c r="F1478" s="33" t="s">
        <v>540</v>
      </c>
      <c r="G1478" s="33" t="s">
        <v>83</v>
      </c>
      <c r="H1478" s="33" t="s">
        <v>776</v>
      </c>
      <c r="I1478" s="33">
        <v>1E-3</v>
      </c>
      <c r="J1478" s="33">
        <f t="shared" ref="J1478:J1541" si="51">I1478*1000</f>
        <v>1</v>
      </c>
      <c r="L1478" s="33">
        <v>1</v>
      </c>
    </row>
    <row r="1479" spans="1:12" x14ac:dyDescent="0.2">
      <c r="A1479" s="33" t="s">
        <v>1</v>
      </c>
      <c r="B1479" s="33" t="s">
        <v>431</v>
      </c>
      <c r="C1479" s="33">
        <v>1991</v>
      </c>
      <c r="D1479" s="34">
        <v>33415</v>
      </c>
      <c r="E1479" s="33">
        <v>6</v>
      </c>
      <c r="F1479" s="33" t="s">
        <v>540</v>
      </c>
      <c r="H1479" s="33" t="s">
        <v>729</v>
      </c>
      <c r="I1479" s="33">
        <v>5.9999999999999995E-4</v>
      </c>
      <c r="J1479" s="33">
        <f t="shared" si="51"/>
        <v>0.6</v>
      </c>
      <c r="L1479" s="33">
        <v>0</v>
      </c>
    </row>
    <row r="1480" spans="1:12" x14ac:dyDescent="0.2">
      <c r="A1480" s="33" t="s">
        <v>1</v>
      </c>
      <c r="B1480" s="33" t="s">
        <v>431</v>
      </c>
      <c r="C1480" s="33">
        <v>1991</v>
      </c>
      <c r="D1480" s="34">
        <v>33415</v>
      </c>
      <c r="E1480" s="33">
        <v>6</v>
      </c>
      <c r="F1480" s="33" t="s">
        <v>540</v>
      </c>
      <c r="H1480" s="33" t="s">
        <v>635</v>
      </c>
      <c r="I1480" s="33">
        <v>4.0000000000000002E-4</v>
      </c>
      <c r="J1480" s="33">
        <f t="shared" si="51"/>
        <v>0.4</v>
      </c>
      <c r="L1480" s="33">
        <v>1</v>
      </c>
    </row>
    <row r="1481" spans="1:12" x14ac:dyDescent="0.2">
      <c r="A1481" s="33" t="s">
        <v>1</v>
      </c>
      <c r="B1481" s="33" t="s">
        <v>431</v>
      </c>
      <c r="C1481" s="33">
        <v>1992</v>
      </c>
      <c r="D1481" s="34">
        <v>33842</v>
      </c>
      <c r="E1481" s="33">
        <v>8</v>
      </c>
      <c r="F1481" s="33" t="s">
        <v>540</v>
      </c>
      <c r="G1481" s="33" t="s">
        <v>83</v>
      </c>
      <c r="H1481" s="33" t="s">
        <v>776</v>
      </c>
      <c r="I1481" s="33">
        <v>1E-3</v>
      </c>
      <c r="J1481" s="33">
        <f t="shared" si="51"/>
        <v>1</v>
      </c>
      <c r="L1481" s="33">
        <v>0</v>
      </c>
    </row>
    <row r="1482" spans="1:12" x14ac:dyDescent="0.2">
      <c r="A1482" s="33" t="s">
        <v>1</v>
      </c>
      <c r="B1482" s="33" t="s">
        <v>431</v>
      </c>
      <c r="C1482" s="33">
        <v>1992</v>
      </c>
      <c r="D1482" s="34">
        <v>33884</v>
      </c>
      <c r="E1482" s="33">
        <v>10</v>
      </c>
      <c r="F1482" s="33" t="s">
        <v>540</v>
      </c>
      <c r="H1482" s="33" t="s">
        <v>105</v>
      </c>
      <c r="I1482" s="33">
        <v>4.9000000000000002E-2</v>
      </c>
      <c r="J1482" s="33">
        <f t="shared" si="51"/>
        <v>49</v>
      </c>
      <c r="L1482" s="33">
        <v>0</v>
      </c>
    </row>
    <row r="1483" spans="1:12" x14ac:dyDescent="0.2">
      <c r="A1483" s="33" t="s">
        <v>1</v>
      </c>
      <c r="B1483" s="33" t="s">
        <v>431</v>
      </c>
      <c r="C1483" s="33">
        <v>1992</v>
      </c>
      <c r="D1483" s="34">
        <v>33870</v>
      </c>
      <c r="E1483" s="33">
        <v>9</v>
      </c>
      <c r="F1483" s="33" t="s">
        <v>540</v>
      </c>
      <c r="H1483" s="33" t="s">
        <v>34</v>
      </c>
      <c r="I1483" s="33">
        <v>3.1E-2</v>
      </c>
      <c r="J1483" s="33">
        <f t="shared" si="51"/>
        <v>31</v>
      </c>
      <c r="L1483" s="33">
        <v>0</v>
      </c>
    </row>
    <row r="1484" spans="1:12" x14ac:dyDescent="0.2">
      <c r="A1484" s="33" t="s">
        <v>1</v>
      </c>
      <c r="B1484" s="33" t="s">
        <v>431</v>
      </c>
      <c r="C1484" s="33">
        <v>1992</v>
      </c>
      <c r="D1484" s="34">
        <v>33898</v>
      </c>
      <c r="E1484" s="33">
        <v>10</v>
      </c>
      <c r="F1484" s="33" t="s">
        <v>540</v>
      </c>
      <c r="H1484" s="33" t="s">
        <v>790</v>
      </c>
      <c r="I1484" s="33">
        <v>0.126</v>
      </c>
      <c r="J1484" s="33">
        <f t="shared" si="51"/>
        <v>126</v>
      </c>
      <c r="L1484" s="33">
        <v>0</v>
      </c>
    </row>
    <row r="1485" spans="1:12" x14ac:dyDescent="0.2">
      <c r="A1485" s="33" t="s">
        <v>1</v>
      </c>
      <c r="B1485" s="33" t="s">
        <v>431</v>
      </c>
      <c r="C1485" s="33">
        <v>1992</v>
      </c>
      <c r="D1485" s="34">
        <v>33912</v>
      </c>
      <c r="E1485" s="33">
        <v>11</v>
      </c>
      <c r="F1485" s="33" t="s">
        <v>540</v>
      </c>
      <c r="H1485" s="33" t="s">
        <v>508</v>
      </c>
      <c r="I1485" s="33">
        <v>0.14000000000000001</v>
      </c>
      <c r="J1485" s="33">
        <f t="shared" si="51"/>
        <v>140</v>
      </c>
      <c r="L1485" s="33">
        <v>0</v>
      </c>
    </row>
    <row r="1486" spans="1:12" x14ac:dyDescent="0.2">
      <c r="A1486" s="33" t="s">
        <v>1</v>
      </c>
      <c r="B1486" s="33" t="s">
        <v>431</v>
      </c>
      <c r="C1486" s="33">
        <v>1992</v>
      </c>
      <c r="D1486" s="34">
        <v>33940</v>
      </c>
      <c r="E1486" s="33">
        <v>12</v>
      </c>
      <c r="F1486" s="33" t="s">
        <v>540</v>
      </c>
      <c r="H1486" s="33" t="s">
        <v>165</v>
      </c>
      <c r="I1486" s="33">
        <v>0.16500000000000001</v>
      </c>
      <c r="J1486" s="33">
        <f t="shared" si="51"/>
        <v>165</v>
      </c>
      <c r="L1486" s="33">
        <v>0</v>
      </c>
    </row>
    <row r="1487" spans="1:12" x14ac:dyDescent="0.2">
      <c r="A1487" s="33" t="s">
        <v>1</v>
      </c>
      <c r="B1487" s="33" t="s">
        <v>431</v>
      </c>
      <c r="C1487" s="33">
        <v>1992</v>
      </c>
      <c r="D1487" s="34">
        <v>33828</v>
      </c>
      <c r="E1487" s="33">
        <v>8</v>
      </c>
      <c r="F1487" s="33" t="s">
        <v>540</v>
      </c>
      <c r="H1487" s="33" t="s">
        <v>215</v>
      </c>
      <c r="I1487" s="33">
        <v>5.0000000000000001E-3</v>
      </c>
      <c r="J1487" s="33">
        <f t="shared" si="51"/>
        <v>5</v>
      </c>
      <c r="L1487" s="33">
        <v>0</v>
      </c>
    </row>
    <row r="1488" spans="1:12" x14ac:dyDescent="0.2">
      <c r="A1488" s="33" t="s">
        <v>1</v>
      </c>
      <c r="B1488" s="33" t="s">
        <v>431</v>
      </c>
      <c r="C1488" s="33">
        <v>1992</v>
      </c>
      <c r="D1488" s="34">
        <v>33730</v>
      </c>
      <c r="E1488" s="33">
        <v>5</v>
      </c>
      <c r="F1488" s="33" t="s">
        <v>540</v>
      </c>
      <c r="H1488" s="33" t="s">
        <v>245</v>
      </c>
      <c r="I1488" s="33">
        <v>3.0000000000000001E-3</v>
      </c>
      <c r="J1488" s="33">
        <f t="shared" si="51"/>
        <v>3</v>
      </c>
      <c r="L1488" s="33">
        <v>0</v>
      </c>
    </row>
    <row r="1489" spans="1:12" x14ac:dyDescent="0.2">
      <c r="A1489" s="33" t="s">
        <v>1</v>
      </c>
      <c r="B1489" s="33" t="s">
        <v>431</v>
      </c>
      <c r="C1489" s="33">
        <v>1992</v>
      </c>
      <c r="D1489" s="34">
        <v>33744</v>
      </c>
      <c r="E1489" s="33">
        <v>5</v>
      </c>
      <c r="F1489" s="33" t="s">
        <v>540</v>
      </c>
      <c r="H1489" s="33" t="s">
        <v>214</v>
      </c>
      <c r="I1489" s="33">
        <v>6.0000000000000001E-3</v>
      </c>
      <c r="J1489" s="33">
        <f t="shared" si="51"/>
        <v>6</v>
      </c>
      <c r="L1489" s="33">
        <v>0</v>
      </c>
    </row>
    <row r="1490" spans="1:12" x14ac:dyDescent="0.2">
      <c r="A1490" s="33" t="s">
        <v>1</v>
      </c>
      <c r="B1490" s="33" t="s">
        <v>431</v>
      </c>
      <c r="C1490" s="33">
        <v>1992</v>
      </c>
      <c r="D1490" s="34">
        <v>33702</v>
      </c>
      <c r="E1490" s="33">
        <v>4</v>
      </c>
      <c r="F1490" s="33" t="s">
        <v>540</v>
      </c>
      <c r="H1490" s="33" t="s">
        <v>433</v>
      </c>
      <c r="I1490" s="33">
        <v>0.02</v>
      </c>
      <c r="J1490" s="33">
        <f t="shared" si="51"/>
        <v>20</v>
      </c>
      <c r="L1490" s="33">
        <v>1</v>
      </c>
    </row>
    <row r="1491" spans="1:12" x14ac:dyDescent="0.2">
      <c r="A1491" s="33" t="s">
        <v>1</v>
      </c>
      <c r="B1491" s="33" t="s">
        <v>431</v>
      </c>
      <c r="C1491" s="33">
        <v>1992</v>
      </c>
      <c r="D1491" s="34">
        <v>33758</v>
      </c>
      <c r="E1491" s="33">
        <v>6</v>
      </c>
      <c r="F1491" s="33" t="s">
        <v>540</v>
      </c>
      <c r="H1491" s="33" t="s">
        <v>222</v>
      </c>
      <c r="I1491" s="33">
        <v>7.0000000000000001E-3</v>
      </c>
      <c r="J1491" s="33">
        <f t="shared" si="51"/>
        <v>7</v>
      </c>
      <c r="L1491" s="33">
        <v>0</v>
      </c>
    </row>
    <row r="1492" spans="1:12" x14ac:dyDescent="0.2">
      <c r="A1492" s="33" t="s">
        <v>1</v>
      </c>
      <c r="B1492" s="33" t="s">
        <v>431</v>
      </c>
      <c r="C1492" s="33">
        <v>1992</v>
      </c>
      <c r="D1492" s="34">
        <v>33772</v>
      </c>
      <c r="E1492" s="33">
        <v>6</v>
      </c>
      <c r="F1492" s="33" t="s">
        <v>540</v>
      </c>
      <c r="G1492" s="33" t="s">
        <v>83</v>
      </c>
      <c r="H1492" s="33" t="s">
        <v>776</v>
      </c>
      <c r="I1492" s="33">
        <v>1E-3</v>
      </c>
      <c r="J1492" s="33">
        <f t="shared" si="51"/>
        <v>1</v>
      </c>
      <c r="L1492" s="33">
        <v>0</v>
      </c>
    </row>
    <row r="1493" spans="1:12" x14ac:dyDescent="0.2">
      <c r="A1493" s="33" t="s">
        <v>1</v>
      </c>
      <c r="B1493" s="33" t="s">
        <v>431</v>
      </c>
      <c r="C1493" s="33">
        <v>1992</v>
      </c>
      <c r="D1493" s="34">
        <v>33786</v>
      </c>
      <c r="E1493" s="33">
        <v>7</v>
      </c>
      <c r="F1493" s="33" t="s">
        <v>540</v>
      </c>
      <c r="G1493" s="33" t="s">
        <v>83</v>
      </c>
      <c r="H1493" s="33" t="s">
        <v>791</v>
      </c>
      <c r="I1493" s="33">
        <v>0.01</v>
      </c>
      <c r="J1493" s="33">
        <f t="shared" si="51"/>
        <v>10</v>
      </c>
      <c r="L1493" s="33">
        <v>0</v>
      </c>
    </row>
    <row r="1494" spans="1:12" x14ac:dyDescent="0.2">
      <c r="A1494" s="33" t="s">
        <v>1</v>
      </c>
      <c r="B1494" s="33" t="s">
        <v>431</v>
      </c>
      <c r="C1494" s="33">
        <v>1992</v>
      </c>
      <c r="D1494" s="34">
        <v>33800</v>
      </c>
      <c r="E1494" s="33">
        <v>7</v>
      </c>
      <c r="F1494" s="33" t="s">
        <v>540</v>
      </c>
      <c r="G1494" s="33" t="s">
        <v>83</v>
      </c>
      <c r="H1494" s="33" t="s">
        <v>776</v>
      </c>
      <c r="I1494" s="33">
        <v>1E-3</v>
      </c>
      <c r="J1494" s="33">
        <f t="shared" si="51"/>
        <v>1</v>
      </c>
      <c r="L1494" s="33">
        <v>0</v>
      </c>
    </row>
    <row r="1495" spans="1:12" x14ac:dyDescent="0.2">
      <c r="A1495" s="33" t="s">
        <v>1</v>
      </c>
      <c r="B1495" s="33" t="s">
        <v>431</v>
      </c>
      <c r="C1495" s="33">
        <v>1992</v>
      </c>
      <c r="D1495" s="34">
        <v>33814</v>
      </c>
      <c r="E1495" s="33">
        <v>7</v>
      </c>
      <c r="F1495" s="33" t="s">
        <v>540</v>
      </c>
      <c r="H1495" s="33" t="s">
        <v>59</v>
      </c>
      <c r="I1495" s="33">
        <v>3.5999999999999997E-2</v>
      </c>
      <c r="J1495" s="33">
        <f t="shared" si="51"/>
        <v>36</v>
      </c>
      <c r="L1495" s="33">
        <v>0</v>
      </c>
    </row>
    <row r="1496" spans="1:12" x14ac:dyDescent="0.2">
      <c r="A1496" s="33" t="s">
        <v>1</v>
      </c>
      <c r="B1496" s="33" t="s">
        <v>22</v>
      </c>
      <c r="C1496" s="33">
        <v>1999</v>
      </c>
      <c r="D1496" s="34">
        <v>36340</v>
      </c>
      <c r="E1496" s="33">
        <v>6</v>
      </c>
      <c r="F1496" s="33" t="s">
        <v>792</v>
      </c>
      <c r="H1496" s="33" t="s">
        <v>30</v>
      </c>
      <c r="I1496" s="33">
        <v>2.1999999999999999E-2</v>
      </c>
      <c r="J1496" s="33">
        <f t="shared" si="51"/>
        <v>22</v>
      </c>
      <c r="L1496" s="33">
        <v>3</v>
      </c>
    </row>
    <row r="1497" spans="1:12" x14ac:dyDescent="0.2">
      <c r="A1497" s="33" t="s">
        <v>1</v>
      </c>
      <c r="B1497" s="33" t="s">
        <v>25</v>
      </c>
      <c r="C1497" s="33">
        <v>1999</v>
      </c>
      <c r="D1497" s="34">
        <v>36340</v>
      </c>
      <c r="E1497" s="33">
        <v>6</v>
      </c>
      <c r="F1497" s="33" t="s">
        <v>792</v>
      </c>
      <c r="H1497" s="33" t="s">
        <v>214</v>
      </c>
      <c r="I1497" s="33">
        <v>6.0000000000000001E-3</v>
      </c>
      <c r="J1497" s="33">
        <f t="shared" si="51"/>
        <v>6</v>
      </c>
      <c r="L1497" s="33">
        <v>0</v>
      </c>
    </row>
    <row r="1498" spans="1:12" x14ac:dyDescent="0.2">
      <c r="A1498" s="33" t="s">
        <v>1</v>
      </c>
      <c r="B1498" s="33" t="s">
        <v>22</v>
      </c>
      <c r="C1498" s="33">
        <v>1999</v>
      </c>
      <c r="D1498" s="34">
        <v>36325</v>
      </c>
      <c r="E1498" s="33">
        <v>6</v>
      </c>
      <c r="F1498" s="33" t="s">
        <v>792</v>
      </c>
      <c r="G1498" s="33" t="s">
        <v>83</v>
      </c>
      <c r="H1498" s="33" t="s">
        <v>776</v>
      </c>
      <c r="I1498" s="33">
        <v>1E-3</v>
      </c>
      <c r="J1498" s="33">
        <f t="shared" si="51"/>
        <v>1</v>
      </c>
      <c r="L1498" s="33">
        <v>3</v>
      </c>
    </row>
    <row r="1499" spans="1:12" x14ac:dyDescent="0.2">
      <c r="A1499" s="33" t="s">
        <v>1</v>
      </c>
      <c r="B1499" s="33" t="s">
        <v>25</v>
      </c>
      <c r="C1499" s="33">
        <v>1999</v>
      </c>
      <c r="D1499" s="34">
        <v>36325</v>
      </c>
      <c r="E1499" s="33">
        <v>6</v>
      </c>
      <c r="F1499" s="33" t="s">
        <v>792</v>
      </c>
      <c r="G1499" s="33" t="s">
        <v>83</v>
      </c>
      <c r="H1499" s="33" t="s">
        <v>776</v>
      </c>
      <c r="I1499" s="33">
        <v>1E-3</v>
      </c>
      <c r="J1499" s="33">
        <f t="shared" si="51"/>
        <v>1</v>
      </c>
      <c r="L1499" s="33">
        <v>0</v>
      </c>
    </row>
    <row r="1500" spans="1:12" x14ac:dyDescent="0.2">
      <c r="A1500" s="33" t="s">
        <v>1</v>
      </c>
      <c r="B1500" s="33" t="s">
        <v>25</v>
      </c>
      <c r="C1500" s="33">
        <v>1999</v>
      </c>
      <c r="D1500" s="34">
        <v>36354</v>
      </c>
      <c r="E1500" s="33">
        <v>7</v>
      </c>
      <c r="F1500" s="33" t="s">
        <v>792</v>
      </c>
      <c r="G1500" s="33" t="s">
        <v>83</v>
      </c>
      <c r="H1500" s="33" t="s">
        <v>776</v>
      </c>
      <c r="I1500" s="33">
        <v>1E-3</v>
      </c>
      <c r="J1500" s="33">
        <f t="shared" si="51"/>
        <v>1</v>
      </c>
      <c r="L1500" s="33">
        <v>0</v>
      </c>
    </row>
    <row r="1501" spans="1:12" x14ac:dyDescent="0.2">
      <c r="A1501" s="33" t="s">
        <v>1</v>
      </c>
      <c r="B1501" s="33" t="s">
        <v>22</v>
      </c>
      <c r="C1501" s="33">
        <v>1999</v>
      </c>
      <c r="D1501" s="34">
        <v>36382</v>
      </c>
      <c r="E1501" s="33">
        <v>8</v>
      </c>
      <c r="F1501" s="33" t="s">
        <v>792</v>
      </c>
      <c r="G1501" s="33" t="s">
        <v>83</v>
      </c>
      <c r="H1501" s="33" t="s">
        <v>776</v>
      </c>
      <c r="I1501" s="33">
        <v>1E-3</v>
      </c>
      <c r="J1501" s="33">
        <f t="shared" si="51"/>
        <v>1</v>
      </c>
      <c r="L1501" s="33">
        <v>3</v>
      </c>
    </row>
    <row r="1502" spans="1:12" x14ac:dyDescent="0.2">
      <c r="A1502" s="33" t="s">
        <v>1</v>
      </c>
      <c r="B1502" s="33" t="s">
        <v>25</v>
      </c>
      <c r="C1502" s="33">
        <v>1999</v>
      </c>
      <c r="D1502" s="34">
        <v>36382</v>
      </c>
      <c r="E1502" s="33">
        <v>8</v>
      </c>
      <c r="F1502" s="33" t="s">
        <v>792</v>
      </c>
      <c r="G1502" s="33" t="s">
        <v>83</v>
      </c>
      <c r="H1502" s="33" t="s">
        <v>776</v>
      </c>
      <c r="I1502" s="33">
        <v>1E-3</v>
      </c>
      <c r="J1502" s="33">
        <f t="shared" si="51"/>
        <v>1</v>
      </c>
      <c r="L1502" s="33">
        <v>0</v>
      </c>
    </row>
    <row r="1503" spans="1:12" x14ac:dyDescent="0.2">
      <c r="A1503" s="33" t="s">
        <v>1</v>
      </c>
      <c r="B1503" s="33" t="s">
        <v>22</v>
      </c>
      <c r="C1503" s="33">
        <v>1999</v>
      </c>
      <c r="D1503" s="34">
        <v>36354</v>
      </c>
      <c r="E1503" s="33">
        <v>7</v>
      </c>
      <c r="F1503" s="33" t="s">
        <v>792</v>
      </c>
      <c r="G1503" s="33" t="s">
        <v>83</v>
      </c>
      <c r="H1503" s="33" t="s">
        <v>776</v>
      </c>
      <c r="I1503" s="33">
        <v>1E-3</v>
      </c>
      <c r="J1503" s="33">
        <f t="shared" si="51"/>
        <v>1</v>
      </c>
      <c r="L1503" s="33">
        <v>3</v>
      </c>
    </row>
    <row r="1504" spans="1:12" x14ac:dyDescent="0.2">
      <c r="A1504" s="33" t="s">
        <v>1</v>
      </c>
      <c r="B1504" s="33" t="s">
        <v>22</v>
      </c>
      <c r="C1504" s="33">
        <v>1999</v>
      </c>
      <c r="D1504" s="34">
        <v>36368</v>
      </c>
      <c r="E1504" s="33">
        <v>7</v>
      </c>
      <c r="F1504" s="33" t="s">
        <v>792</v>
      </c>
      <c r="H1504" s="33" t="s">
        <v>435</v>
      </c>
      <c r="I1504" s="33">
        <v>1E-3</v>
      </c>
      <c r="J1504" s="33">
        <f t="shared" si="51"/>
        <v>1</v>
      </c>
      <c r="L1504" s="33">
        <v>3</v>
      </c>
    </row>
    <row r="1505" spans="1:12" x14ac:dyDescent="0.2">
      <c r="A1505" s="33" t="s">
        <v>1</v>
      </c>
      <c r="B1505" s="33" t="s">
        <v>25</v>
      </c>
      <c r="C1505" s="33">
        <v>1999</v>
      </c>
      <c r="D1505" s="34">
        <v>36368</v>
      </c>
      <c r="E1505" s="33">
        <v>7</v>
      </c>
      <c r="F1505" s="33" t="s">
        <v>792</v>
      </c>
      <c r="H1505" s="33" t="s">
        <v>227</v>
      </c>
      <c r="I1505" s="33">
        <v>2E-3</v>
      </c>
      <c r="J1505" s="33">
        <f t="shared" si="51"/>
        <v>2</v>
      </c>
      <c r="L1505" s="33">
        <v>0</v>
      </c>
    </row>
    <row r="1506" spans="1:12" x14ac:dyDescent="0.2">
      <c r="A1506" s="33" t="s">
        <v>1</v>
      </c>
      <c r="B1506" s="33" t="s">
        <v>22</v>
      </c>
      <c r="C1506" s="33">
        <v>1999</v>
      </c>
      <c r="D1506" s="34">
        <v>36270</v>
      </c>
      <c r="E1506" s="33">
        <v>4</v>
      </c>
      <c r="F1506" s="33" t="s">
        <v>792</v>
      </c>
      <c r="H1506" s="33" t="s">
        <v>435</v>
      </c>
      <c r="I1506" s="33">
        <v>1E-3</v>
      </c>
      <c r="J1506" s="33">
        <f t="shared" si="51"/>
        <v>1</v>
      </c>
      <c r="L1506" s="33">
        <v>3</v>
      </c>
    </row>
    <row r="1507" spans="1:12" x14ac:dyDescent="0.2">
      <c r="A1507" s="33" t="s">
        <v>1</v>
      </c>
      <c r="B1507" s="33" t="s">
        <v>25</v>
      </c>
      <c r="C1507" s="33">
        <v>1999</v>
      </c>
      <c r="D1507" s="34">
        <v>36270</v>
      </c>
      <c r="E1507" s="33">
        <v>4</v>
      </c>
      <c r="F1507" s="33" t="s">
        <v>792</v>
      </c>
      <c r="H1507" s="33" t="s">
        <v>435</v>
      </c>
      <c r="I1507" s="33">
        <v>1E-3</v>
      </c>
      <c r="J1507" s="33">
        <f t="shared" si="51"/>
        <v>1</v>
      </c>
      <c r="L1507" s="33">
        <v>0</v>
      </c>
    </row>
    <row r="1508" spans="1:12" x14ac:dyDescent="0.2">
      <c r="A1508" s="33" t="s">
        <v>1</v>
      </c>
      <c r="B1508" s="33" t="s">
        <v>25</v>
      </c>
      <c r="C1508" s="33">
        <v>1999</v>
      </c>
      <c r="D1508" s="34">
        <v>36256</v>
      </c>
      <c r="E1508" s="33">
        <v>4</v>
      </c>
      <c r="F1508" s="33" t="s">
        <v>792</v>
      </c>
      <c r="H1508" s="33" t="s">
        <v>54</v>
      </c>
      <c r="I1508" s="33">
        <v>1.0999999999999999E-2</v>
      </c>
      <c r="J1508" s="33">
        <f t="shared" si="51"/>
        <v>11</v>
      </c>
      <c r="L1508" s="33">
        <v>0</v>
      </c>
    </row>
    <row r="1509" spans="1:12" x14ac:dyDescent="0.2">
      <c r="A1509" s="33" t="s">
        <v>1</v>
      </c>
      <c r="B1509" s="33" t="s">
        <v>22</v>
      </c>
      <c r="C1509" s="33">
        <v>1999</v>
      </c>
      <c r="D1509" s="34">
        <v>36248</v>
      </c>
      <c r="E1509" s="33">
        <v>3</v>
      </c>
      <c r="F1509" s="33" t="s">
        <v>792</v>
      </c>
      <c r="H1509" s="33" t="s">
        <v>37</v>
      </c>
      <c r="I1509" s="33">
        <v>4.2000000000000003E-2</v>
      </c>
      <c r="J1509" s="33">
        <f t="shared" si="51"/>
        <v>42</v>
      </c>
      <c r="L1509" s="33">
        <v>3</v>
      </c>
    </row>
    <row r="1510" spans="1:12" x14ac:dyDescent="0.2">
      <c r="A1510" s="33" t="s">
        <v>1</v>
      </c>
      <c r="B1510" s="33" t="s">
        <v>25</v>
      </c>
      <c r="C1510" s="33">
        <v>1999</v>
      </c>
      <c r="D1510" s="34">
        <v>36248</v>
      </c>
      <c r="E1510" s="33">
        <v>3</v>
      </c>
      <c r="F1510" s="33" t="s">
        <v>792</v>
      </c>
      <c r="H1510" s="33" t="s">
        <v>37</v>
      </c>
      <c r="I1510" s="33">
        <v>4.2000000000000003E-2</v>
      </c>
      <c r="J1510" s="33">
        <f t="shared" si="51"/>
        <v>42</v>
      </c>
      <c r="L1510" s="33">
        <v>0</v>
      </c>
    </row>
    <row r="1511" spans="1:12" x14ac:dyDescent="0.2">
      <c r="A1511" s="33" t="s">
        <v>1</v>
      </c>
      <c r="B1511" s="33" t="s">
        <v>22</v>
      </c>
      <c r="C1511" s="33">
        <v>1999</v>
      </c>
      <c r="D1511" s="34">
        <v>36256</v>
      </c>
      <c r="E1511" s="33">
        <v>4</v>
      </c>
      <c r="F1511" s="33" t="s">
        <v>792</v>
      </c>
      <c r="H1511" s="33" t="s">
        <v>46</v>
      </c>
      <c r="I1511" s="33">
        <v>2.1000000000000001E-2</v>
      </c>
      <c r="J1511" s="33">
        <f t="shared" si="51"/>
        <v>21</v>
      </c>
      <c r="L1511" s="33">
        <v>3</v>
      </c>
    </row>
    <row r="1512" spans="1:12" x14ac:dyDescent="0.2">
      <c r="A1512" s="33" t="s">
        <v>1</v>
      </c>
      <c r="B1512" s="33" t="s">
        <v>22</v>
      </c>
      <c r="C1512" s="33">
        <v>1999</v>
      </c>
      <c r="D1512" s="34">
        <v>36312</v>
      </c>
      <c r="E1512" s="33">
        <v>6</v>
      </c>
      <c r="F1512" s="33" t="s">
        <v>792</v>
      </c>
      <c r="H1512" s="33" t="s">
        <v>53</v>
      </c>
      <c r="I1512" s="33">
        <v>1.4999999999999999E-2</v>
      </c>
      <c r="J1512" s="33">
        <f t="shared" si="51"/>
        <v>15</v>
      </c>
      <c r="L1512" s="33">
        <v>3</v>
      </c>
    </row>
    <row r="1513" spans="1:12" x14ac:dyDescent="0.2">
      <c r="A1513" s="33" t="s">
        <v>1</v>
      </c>
      <c r="B1513" s="33" t="s">
        <v>25</v>
      </c>
      <c r="C1513" s="33">
        <v>1999</v>
      </c>
      <c r="D1513" s="34">
        <v>36312</v>
      </c>
      <c r="E1513" s="33">
        <v>6</v>
      </c>
      <c r="F1513" s="33" t="s">
        <v>792</v>
      </c>
      <c r="H1513" s="33" t="s">
        <v>24</v>
      </c>
      <c r="I1513" s="33">
        <v>1.4E-2</v>
      </c>
      <c r="J1513" s="33">
        <f t="shared" si="51"/>
        <v>14</v>
      </c>
      <c r="L1513" s="33">
        <v>0</v>
      </c>
    </row>
    <row r="1514" spans="1:12" x14ac:dyDescent="0.2">
      <c r="A1514" s="33" t="s">
        <v>1</v>
      </c>
      <c r="B1514" s="33" t="s">
        <v>25</v>
      </c>
      <c r="C1514" s="33">
        <v>1999</v>
      </c>
      <c r="D1514" s="34">
        <v>36298</v>
      </c>
      <c r="E1514" s="33">
        <v>5</v>
      </c>
      <c r="F1514" s="33" t="s">
        <v>792</v>
      </c>
      <c r="H1514" s="33" t="s">
        <v>27</v>
      </c>
      <c r="I1514" s="33">
        <v>1.6E-2</v>
      </c>
      <c r="J1514" s="33">
        <f t="shared" si="51"/>
        <v>16</v>
      </c>
      <c r="L1514" s="33">
        <v>0</v>
      </c>
    </row>
    <row r="1515" spans="1:12" x14ac:dyDescent="0.2">
      <c r="A1515" s="33" t="s">
        <v>1</v>
      </c>
      <c r="B1515" s="33" t="s">
        <v>22</v>
      </c>
      <c r="C1515" s="33">
        <v>1999</v>
      </c>
      <c r="D1515" s="34">
        <v>36284</v>
      </c>
      <c r="E1515" s="33">
        <v>5</v>
      </c>
      <c r="F1515" s="33" t="s">
        <v>792</v>
      </c>
      <c r="H1515" s="33" t="s">
        <v>435</v>
      </c>
      <c r="I1515" s="33">
        <v>1E-3</v>
      </c>
      <c r="J1515" s="33">
        <f t="shared" si="51"/>
        <v>1</v>
      </c>
      <c r="L1515" s="33">
        <v>3</v>
      </c>
    </row>
    <row r="1516" spans="1:12" x14ac:dyDescent="0.2">
      <c r="A1516" s="33" t="s">
        <v>1</v>
      </c>
      <c r="B1516" s="33" t="s">
        <v>25</v>
      </c>
      <c r="C1516" s="33">
        <v>1999</v>
      </c>
      <c r="D1516" s="34">
        <v>36284</v>
      </c>
      <c r="E1516" s="33">
        <v>5</v>
      </c>
      <c r="F1516" s="33" t="s">
        <v>792</v>
      </c>
      <c r="G1516" s="33" t="s">
        <v>83</v>
      </c>
      <c r="H1516" s="33" t="s">
        <v>776</v>
      </c>
      <c r="I1516" s="33">
        <v>1E-3</v>
      </c>
      <c r="J1516" s="33">
        <f t="shared" si="51"/>
        <v>1</v>
      </c>
      <c r="L1516" s="33">
        <v>0</v>
      </c>
    </row>
    <row r="1517" spans="1:12" x14ac:dyDescent="0.2">
      <c r="A1517" s="33" t="s">
        <v>1</v>
      </c>
      <c r="B1517" s="33" t="s">
        <v>22</v>
      </c>
      <c r="C1517" s="33">
        <v>1999</v>
      </c>
      <c r="D1517" s="34">
        <v>36298</v>
      </c>
      <c r="E1517" s="33">
        <v>5</v>
      </c>
      <c r="F1517" s="33" t="s">
        <v>792</v>
      </c>
      <c r="H1517" s="33" t="s">
        <v>20</v>
      </c>
      <c r="I1517" s="33">
        <v>1.7999999999999999E-2</v>
      </c>
      <c r="J1517" s="33">
        <f t="shared" si="51"/>
        <v>18</v>
      </c>
      <c r="L1517" s="33">
        <v>3</v>
      </c>
    </row>
    <row r="1518" spans="1:12" x14ac:dyDescent="0.2">
      <c r="A1518" s="33" t="s">
        <v>1</v>
      </c>
      <c r="B1518" s="33" t="s">
        <v>22</v>
      </c>
      <c r="C1518" s="33">
        <v>1999</v>
      </c>
      <c r="D1518" s="34">
        <v>36467</v>
      </c>
      <c r="E1518" s="33">
        <v>11</v>
      </c>
      <c r="F1518" s="33" t="s">
        <v>792</v>
      </c>
      <c r="H1518" s="33" t="s">
        <v>138</v>
      </c>
      <c r="I1518" s="33">
        <v>0.13300000000000001</v>
      </c>
      <c r="J1518" s="33">
        <f t="shared" si="51"/>
        <v>133</v>
      </c>
      <c r="L1518" s="33">
        <v>3</v>
      </c>
    </row>
    <row r="1519" spans="1:12" x14ac:dyDescent="0.2">
      <c r="A1519" s="33" t="s">
        <v>1</v>
      </c>
      <c r="B1519" s="33" t="s">
        <v>22</v>
      </c>
      <c r="C1519" s="33">
        <v>1999</v>
      </c>
      <c r="D1519" s="34">
        <v>36480</v>
      </c>
      <c r="E1519" s="33">
        <v>11</v>
      </c>
      <c r="F1519" s="33" t="s">
        <v>792</v>
      </c>
      <c r="H1519" s="33" t="s">
        <v>793</v>
      </c>
      <c r="I1519" s="33">
        <v>0.121</v>
      </c>
      <c r="J1519" s="33">
        <f t="shared" si="51"/>
        <v>121</v>
      </c>
      <c r="L1519" s="33">
        <v>3</v>
      </c>
    </row>
    <row r="1520" spans="1:12" x14ac:dyDescent="0.2">
      <c r="A1520" s="33" t="s">
        <v>1</v>
      </c>
      <c r="B1520" s="33" t="s">
        <v>22</v>
      </c>
      <c r="C1520" s="33">
        <v>1999</v>
      </c>
      <c r="D1520" s="34">
        <v>36461</v>
      </c>
      <c r="E1520" s="33">
        <v>10</v>
      </c>
      <c r="F1520" s="33" t="s">
        <v>792</v>
      </c>
      <c r="H1520" s="33" t="s">
        <v>546</v>
      </c>
      <c r="I1520" s="33">
        <v>0.128</v>
      </c>
      <c r="J1520" s="33">
        <f t="shared" si="51"/>
        <v>128</v>
      </c>
      <c r="L1520" s="33">
        <v>3</v>
      </c>
    </row>
    <row r="1521" spans="1:12" x14ac:dyDescent="0.2">
      <c r="A1521" s="33" t="s">
        <v>1</v>
      </c>
      <c r="B1521" s="33" t="s">
        <v>25</v>
      </c>
      <c r="C1521" s="33">
        <v>1999</v>
      </c>
      <c r="D1521" s="34">
        <v>36461</v>
      </c>
      <c r="E1521" s="33">
        <v>10</v>
      </c>
      <c r="F1521" s="33" t="s">
        <v>792</v>
      </c>
      <c r="H1521" s="33" t="s">
        <v>546</v>
      </c>
      <c r="I1521" s="33">
        <v>0.128</v>
      </c>
      <c r="J1521" s="33">
        <f t="shared" si="51"/>
        <v>128</v>
      </c>
      <c r="L1521" s="33">
        <v>0</v>
      </c>
    </row>
    <row r="1522" spans="1:12" x14ac:dyDescent="0.2">
      <c r="A1522" s="33" t="s">
        <v>1</v>
      </c>
      <c r="B1522" s="33" t="s">
        <v>25</v>
      </c>
      <c r="C1522" s="33">
        <v>1999</v>
      </c>
      <c r="D1522" s="34">
        <v>36467</v>
      </c>
      <c r="E1522" s="33">
        <v>11</v>
      </c>
      <c r="F1522" s="33" t="s">
        <v>792</v>
      </c>
      <c r="H1522" s="33" t="s">
        <v>250</v>
      </c>
      <c r="I1522" s="33">
        <v>0.13400000000000001</v>
      </c>
      <c r="J1522" s="33">
        <f t="shared" si="51"/>
        <v>134</v>
      </c>
      <c r="L1522" s="33">
        <v>0</v>
      </c>
    </row>
    <row r="1523" spans="1:12" x14ac:dyDescent="0.2">
      <c r="A1523" s="33" t="s">
        <v>1</v>
      </c>
      <c r="B1523" s="33" t="s">
        <v>22</v>
      </c>
      <c r="C1523" s="33">
        <v>1999</v>
      </c>
      <c r="D1523" s="34">
        <v>36508</v>
      </c>
      <c r="E1523" s="33">
        <v>12</v>
      </c>
      <c r="F1523" s="33" t="s">
        <v>792</v>
      </c>
      <c r="H1523" s="33" t="s">
        <v>141</v>
      </c>
      <c r="I1523" s="33">
        <v>0.115</v>
      </c>
      <c r="J1523" s="33">
        <f t="shared" si="51"/>
        <v>115</v>
      </c>
      <c r="L1523" s="33">
        <v>3</v>
      </c>
    </row>
    <row r="1524" spans="1:12" x14ac:dyDescent="0.2">
      <c r="A1524" s="33" t="s">
        <v>1</v>
      </c>
      <c r="B1524" s="33" t="s">
        <v>25</v>
      </c>
      <c r="C1524" s="33">
        <v>1999</v>
      </c>
      <c r="D1524" s="34">
        <v>36508</v>
      </c>
      <c r="E1524" s="33">
        <v>12</v>
      </c>
      <c r="F1524" s="33" t="s">
        <v>792</v>
      </c>
      <c r="H1524" s="33" t="s">
        <v>144</v>
      </c>
      <c r="I1524" s="33">
        <v>0.11600000000000001</v>
      </c>
      <c r="J1524" s="33">
        <f t="shared" si="51"/>
        <v>116</v>
      </c>
      <c r="L1524" s="33">
        <v>0</v>
      </c>
    </row>
    <row r="1525" spans="1:12" x14ac:dyDescent="0.2">
      <c r="A1525" s="33" t="s">
        <v>1</v>
      </c>
      <c r="B1525" s="33" t="s">
        <v>25</v>
      </c>
      <c r="C1525" s="33">
        <v>1999</v>
      </c>
      <c r="D1525" s="34">
        <v>36480</v>
      </c>
      <c r="E1525" s="33">
        <v>11</v>
      </c>
      <c r="F1525" s="33" t="s">
        <v>792</v>
      </c>
      <c r="H1525" s="33" t="s">
        <v>794</v>
      </c>
      <c r="I1525" s="33">
        <v>0.12</v>
      </c>
      <c r="J1525" s="33">
        <f t="shared" si="51"/>
        <v>120</v>
      </c>
      <c r="L1525" s="33">
        <v>0</v>
      </c>
    </row>
    <row r="1526" spans="1:12" x14ac:dyDescent="0.2">
      <c r="A1526" s="33" t="s">
        <v>1</v>
      </c>
      <c r="B1526" s="33" t="s">
        <v>22</v>
      </c>
      <c r="C1526" s="33">
        <v>1999</v>
      </c>
      <c r="D1526" s="34">
        <v>36494</v>
      </c>
      <c r="E1526" s="33">
        <v>11</v>
      </c>
      <c r="F1526" s="33" t="s">
        <v>792</v>
      </c>
      <c r="H1526" s="33" t="s">
        <v>657</v>
      </c>
      <c r="I1526" s="33">
        <v>0.122</v>
      </c>
      <c r="J1526" s="33">
        <f t="shared" si="51"/>
        <v>122</v>
      </c>
      <c r="L1526" s="33">
        <v>3</v>
      </c>
    </row>
    <row r="1527" spans="1:12" x14ac:dyDescent="0.2">
      <c r="A1527" s="33" t="s">
        <v>1</v>
      </c>
      <c r="B1527" s="33" t="s">
        <v>25</v>
      </c>
      <c r="C1527" s="33">
        <v>1999</v>
      </c>
      <c r="D1527" s="34">
        <v>36494</v>
      </c>
      <c r="E1527" s="33">
        <v>11</v>
      </c>
      <c r="F1527" s="33" t="s">
        <v>792</v>
      </c>
      <c r="H1527" s="33" t="s">
        <v>657</v>
      </c>
      <c r="I1527" s="33">
        <v>0.122</v>
      </c>
      <c r="J1527" s="33">
        <f t="shared" si="51"/>
        <v>122</v>
      </c>
      <c r="L1527" s="33">
        <v>0</v>
      </c>
    </row>
    <row r="1528" spans="1:12" x14ac:dyDescent="0.2">
      <c r="A1528" s="33" t="s">
        <v>1</v>
      </c>
      <c r="B1528" s="33" t="s">
        <v>22</v>
      </c>
      <c r="C1528" s="33">
        <v>1999</v>
      </c>
      <c r="D1528" s="34">
        <v>36410</v>
      </c>
      <c r="E1528" s="33">
        <v>9</v>
      </c>
      <c r="F1528" s="33" t="s">
        <v>792</v>
      </c>
      <c r="G1528" s="33" t="s">
        <v>83</v>
      </c>
      <c r="H1528" s="33" t="s">
        <v>776</v>
      </c>
      <c r="I1528" s="33">
        <v>1E-3</v>
      </c>
      <c r="J1528" s="33">
        <f t="shared" si="51"/>
        <v>1</v>
      </c>
      <c r="L1528" s="33">
        <v>3</v>
      </c>
    </row>
    <row r="1529" spans="1:12" x14ac:dyDescent="0.2">
      <c r="A1529" s="33" t="s">
        <v>1</v>
      </c>
      <c r="B1529" s="33" t="s">
        <v>22</v>
      </c>
      <c r="C1529" s="33">
        <v>1999</v>
      </c>
      <c r="D1529" s="34">
        <v>36424</v>
      </c>
      <c r="E1529" s="33">
        <v>9</v>
      </c>
      <c r="F1529" s="33" t="s">
        <v>792</v>
      </c>
      <c r="G1529" s="33" t="s">
        <v>83</v>
      </c>
      <c r="H1529" s="33" t="s">
        <v>776</v>
      </c>
      <c r="I1529" s="33">
        <v>1E-3</v>
      </c>
      <c r="J1529" s="33">
        <f t="shared" si="51"/>
        <v>1</v>
      </c>
      <c r="L1529" s="33">
        <v>3</v>
      </c>
    </row>
    <row r="1530" spans="1:12" x14ac:dyDescent="0.2">
      <c r="A1530" s="33" t="s">
        <v>1</v>
      </c>
      <c r="B1530" s="33" t="s">
        <v>25</v>
      </c>
      <c r="C1530" s="33">
        <v>1999</v>
      </c>
      <c r="D1530" s="34">
        <v>36424</v>
      </c>
      <c r="E1530" s="33">
        <v>9</v>
      </c>
      <c r="F1530" s="33" t="s">
        <v>792</v>
      </c>
      <c r="G1530" s="33" t="s">
        <v>83</v>
      </c>
      <c r="H1530" s="33" t="s">
        <v>776</v>
      </c>
      <c r="I1530" s="33">
        <v>1E-3</v>
      </c>
      <c r="J1530" s="33">
        <f t="shared" si="51"/>
        <v>1</v>
      </c>
      <c r="L1530" s="33">
        <v>0</v>
      </c>
    </row>
    <row r="1531" spans="1:12" x14ac:dyDescent="0.2">
      <c r="A1531" s="33" t="s">
        <v>1</v>
      </c>
      <c r="B1531" s="33" t="s">
        <v>25</v>
      </c>
      <c r="C1531" s="33">
        <v>1999</v>
      </c>
      <c r="D1531" s="34">
        <v>36410</v>
      </c>
      <c r="E1531" s="33">
        <v>9</v>
      </c>
      <c r="F1531" s="33" t="s">
        <v>792</v>
      </c>
      <c r="G1531" s="33" t="s">
        <v>83</v>
      </c>
      <c r="H1531" s="33" t="s">
        <v>776</v>
      </c>
      <c r="I1531" s="33">
        <v>1E-3</v>
      </c>
      <c r="J1531" s="33">
        <f t="shared" si="51"/>
        <v>1</v>
      </c>
      <c r="L1531" s="33">
        <v>0</v>
      </c>
    </row>
    <row r="1532" spans="1:12" x14ac:dyDescent="0.2">
      <c r="A1532" s="33" t="s">
        <v>1</v>
      </c>
      <c r="B1532" s="33" t="s">
        <v>25</v>
      </c>
      <c r="C1532" s="33">
        <v>1999</v>
      </c>
      <c r="D1532" s="34">
        <v>36396</v>
      </c>
      <c r="E1532" s="33">
        <v>8</v>
      </c>
      <c r="F1532" s="33" t="s">
        <v>792</v>
      </c>
      <c r="G1532" s="33" t="s">
        <v>83</v>
      </c>
      <c r="H1532" s="33" t="s">
        <v>776</v>
      </c>
      <c r="I1532" s="33">
        <v>1E-3</v>
      </c>
      <c r="J1532" s="33">
        <f t="shared" si="51"/>
        <v>1</v>
      </c>
      <c r="L1532" s="33">
        <v>0</v>
      </c>
    </row>
    <row r="1533" spans="1:12" x14ac:dyDescent="0.2">
      <c r="A1533" s="33" t="s">
        <v>1</v>
      </c>
      <c r="B1533" s="33" t="s">
        <v>22</v>
      </c>
      <c r="C1533" s="33">
        <v>1999</v>
      </c>
      <c r="D1533" s="34">
        <v>36396</v>
      </c>
      <c r="E1533" s="33">
        <v>8</v>
      </c>
      <c r="F1533" s="33" t="s">
        <v>792</v>
      </c>
      <c r="G1533" s="33" t="s">
        <v>83</v>
      </c>
      <c r="H1533" s="33" t="s">
        <v>776</v>
      </c>
      <c r="I1533" s="33">
        <v>1E-3</v>
      </c>
      <c r="J1533" s="33">
        <f t="shared" si="51"/>
        <v>1</v>
      </c>
      <c r="L1533" s="33">
        <v>3</v>
      </c>
    </row>
    <row r="1534" spans="1:12" x14ac:dyDescent="0.2">
      <c r="A1534" s="33" t="s">
        <v>1</v>
      </c>
      <c r="B1534" s="33" t="s">
        <v>22</v>
      </c>
      <c r="C1534" s="33">
        <v>1999</v>
      </c>
      <c r="D1534" s="34">
        <v>36460</v>
      </c>
      <c r="E1534" s="33">
        <v>10</v>
      </c>
      <c r="F1534" s="33" t="s">
        <v>792</v>
      </c>
      <c r="H1534" s="33" t="s">
        <v>153</v>
      </c>
      <c r="I1534" s="33">
        <v>0.13</v>
      </c>
      <c r="J1534" s="33">
        <f t="shared" si="51"/>
        <v>130</v>
      </c>
      <c r="L1534" s="33">
        <v>3</v>
      </c>
    </row>
    <row r="1535" spans="1:12" x14ac:dyDescent="0.2">
      <c r="A1535" s="33" t="s">
        <v>1</v>
      </c>
      <c r="B1535" s="33" t="s">
        <v>25</v>
      </c>
      <c r="C1535" s="33">
        <v>1999</v>
      </c>
      <c r="D1535" s="34">
        <v>36460</v>
      </c>
      <c r="E1535" s="33">
        <v>10</v>
      </c>
      <c r="F1535" s="33" t="s">
        <v>792</v>
      </c>
      <c r="H1535" s="33" t="s">
        <v>154</v>
      </c>
      <c r="I1535" s="33">
        <v>0.13100000000000001</v>
      </c>
      <c r="J1535" s="33">
        <f t="shared" si="51"/>
        <v>131</v>
      </c>
      <c r="L1535" s="33">
        <v>0</v>
      </c>
    </row>
    <row r="1536" spans="1:12" x14ac:dyDescent="0.2">
      <c r="A1536" s="33" t="s">
        <v>1</v>
      </c>
      <c r="B1536" s="33" t="s">
        <v>22</v>
      </c>
      <c r="C1536" s="33">
        <v>1999</v>
      </c>
      <c r="D1536" s="34">
        <v>36452</v>
      </c>
      <c r="E1536" s="33">
        <v>10</v>
      </c>
      <c r="F1536" s="33" t="s">
        <v>792</v>
      </c>
      <c r="H1536" s="33" t="s">
        <v>108</v>
      </c>
      <c r="I1536" s="33">
        <v>9.9000000000000005E-2</v>
      </c>
      <c r="J1536" s="33">
        <f t="shared" si="51"/>
        <v>99</v>
      </c>
      <c r="L1536" s="33">
        <v>3</v>
      </c>
    </row>
    <row r="1537" spans="1:12" x14ac:dyDescent="0.2">
      <c r="A1537" s="33" t="s">
        <v>1</v>
      </c>
      <c r="B1537" s="33" t="s">
        <v>25</v>
      </c>
      <c r="C1537" s="33">
        <v>1999</v>
      </c>
      <c r="D1537" s="34">
        <v>36452</v>
      </c>
      <c r="E1537" s="33">
        <v>10</v>
      </c>
      <c r="F1537" s="33" t="s">
        <v>792</v>
      </c>
      <c r="H1537" s="33" t="s">
        <v>543</v>
      </c>
      <c r="I1537" s="33">
        <v>9.7000000000000003E-2</v>
      </c>
      <c r="J1537" s="33">
        <f t="shared" si="51"/>
        <v>97</v>
      </c>
      <c r="L1537" s="33">
        <v>0</v>
      </c>
    </row>
    <row r="1538" spans="1:12" x14ac:dyDescent="0.2">
      <c r="A1538" s="33" t="s">
        <v>1</v>
      </c>
      <c r="B1538" s="33" t="s">
        <v>22</v>
      </c>
      <c r="C1538" s="33">
        <v>1999</v>
      </c>
      <c r="D1538" s="34">
        <v>36438</v>
      </c>
      <c r="E1538" s="33">
        <v>10</v>
      </c>
      <c r="F1538" s="33" t="s">
        <v>792</v>
      </c>
      <c r="H1538" s="33" t="s">
        <v>53</v>
      </c>
      <c r="I1538" s="33">
        <v>1.4999999999999999E-2</v>
      </c>
      <c r="J1538" s="33">
        <f t="shared" si="51"/>
        <v>15</v>
      </c>
      <c r="L1538" s="33">
        <v>3</v>
      </c>
    </row>
    <row r="1539" spans="1:12" x14ac:dyDescent="0.2">
      <c r="A1539" s="33" t="s">
        <v>1</v>
      </c>
      <c r="B1539" s="33" t="s">
        <v>25</v>
      </c>
      <c r="C1539" s="33">
        <v>1999</v>
      </c>
      <c r="D1539" s="34">
        <v>36438</v>
      </c>
      <c r="E1539" s="33">
        <v>10</v>
      </c>
      <c r="F1539" s="33" t="s">
        <v>792</v>
      </c>
      <c r="H1539" s="33" t="s">
        <v>53</v>
      </c>
      <c r="I1539" s="33">
        <v>1.4999999999999999E-2</v>
      </c>
      <c r="J1539" s="33">
        <f t="shared" si="51"/>
        <v>15</v>
      </c>
      <c r="L1539" s="33">
        <v>0</v>
      </c>
    </row>
    <row r="1540" spans="1:12" x14ac:dyDescent="0.2">
      <c r="A1540" s="33" t="s">
        <v>1</v>
      </c>
      <c r="B1540" s="33" t="s">
        <v>22</v>
      </c>
      <c r="C1540" s="33">
        <v>2000</v>
      </c>
      <c r="D1540" s="34">
        <v>36774</v>
      </c>
      <c r="E1540" s="33">
        <v>9</v>
      </c>
      <c r="F1540" s="33" t="s">
        <v>792</v>
      </c>
      <c r="G1540" s="33" t="s">
        <v>83</v>
      </c>
      <c r="H1540" s="33" t="s">
        <v>776</v>
      </c>
      <c r="I1540" s="33">
        <v>1E-3</v>
      </c>
      <c r="J1540" s="33">
        <f t="shared" si="51"/>
        <v>1</v>
      </c>
      <c r="L1540" s="33">
        <v>3</v>
      </c>
    </row>
    <row r="1541" spans="1:12" x14ac:dyDescent="0.2">
      <c r="A1541" s="33" t="s">
        <v>1</v>
      </c>
      <c r="B1541" s="33" t="s">
        <v>25</v>
      </c>
      <c r="C1541" s="33">
        <v>2000</v>
      </c>
      <c r="D1541" s="34">
        <v>36774</v>
      </c>
      <c r="E1541" s="33">
        <v>9</v>
      </c>
      <c r="F1541" s="33" t="s">
        <v>792</v>
      </c>
      <c r="G1541" s="33" t="s">
        <v>83</v>
      </c>
      <c r="H1541" s="33" t="s">
        <v>776</v>
      </c>
      <c r="I1541" s="33">
        <v>1E-3</v>
      </c>
      <c r="J1541" s="33">
        <f t="shared" si="51"/>
        <v>1</v>
      </c>
      <c r="L1541" s="33">
        <v>0</v>
      </c>
    </row>
    <row r="1542" spans="1:12" x14ac:dyDescent="0.2">
      <c r="A1542" s="33" t="s">
        <v>1</v>
      </c>
      <c r="B1542" s="33" t="s">
        <v>25</v>
      </c>
      <c r="C1542" s="33">
        <v>2000</v>
      </c>
      <c r="D1542" s="34">
        <v>36788</v>
      </c>
      <c r="E1542" s="33">
        <v>9</v>
      </c>
      <c r="F1542" s="33" t="s">
        <v>792</v>
      </c>
      <c r="H1542" s="33" t="s">
        <v>227</v>
      </c>
      <c r="I1542" s="33">
        <v>2E-3</v>
      </c>
      <c r="J1542" s="33">
        <f t="shared" ref="J1542:J1605" si="52">I1542*1000</f>
        <v>2</v>
      </c>
      <c r="L1542" s="33">
        <v>0</v>
      </c>
    </row>
    <row r="1543" spans="1:12" x14ac:dyDescent="0.2">
      <c r="A1543" s="33" t="s">
        <v>1</v>
      </c>
      <c r="B1543" s="33" t="s">
        <v>22</v>
      </c>
      <c r="C1543" s="33">
        <v>2000</v>
      </c>
      <c r="D1543" s="34">
        <v>36788</v>
      </c>
      <c r="E1543" s="33">
        <v>9</v>
      </c>
      <c r="F1543" s="33" t="s">
        <v>792</v>
      </c>
      <c r="H1543" s="33" t="s">
        <v>227</v>
      </c>
      <c r="I1543" s="33">
        <v>2E-3</v>
      </c>
      <c r="J1543" s="33">
        <f t="shared" si="52"/>
        <v>2</v>
      </c>
      <c r="L1543" s="33">
        <v>3</v>
      </c>
    </row>
    <row r="1544" spans="1:12" x14ac:dyDescent="0.2">
      <c r="A1544" s="33" t="s">
        <v>1</v>
      </c>
      <c r="B1544" s="33" t="s">
        <v>22</v>
      </c>
      <c r="C1544" s="33">
        <v>2000</v>
      </c>
      <c r="D1544" s="34">
        <v>36746</v>
      </c>
      <c r="E1544" s="33">
        <v>8</v>
      </c>
      <c r="F1544" s="33" t="s">
        <v>792</v>
      </c>
      <c r="H1544" s="33" t="s">
        <v>435</v>
      </c>
      <c r="I1544" s="33">
        <v>1E-3</v>
      </c>
      <c r="J1544" s="33">
        <f t="shared" si="52"/>
        <v>1</v>
      </c>
      <c r="L1544" s="33">
        <v>3</v>
      </c>
    </row>
    <row r="1545" spans="1:12" x14ac:dyDescent="0.2">
      <c r="A1545" s="33" t="s">
        <v>1</v>
      </c>
      <c r="B1545" s="33" t="s">
        <v>25</v>
      </c>
      <c r="C1545" s="33">
        <v>2000</v>
      </c>
      <c r="D1545" s="34">
        <v>36746</v>
      </c>
      <c r="E1545" s="33">
        <v>8</v>
      </c>
      <c r="F1545" s="33" t="s">
        <v>792</v>
      </c>
      <c r="H1545" s="33" t="s">
        <v>435</v>
      </c>
      <c r="I1545" s="33">
        <v>1E-3</v>
      </c>
      <c r="J1545" s="33">
        <f t="shared" si="52"/>
        <v>1</v>
      </c>
      <c r="L1545" s="33">
        <v>0</v>
      </c>
    </row>
    <row r="1546" spans="1:12" x14ac:dyDescent="0.2">
      <c r="A1546" s="33" t="s">
        <v>1</v>
      </c>
      <c r="B1546" s="33" t="s">
        <v>25</v>
      </c>
      <c r="C1546" s="33">
        <v>2000</v>
      </c>
      <c r="D1546" s="34">
        <v>36759</v>
      </c>
      <c r="E1546" s="33">
        <v>8</v>
      </c>
      <c r="F1546" s="33" t="s">
        <v>792</v>
      </c>
      <c r="G1546" s="33" t="s">
        <v>83</v>
      </c>
      <c r="H1546" s="33" t="s">
        <v>776</v>
      </c>
      <c r="I1546" s="33">
        <v>1E-3</v>
      </c>
      <c r="J1546" s="33">
        <f t="shared" si="52"/>
        <v>1</v>
      </c>
      <c r="L1546" s="33">
        <v>0</v>
      </c>
    </row>
    <row r="1547" spans="1:12" x14ac:dyDescent="0.2">
      <c r="A1547" s="33" t="s">
        <v>1</v>
      </c>
      <c r="B1547" s="33" t="s">
        <v>22</v>
      </c>
      <c r="C1547" s="33">
        <v>2000</v>
      </c>
      <c r="D1547" s="34">
        <v>36759</v>
      </c>
      <c r="E1547" s="33">
        <v>8</v>
      </c>
      <c r="F1547" s="33" t="s">
        <v>792</v>
      </c>
      <c r="G1547" s="33" t="s">
        <v>83</v>
      </c>
      <c r="H1547" s="33" t="s">
        <v>776</v>
      </c>
      <c r="I1547" s="33">
        <v>1E-3</v>
      </c>
      <c r="J1547" s="33">
        <f t="shared" si="52"/>
        <v>1</v>
      </c>
      <c r="L1547" s="33">
        <v>3</v>
      </c>
    </row>
    <row r="1548" spans="1:12" x14ac:dyDescent="0.2">
      <c r="A1548" s="33" t="s">
        <v>1</v>
      </c>
      <c r="B1548" s="33" t="s">
        <v>22</v>
      </c>
      <c r="C1548" s="33">
        <v>2000</v>
      </c>
      <c r="D1548" s="34">
        <v>36858</v>
      </c>
      <c r="E1548" s="33">
        <v>11</v>
      </c>
      <c r="F1548" s="33" t="s">
        <v>792</v>
      </c>
      <c r="H1548" s="33" t="s">
        <v>110</v>
      </c>
      <c r="I1548" s="33">
        <v>0.1</v>
      </c>
      <c r="J1548" s="33">
        <f t="shared" si="52"/>
        <v>100</v>
      </c>
      <c r="L1548" s="33">
        <v>3</v>
      </c>
    </row>
    <row r="1549" spans="1:12" x14ac:dyDescent="0.2">
      <c r="A1549" s="33" t="s">
        <v>1</v>
      </c>
      <c r="B1549" s="33" t="s">
        <v>25</v>
      </c>
      <c r="C1549" s="33">
        <v>2000</v>
      </c>
      <c r="D1549" s="34">
        <v>36844</v>
      </c>
      <c r="E1549" s="33">
        <v>11</v>
      </c>
      <c r="F1549" s="33" t="s">
        <v>792</v>
      </c>
      <c r="H1549" s="33" t="s">
        <v>544</v>
      </c>
      <c r="I1549" s="33">
        <v>9.8000000000000004E-2</v>
      </c>
      <c r="J1549" s="33">
        <f t="shared" si="52"/>
        <v>98</v>
      </c>
      <c r="L1549" s="33">
        <v>0</v>
      </c>
    </row>
    <row r="1550" spans="1:12" x14ac:dyDescent="0.2">
      <c r="A1550" s="33" t="s">
        <v>1</v>
      </c>
      <c r="B1550" s="33" t="s">
        <v>22</v>
      </c>
      <c r="C1550" s="33">
        <v>2000</v>
      </c>
      <c r="D1550" s="34">
        <v>36844</v>
      </c>
      <c r="E1550" s="33">
        <v>11</v>
      </c>
      <c r="F1550" s="33" t="s">
        <v>792</v>
      </c>
      <c r="H1550" s="33" t="s">
        <v>110</v>
      </c>
      <c r="I1550" s="33">
        <v>0.1</v>
      </c>
      <c r="J1550" s="33">
        <f t="shared" si="52"/>
        <v>100</v>
      </c>
      <c r="L1550" s="33">
        <v>3</v>
      </c>
    </row>
    <row r="1551" spans="1:12" x14ac:dyDescent="0.2">
      <c r="A1551" s="33" t="s">
        <v>1</v>
      </c>
      <c r="B1551" s="33" t="s">
        <v>25</v>
      </c>
      <c r="C1551" s="33">
        <v>2000</v>
      </c>
      <c r="D1551" s="34">
        <v>36858</v>
      </c>
      <c r="E1551" s="33">
        <v>11</v>
      </c>
      <c r="F1551" s="33" t="s">
        <v>792</v>
      </c>
      <c r="H1551" s="33" t="s">
        <v>544</v>
      </c>
      <c r="I1551" s="33">
        <v>9.8000000000000004E-2</v>
      </c>
      <c r="J1551" s="33">
        <f t="shared" si="52"/>
        <v>98</v>
      </c>
      <c r="L1551" s="33">
        <v>0</v>
      </c>
    </row>
    <row r="1552" spans="1:12" x14ac:dyDescent="0.2">
      <c r="A1552" s="33" t="s">
        <v>1</v>
      </c>
      <c r="B1552" s="33" t="s">
        <v>25</v>
      </c>
      <c r="C1552" s="33">
        <v>2000</v>
      </c>
      <c r="D1552" s="34">
        <v>36592</v>
      </c>
      <c r="E1552" s="33">
        <v>3</v>
      </c>
      <c r="F1552" s="33" t="s">
        <v>792</v>
      </c>
      <c r="H1552" s="33" t="s">
        <v>57</v>
      </c>
      <c r="I1552" s="33">
        <v>3.6999999999999998E-2</v>
      </c>
      <c r="J1552" s="33">
        <f t="shared" si="52"/>
        <v>37</v>
      </c>
      <c r="L1552" s="33">
        <v>0</v>
      </c>
    </row>
    <row r="1553" spans="1:12" x14ac:dyDescent="0.2">
      <c r="A1553" s="33" t="s">
        <v>1</v>
      </c>
      <c r="B1553" s="33" t="s">
        <v>22</v>
      </c>
      <c r="C1553" s="33">
        <v>2000</v>
      </c>
      <c r="D1553" s="34">
        <v>36802</v>
      </c>
      <c r="E1553" s="33">
        <v>10</v>
      </c>
      <c r="F1553" s="33" t="s">
        <v>792</v>
      </c>
      <c r="H1553" s="33" t="s">
        <v>227</v>
      </c>
      <c r="I1553" s="33">
        <v>2E-3</v>
      </c>
      <c r="J1553" s="33">
        <f t="shared" si="52"/>
        <v>2</v>
      </c>
      <c r="L1553" s="33">
        <v>3</v>
      </c>
    </row>
    <row r="1554" spans="1:12" x14ac:dyDescent="0.2">
      <c r="A1554" s="33" t="s">
        <v>1</v>
      </c>
      <c r="B1554" s="33" t="s">
        <v>25</v>
      </c>
      <c r="C1554" s="33">
        <v>2000</v>
      </c>
      <c r="D1554" s="34">
        <v>36816</v>
      </c>
      <c r="E1554" s="33">
        <v>10</v>
      </c>
      <c r="F1554" s="33" t="s">
        <v>792</v>
      </c>
      <c r="H1554" s="33" t="s">
        <v>26</v>
      </c>
      <c r="I1554" s="33">
        <v>1.7000000000000001E-2</v>
      </c>
      <c r="J1554" s="33">
        <f t="shared" si="52"/>
        <v>17</v>
      </c>
      <c r="L1554" s="33">
        <v>0</v>
      </c>
    </row>
    <row r="1555" spans="1:12" x14ac:dyDescent="0.2">
      <c r="A1555" s="33" t="s">
        <v>1</v>
      </c>
      <c r="B1555" s="33" t="s">
        <v>25</v>
      </c>
      <c r="C1555" s="33">
        <v>2000</v>
      </c>
      <c r="D1555" s="34">
        <v>36830</v>
      </c>
      <c r="E1555" s="33">
        <v>10</v>
      </c>
      <c r="F1555" s="33" t="s">
        <v>792</v>
      </c>
      <c r="H1555" s="33" t="s">
        <v>76</v>
      </c>
      <c r="I1555" s="33">
        <v>4.5999999999999999E-2</v>
      </c>
      <c r="J1555" s="33">
        <f t="shared" si="52"/>
        <v>46</v>
      </c>
      <c r="L1555" s="33">
        <v>0</v>
      </c>
    </row>
    <row r="1556" spans="1:12" x14ac:dyDescent="0.2">
      <c r="A1556" s="33" t="s">
        <v>1</v>
      </c>
      <c r="B1556" s="33" t="s">
        <v>22</v>
      </c>
      <c r="C1556" s="33">
        <v>2000</v>
      </c>
      <c r="D1556" s="34">
        <v>36830</v>
      </c>
      <c r="E1556" s="33">
        <v>10</v>
      </c>
      <c r="F1556" s="33" t="s">
        <v>792</v>
      </c>
      <c r="H1556" s="33" t="s">
        <v>76</v>
      </c>
      <c r="I1556" s="33">
        <v>4.5999999999999999E-2</v>
      </c>
      <c r="J1556" s="33">
        <f t="shared" si="52"/>
        <v>46</v>
      </c>
      <c r="L1556" s="33">
        <v>3</v>
      </c>
    </row>
    <row r="1557" spans="1:12" x14ac:dyDescent="0.2">
      <c r="A1557" s="33" t="s">
        <v>1</v>
      </c>
      <c r="B1557" s="33" t="s">
        <v>25</v>
      </c>
      <c r="C1557" s="33">
        <v>2000</v>
      </c>
      <c r="D1557" s="34">
        <v>36802</v>
      </c>
      <c r="E1557" s="33">
        <v>10</v>
      </c>
      <c r="F1557" s="33" t="s">
        <v>792</v>
      </c>
      <c r="H1557" s="33" t="s">
        <v>227</v>
      </c>
      <c r="I1557" s="33">
        <v>2E-3</v>
      </c>
      <c r="J1557" s="33">
        <f t="shared" si="52"/>
        <v>2</v>
      </c>
      <c r="L1557" s="33">
        <v>0</v>
      </c>
    </row>
    <row r="1558" spans="1:12" x14ac:dyDescent="0.2">
      <c r="A1558" s="33" t="s">
        <v>1</v>
      </c>
      <c r="B1558" s="33" t="s">
        <v>22</v>
      </c>
      <c r="C1558" s="33">
        <v>2000</v>
      </c>
      <c r="D1558" s="34">
        <v>36816</v>
      </c>
      <c r="E1558" s="33">
        <v>10</v>
      </c>
      <c r="F1558" s="33" t="s">
        <v>792</v>
      </c>
      <c r="H1558" s="33" t="s">
        <v>26</v>
      </c>
      <c r="I1558" s="33">
        <v>1.7000000000000001E-2</v>
      </c>
      <c r="J1558" s="33">
        <f t="shared" si="52"/>
        <v>17</v>
      </c>
      <c r="L1558" s="33">
        <v>3</v>
      </c>
    </row>
    <row r="1559" spans="1:12" x14ac:dyDescent="0.2">
      <c r="A1559" s="33" t="s">
        <v>1</v>
      </c>
      <c r="B1559" s="33" t="s">
        <v>25</v>
      </c>
      <c r="C1559" s="33">
        <v>2000</v>
      </c>
      <c r="D1559" s="34">
        <v>36634</v>
      </c>
      <c r="E1559" s="33">
        <v>4</v>
      </c>
      <c r="F1559" s="33" t="s">
        <v>792</v>
      </c>
      <c r="H1559" s="33" t="s">
        <v>40</v>
      </c>
      <c r="I1559" s="33">
        <v>2.4E-2</v>
      </c>
      <c r="J1559" s="33">
        <f t="shared" si="52"/>
        <v>24</v>
      </c>
      <c r="L1559" s="33">
        <v>0</v>
      </c>
    </row>
    <row r="1560" spans="1:12" x14ac:dyDescent="0.2">
      <c r="A1560" s="33" t="s">
        <v>1</v>
      </c>
      <c r="B1560" s="33" t="s">
        <v>22</v>
      </c>
      <c r="C1560" s="33">
        <v>2000</v>
      </c>
      <c r="D1560" s="34">
        <v>36634</v>
      </c>
      <c r="E1560" s="33">
        <v>4</v>
      </c>
      <c r="F1560" s="33" t="s">
        <v>792</v>
      </c>
      <c r="H1560" s="33" t="s">
        <v>40</v>
      </c>
      <c r="I1560" s="33">
        <v>2.4E-2</v>
      </c>
      <c r="J1560" s="33">
        <f t="shared" si="52"/>
        <v>24</v>
      </c>
      <c r="L1560" s="33">
        <v>3</v>
      </c>
    </row>
    <row r="1561" spans="1:12" x14ac:dyDescent="0.2">
      <c r="A1561" s="33" t="s">
        <v>1</v>
      </c>
      <c r="B1561" s="33" t="s">
        <v>22</v>
      </c>
      <c r="C1561" s="33">
        <v>2000</v>
      </c>
      <c r="D1561" s="34">
        <v>36627</v>
      </c>
      <c r="E1561" s="33">
        <v>4</v>
      </c>
      <c r="F1561" s="33" t="s">
        <v>792</v>
      </c>
      <c r="H1561" s="33" t="s">
        <v>35</v>
      </c>
      <c r="I1561" s="33">
        <v>2.7E-2</v>
      </c>
      <c r="J1561" s="33">
        <f t="shared" si="52"/>
        <v>27</v>
      </c>
      <c r="L1561" s="33">
        <v>3</v>
      </c>
    </row>
    <row r="1562" spans="1:12" x14ac:dyDescent="0.2">
      <c r="A1562" s="33" t="s">
        <v>1</v>
      </c>
      <c r="B1562" s="33" t="s">
        <v>25</v>
      </c>
      <c r="C1562" s="33">
        <v>2000</v>
      </c>
      <c r="D1562" s="34">
        <v>36648</v>
      </c>
      <c r="E1562" s="33">
        <v>5</v>
      </c>
      <c r="F1562" s="33" t="s">
        <v>792</v>
      </c>
      <c r="G1562" s="33" t="s">
        <v>83</v>
      </c>
      <c r="H1562" s="33" t="s">
        <v>776</v>
      </c>
      <c r="I1562" s="33">
        <v>1E-3</v>
      </c>
      <c r="J1562" s="33">
        <f t="shared" si="52"/>
        <v>1</v>
      </c>
      <c r="L1562" s="33">
        <v>0</v>
      </c>
    </row>
    <row r="1563" spans="1:12" x14ac:dyDescent="0.2">
      <c r="A1563" s="33" t="s">
        <v>1</v>
      </c>
      <c r="B1563" s="33" t="s">
        <v>22</v>
      </c>
      <c r="C1563" s="33">
        <v>2000</v>
      </c>
      <c r="D1563" s="34">
        <v>36648</v>
      </c>
      <c r="E1563" s="33">
        <v>5</v>
      </c>
      <c r="F1563" s="33" t="s">
        <v>792</v>
      </c>
      <c r="G1563" s="33" t="s">
        <v>83</v>
      </c>
      <c r="H1563" s="33" t="s">
        <v>776</v>
      </c>
      <c r="I1563" s="33">
        <v>1E-3</v>
      </c>
      <c r="J1563" s="33">
        <f t="shared" si="52"/>
        <v>1</v>
      </c>
      <c r="L1563" s="33">
        <v>3</v>
      </c>
    </row>
    <row r="1564" spans="1:12" x14ac:dyDescent="0.2">
      <c r="A1564" s="33" t="s">
        <v>1</v>
      </c>
      <c r="B1564" s="33" t="s">
        <v>25</v>
      </c>
      <c r="C1564" s="33">
        <v>2000</v>
      </c>
      <c r="D1564" s="34">
        <v>36606</v>
      </c>
      <c r="E1564" s="33">
        <v>3</v>
      </c>
      <c r="F1564" s="33" t="s">
        <v>792</v>
      </c>
      <c r="H1564" s="33" t="s">
        <v>105</v>
      </c>
      <c r="I1564" s="33">
        <v>4.9000000000000002E-2</v>
      </c>
      <c r="J1564" s="33">
        <f t="shared" si="52"/>
        <v>49</v>
      </c>
      <c r="L1564" s="33">
        <v>0</v>
      </c>
    </row>
    <row r="1565" spans="1:12" x14ac:dyDescent="0.2">
      <c r="A1565" s="33" t="s">
        <v>1</v>
      </c>
      <c r="B1565" s="33" t="s">
        <v>25</v>
      </c>
      <c r="C1565" s="33">
        <v>2000</v>
      </c>
      <c r="D1565" s="34">
        <v>36732</v>
      </c>
      <c r="E1565" s="33">
        <v>7</v>
      </c>
      <c r="F1565" s="33" t="s">
        <v>792</v>
      </c>
      <c r="G1565" s="33" t="s">
        <v>83</v>
      </c>
      <c r="H1565" s="33" t="s">
        <v>776</v>
      </c>
      <c r="I1565" s="33">
        <v>1E-3</v>
      </c>
      <c r="J1565" s="33">
        <f t="shared" si="52"/>
        <v>1</v>
      </c>
      <c r="L1565" s="33">
        <v>0</v>
      </c>
    </row>
    <row r="1566" spans="1:12" x14ac:dyDescent="0.2">
      <c r="A1566" s="33" t="s">
        <v>1</v>
      </c>
      <c r="B1566" s="33" t="s">
        <v>22</v>
      </c>
      <c r="C1566" s="33">
        <v>2000</v>
      </c>
      <c r="D1566" s="34">
        <v>36732</v>
      </c>
      <c r="E1566" s="33">
        <v>7</v>
      </c>
      <c r="F1566" s="33" t="s">
        <v>792</v>
      </c>
      <c r="G1566" s="33" t="s">
        <v>83</v>
      </c>
      <c r="H1566" s="33" t="s">
        <v>776</v>
      </c>
      <c r="I1566" s="33">
        <v>1E-3</v>
      </c>
      <c r="J1566" s="33">
        <f t="shared" si="52"/>
        <v>1</v>
      </c>
      <c r="L1566" s="33">
        <v>3</v>
      </c>
    </row>
    <row r="1567" spans="1:12" x14ac:dyDescent="0.2">
      <c r="A1567" s="33" t="s">
        <v>1</v>
      </c>
      <c r="B1567" s="33" t="s">
        <v>22</v>
      </c>
      <c r="C1567" s="33">
        <v>2000</v>
      </c>
      <c r="D1567" s="34">
        <v>36592</v>
      </c>
      <c r="E1567" s="33">
        <v>3</v>
      </c>
      <c r="F1567" s="33" t="s">
        <v>792</v>
      </c>
      <c r="H1567" s="33" t="s">
        <v>38</v>
      </c>
      <c r="I1567" s="33">
        <v>0.04</v>
      </c>
      <c r="J1567" s="33">
        <f t="shared" si="52"/>
        <v>40</v>
      </c>
      <c r="L1567" s="33">
        <v>3</v>
      </c>
    </row>
    <row r="1568" spans="1:12" x14ac:dyDescent="0.2">
      <c r="A1568" s="33" t="s">
        <v>1</v>
      </c>
      <c r="B1568" s="33" t="s">
        <v>22</v>
      </c>
      <c r="C1568" s="33">
        <v>2000</v>
      </c>
      <c r="D1568" s="34">
        <v>36606</v>
      </c>
      <c r="E1568" s="33">
        <v>3</v>
      </c>
      <c r="F1568" s="33" t="s">
        <v>792</v>
      </c>
      <c r="H1568" s="33" t="s">
        <v>80</v>
      </c>
      <c r="I1568" s="33">
        <v>4.7E-2</v>
      </c>
      <c r="J1568" s="33">
        <f t="shared" si="52"/>
        <v>47</v>
      </c>
      <c r="L1568" s="33">
        <v>3</v>
      </c>
    </row>
    <row r="1569" spans="1:12" x14ac:dyDescent="0.2">
      <c r="A1569" s="33" t="s">
        <v>1</v>
      </c>
      <c r="B1569" s="33" t="s">
        <v>25</v>
      </c>
      <c r="C1569" s="33">
        <v>2000</v>
      </c>
      <c r="D1569" s="34">
        <v>36627</v>
      </c>
      <c r="E1569" s="33">
        <v>4</v>
      </c>
      <c r="F1569" s="33" t="s">
        <v>792</v>
      </c>
      <c r="H1569" s="33" t="s">
        <v>35</v>
      </c>
      <c r="I1569" s="33">
        <v>2.7E-2</v>
      </c>
      <c r="J1569" s="33">
        <f t="shared" si="52"/>
        <v>27</v>
      </c>
      <c r="L1569" s="33">
        <v>0</v>
      </c>
    </row>
    <row r="1570" spans="1:12" x14ac:dyDescent="0.2">
      <c r="A1570" s="33" t="s">
        <v>1</v>
      </c>
      <c r="B1570" s="33" t="s">
        <v>25</v>
      </c>
      <c r="C1570" s="33">
        <v>2000</v>
      </c>
      <c r="D1570" s="34">
        <v>36704</v>
      </c>
      <c r="E1570" s="33">
        <v>6</v>
      </c>
      <c r="F1570" s="33" t="s">
        <v>792</v>
      </c>
      <c r="H1570" s="33" t="s">
        <v>55</v>
      </c>
      <c r="I1570" s="33">
        <v>0.01</v>
      </c>
      <c r="J1570" s="33">
        <f t="shared" si="52"/>
        <v>10</v>
      </c>
      <c r="L1570" s="33">
        <v>0</v>
      </c>
    </row>
    <row r="1571" spans="1:12" x14ac:dyDescent="0.2">
      <c r="A1571" s="33" t="s">
        <v>1</v>
      </c>
      <c r="B1571" s="33" t="s">
        <v>22</v>
      </c>
      <c r="C1571" s="33">
        <v>2000</v>
      </c>
      <c r="D1571" s="34">
        <v>36704</v>
      </c>
      <c r="E1571" s="33">
        <v>6</v>
      </c>
      <c r="F1571" s="33" t="s">
        <v>792</v>
      </c>
      <c r="H1571" s="33" t="s">
        <v>54</v>
      </c>
      <c r="I1571" s="33">
        <v>1.0999999999999999E-2</v>
      </c>
      <c r="J1571" s="33">
        <f t="shared" si="52"/>
        <v>11</v>
      </c>
      <c r="L1571" s="33">
        <v>3</v>
      </c>
    </row>
    <row r="1572" spans="1:12" x14ac:dyDescent="0.2">
      <c r="A1572" s="33" t="s">
        <v>1</v>
      </c>
      <c r="B1572" s="33" t="s">
        <v>25</v>
      </c>
      <c r="C1572" s="33">
        <v>2000</v>
      </c>
      <c r="D1572" s="34">
        <v>36718</v>
      </c>
      <c r="E1572" s="33">
        <v>7</v>
      </c>
      <c r="F1572" s="33" t="s">
        <v>792</v>
      </c>
      <c r="H1572" s="33" t="s">
        <v>47</v>
      </c>
      <c r="I1572" s="33">
        <v>8.9999999999999993E-3</v>
      </c>
      <c r="J1572" s="33">
        <f t="shared" si="52"/>
        <v>9</v>
      </c>
      <c r="L1572" s="33">
        <v>0</v>
      </c>
    </row>
    <row r="1573" spans="1:12" x14ac:dyDescent="0.2">
      <c r="A1573" s="33" t="s">
        <v>1</v>
      </c>
      <c r="B1573" s="33" t="s">
        <v>22</v>
      </c>
      <c r="C1573" s="33">
        <v>2000</v>
      </c>
      <c r="D1573" s="34">
        <v>36718</v>
      </c>
      <c r="E1573" s="33">
        <v>7</v>
      </c>
      <c r="F1573" s="33" t="s">
        <v>792</v>
      </c>
      <c r="H1573" s="33" t="s">
        <v>239</v>
      </c>
      <c r="I1573" s="33">
        <v>8.0000000000000002E-3</v>
      </c>
      <c r="J1573" s="33">
        <f t="shared" si="52"/>
        <v>8</v>
      </c>
      <c r="L1573" s="33">
        <v>3</v>
      </c>
    </row>
    <row r="1574" spans="1:12" x14ac:dyDescent="0.2">
      <c r="A1574" s="33" t="s">
        <v>1</v>
      </c>
      <c r="B1574" s="33" t="s">
        <v>25</v>
      </c>
      <c r="C1574" s="33">
        <v>2000</v>
      </c>
      <c r="D1574" s="34">
        <v>36662</v>
      </c>
      <c r="E1574" s="33">
        <v>5</v>
      </c>
      <c r="F1574" s="33" t="s">
        <v>792</v>
      </c>
      <c r="H1574" s="33" t="s">
        <v>227</v>
      </c>
      <c r="I1574" s="33">
        <v>2E-3</v>
      </c>
      <c r="J1574" s="33">
        <f t="shared" si="52"/>
        <v>2</v>
      </c>
      <c r="L1574" s="33">
        <v>0</v>
      </c>
    </row>
    <row r="1575" spans="1:12" x14ac:dyDescent="0.2">
      <c r="A1575" s="33" t="s">
        <v>1</v>
      </c>
      <c r="B1575" s="33" t="s">
        <v>22</v>
      </c>
      <c r="C1575" s="33">
        <v>2000</v>
      </c>
      <c r="D1575" s="34">
        <v>36662</v>
      </c>
      <c r="E1575" s="33">
        <v>5</v>
      </c>
      <c r="F1575" s="33" t="s">
        <v>792</v>
      </c>
      <c r="G1575" s="33" t="s">
        <v>83</v>
      </c>
      <c r="H1575" s="33" t="s">
        <v>776</v>
      </c>
      <c r="I1575" s="33">
        <v>1E-3</v>
      </c>
      <c r="J1575" s="33">
        <f t="shared" si="52"/>
        <v>1</v>
      </c>
      <c r="L1575" s="33">
        <v>3</v>
      </c>
    </row>
    <row r="1576" spans="1:12" x14ac:dyDescent="0.2">
      <c r="A1576" s="33" t="s">
        <v>1</v>
      </c>
      <c r="B1576" s="33" t="s">
        <v>25</v>
      </c>
      <c r="C1576" s="33">
        <v>2000</v>
      </c>
      <c r="D1576" s="34">
        <v>36676</v>
      </c>
      <c r="E1576" s="33">
        <v>5</v>
      </c>
      <c r="F1576" s="33" t="s">
        <v>792</v>
      </c>
      <c r="G1576" s="33" t="s">
        <v>83</v>
      </c>
      <c r="H1576" s="33" t="s">
        <v>776</v>
      </c>
      <c r="I1576" s="33">
        <v>1E-3</v>
      </c>
      <c r="J1576" s="33">
        <f t="shared" si="52"/>
        <v>1</v>
      </c>
      <c r="L1576" s="33">
        <v>0</v>
      </c>
    </row>
    <row r="1577" spans="1:12" x14ac:dyDescent="0.2">
      <c r="A1577" s="33" t="s">
        <v>1</v>
      </c>
      <c r="B1577" s="33" t="s">
        <v>22</v>
      </c>
      <c r="C1577" s="33">
        <v>2000</v>
      </c>
      <c r="D1577" s="34">
        <v>36676</v>
      </c>
      <c r="E1577" s="33">
        <v>5</v>
      </c>
      <c r="F1577" s="33" t="s">
        <v>792</v>
      </c>
      <c r="G1577" s="33" t="s">
        <v>83</v>
      </c>
      <c r="H1577" s="33" t="s">
        <v>776</v>
      </c>
      <c r="I1577" s="33">
        <v>1E-3</v>
      </c>
      <c r="J1577" s="33">
        <f t="shared" si="52"/>
        <v>1</v>
      </c>
      <c r="L1577" s="33">
        <v>3</v>
      </c>
    </row>
    <row r="1578" spans="1:12" x14ac:dyDescent="0.2">
      <c r="A1578" s="33" t="s">
        <v>1</v>
      </c>
      <c r="B1578" s="33" t="s">
        <v>25</v>
      </c>
      <c r="C1578" s="33">
        <v>2000</v>
      </c>
      <c r="D1578" s="34">
        <v>36690</v>
      </c>
      <c r="E1578" s="33">
        <v>6</v>
      </c>
      <c r="F1578" s="33" t="s">
        <v>792</v>
      </c>
      <c r="H1578" s="33" t="s">
        <v>227</v>
      </c>
      <c r="I1578" s="33">
        <v>2E-3</v>
      </c>
      <c r="J1578" s="33">
        <f t="shared" si="52"/>
        <v>2</v>
      </c>
      <c r="L1578" s="33">
        <v>0</v>
      </c>
    </row>
    <row r="1579" spans="1:12" x14ac:dyDescent="0.2">
      <c r="A1579" s="33" t="s">
        <v>1</v>
      </c>
      <c r="B1579" s="33" t="s">
        <v>22</v>
      </c>
      <c r="C1579" s="33">
        <v>2000</v>
      </c>
      <c r="D1579" s="34">
        <v>36690</v>
      </c>
      <c r="E1579" s="33">
        <v>6</v>
      </c>
      <c r="F1579" s="33" t="s">
        <v>792</v>
      </c>
      <c r="H1579" s="33" t="s">
        <v>227</v>
      </c>
      <c r="I1579" s="33">
        <v>2E-3</v>
      </c>
      <c r="J1579" s="33">
        <f t="shared" si="52"/>
        <v>2</v>
      </c>
      <c r="L1579" s="33">
        <v>3</v>
      </c>
    </row>
    <row r="1580" spans="1:12" x14ac:dyDescent="0.2">
      <c r="A1580" s="33" t="s">
        <v>1</v>
      </c>
      <c r="B1580" s="33" t="s">
        <v>25</v>
      </c>
      <c r="C1580" s="33">
        <v>2001</v>
      </c>
      <c r="D1580" s="34">
        <v>37167</v>
      </c>
      <c r="E1580" s="33">
        <v>10</v>
      </c>
      <c r="F1580" s="33" t="s">
        <v>792</v>
      </c>
      <c r="H1580" s="33" t="s">
        <v>435</v>
      </c>
      <c r="I1580" s="33">
        <v>1E-3</v>
      </c>
      <c r="J1580" s="33">
        <f t="shared" si="52"/>
        <v>1</v>
      </c>
      <c r="L1580" s="33">
        <v>0</v>
      </c>
    </row>
    <row r="1581" spans="1:12" x14ac:dyDescent="0.2">
      <c r="A1581" s="33" t="s">
        <v>1</v>
      </c>
      <c r="B1581" s="33" t="s">
        <v>22</v>
      </c>
      <c r="C1581" s="33">
        <v>2001</v>
      </c>
      <c r="D1581" s="34">
        <v>37167</v>
      </c>
      <c r="E1581" s="33">
        <v>10</v>
      </c>
      <c r="F1581" s="33" t="s">
        <v>792</v>
      </c>
      <c r="H1581" s="33" t="s">
        <v>435</v>
      </c>
      <c r="I1581" s="33">
        <v>1E-3</v>
      </c>
      <c r="J1581" s="33">
        <f t="shared" si="52"/>
        <v>1</v>
      </c>
      <c r="L1581" s="33">
        <v>3</v>
      </c>
    </row>
    <row r="1582" spans="1:12" x14ac:dyDescent="0.2">
      <c r="A1582" s="33" t="s">
        <v>1</v>
      </c>
      <c r="B1582" s="33" t="s">
        <v>22</v>
      </c>
      <c r="C1582" s="33">
        <v>2001</v>
      </c>
      <c r="D1582" s="34">
        <v>37152</v>
      </c>
      <c r="E1582" s="33">
        <v>9</v>
      </c>
      <c r="F1582" s="33" t="s">
        <v>792</v>
      </c>
      <c r="G1582" s="33" t="s">
        <v>83</v>
      </c>
      <c r="H1582" s="33" t="s">
        <v>776</v>
      </c>
      <c r="I1582" s="33">
        <v>1E-3</v>
      </c>
      <c r="J1582" s="33">
        <f t="shared" si="52"/>
        <v>1</v>
      </c>
      <c r="L1582" s="33">
        <v>3</v>
      </c>
    </row>
    <row r="1583" spans="1:12" x14ac:dyDescent="0.2">
      <c r="A1583" s="33" t="s">
        <v>1</v>
      </c>
      <c r="B1583" s="33" t="s">
        <v>25</v>
      </c>
      <c r="C1583" s="33">
        <v>2001</v>
      </c>
      <c r="D1583" s="34">
        <v>37180</v>
      </c>
      <c r="E1583" s="33">
        <v>10</v>
      </c>
      <c r="F1583" s="33" t="s">
        <v>792</v>
      </c>
      <c r="H1583" s="33" t="s">
        <v>29</v>
      </c>
      <c r="I1583" s="33">
        <v>5.5E-2</v>
      </c>
      <c r="J1583" s="33">
        <f t="shared" si="52"/>
        <v>55</v>
      </c>
      <c r="L1583" s="33">
        <v>0</v>
      </c>
    </row>
    <row r="1584" spans="1:12" x14ac:dyDescent="0.2">
      <c r="A1584" s="33" t="s">
        <v>1</v>
      </c>
      <c r="B1584" s="33" t="s">
        <v>25</v>
      </c>
      <c r="C1584" s="33">
        <v>2001</v>
      </c>
      <c r="D1584" s="34">
        <v>37152</v>
      </c>
      <c r="E1584" s="33">
        <v>9</v>
      </c>
      <c r="F1584" s="33" t="s">
        <v>792</v>
      </c>
      <c r="H1584" s="33" t="s">
        <v>435</v>
      </c>
      <c r="I1584" s="33">
        <v>1E-3</v>
      </c>
      <c r="J1584" s="33">
        <f t="shared" si="52"/>
        <v>1</v>
      </c>
      <c r="L1584" s="33">
        <v>0</v>
      </c>
    </row>
    <row r="1585" spans="1:12" x14ac:dyDescent="0.2">
      <c r="A1585" s="33" t="s">
        <v>1</v>
      </c>
      <c r="B1585" s="33" t="s">
        <v>22</v>
      </c>
      <c r="C1585" s="33">
        <v>2001</v>
      </c>
      <c r="D1585" s="34">
        <v>37180</v>
      </c>
      <c r="E1585" s="33">
        <v>10</v>
      </c>
      <c r="F1585" s="33" t="s">
        <v>792</v>
      </c>
      <c r="H1585" s="33" t="s">
        <v>29</v>
      </c>
      <c r="I1585" s="33">
        <v>5.5E-2</v>
      </c>
      <c r="J1585" s="33">
        <f t="shared" si="52"/>
        <v>55</v>
      </c>
      <c r="L1585" s="33">
        <v>3</v>
      </c>
    </row>
    <row r="1586" spans="1:12" x14ac:dyDescent="0.2">
      <c r="A1586" s="33" t="s">
        <v>1</v>
      </c>
      <c r="B1586" s="33" t="s">
        <v>25</v>
      </c>
      <c r="C1586" s="33">
        <v>2001</v>
      </c>
      <c r="D1586" s="34">
        <v>37123</v>
      </c>
      <c r="E1586" s="33">
        <v>8</v>
      </c>
      <c r="F1586" s="33" t="s">
        <v>792</v>
      </c>
      <c r="H1586" s="33" t="s">
        <v>435</v>
      </c>
      <c r="I1586" s="33">
        <v>1E-3</v>
      </c>
      <c r="J1586" s="33">
        <f t="shared" si="52"/>
        <v>1</v>
      </c>
      <c r="L1586" s="33">
        <v>0</v>
      </c>
    </row>
    <row r="1587" spans="1:12" x14ac:dyDescent="0.2">
      <c r="A1587" s="33" t="s">
        <v>1</v>
      </c>
      <c r="B1587" s="33" t="s">
        <v>22</v>
      </c>
      <c r="C1587" s="33">
        <v>2001</v>
      </c>
      <c r="D1587" s="34">
        <v>37123</v>
      </c>
      <c r="E1587" s="33">
        <v>8</v>
      </c>
      <c r="F1587" s="33" t="s">
        <v>792</v>
      </c>
      <c r="H1587" s="33" t="s">
        <v>435</v>
      </c>
      <c r="I1587" s="33">
        <v>1E-3</v>
      </c>
      <c r="J1587" s="33">
        <f t="shared" si="52"/>
        <v>1</v>
      </c>
      <c r="L1587" s="33">
        <v>3</v>
      </c>
    </row>
    <row r="1588" spans="1:12" x14ac:dyDescent="0.2">
      <c r="A1588" s="33" t="s">
        <v>1</v>
      </c>
      <c r="B1588" s="33" t="s">
        <v>25</v>
      </c>
      <c r="C1588" s="33">
        <v>2001</v>
      </c>
      <c r="D1588" s="34">
        <v>37138</v>
      </c>
      <c r="E1588" s="33">
        <v>9</v>
      </c>
      <c r="F1588" s="33" t="s">
        <v>792</v>
      </c>
      <c r="G1588" s="33" t="s">
        <v>83</v>
      </c>
      <c r="H1588" s="33" t="s">
        <v>776</v>
      </c>
      <c r="I1588" s="33">
        <v>1E-3</v>
      </c>
      <c r="J1588" s="33">
        <f t="shared" si="52"/>
        <v>1</v>
      </c>
      <c r="L1588" s="33">
        <v>0</v>
      </c>
    </row>
    <row r="1589" spans="1:12" x14ac:dyDescent="0.2">
      <c r="A1589" s="33" t="s">
        <v>1</v>
      </c>
      <c r="B1589" s="33" t="s">
        <v>22</v>
      </c>
      <c r="C1589" s="33">
        <v>2001</v>
      </c>
      <c r="D1589" s="34">
        <v>37138</v>
      </c>
      <c r="E1589" s="33">
        <v>9</v>
      </c>
      <c r="F1589" s="33" t="s">
        <v>792</v>
      </c>
      <c r="G1589" s="33" t="s">
        <v>83</v>
      </c>
      <c r="H1589" s="33" t="s">
        <v>776</v>
      </c>
      <c r="I1589" s="33">
        <v>1E-3</v>
      </c>
      <c r="J1589" s="33">
        <f t="shared" si="52"/>
        <v>1</v>
      </c>
      <c r="L1589" s="33">
        <v>3</v>
      </c>
    </row>
    <row r="1590" spans="1:12" x14ac:dyDescent="0.2">
      <c r="A1590" s="33" t="s">
        <v>1</v>
      </c>
      <c r="B1590" s="33" t="s">
        <v>25</v>
      </c>
      <c r="C1590" s="33">
        <v>2001</v>
      </c>
      <c r="D1590" s="34">
        <v>37222</v>
      </c>
      <c r="E1590" s="33">
        <v>11</v>
      </c>
      <c r="F1590" s="33" t="s">
        <v>792</v>
      </c>
      <c r="H1590" s="33" t="s">
        <v>546</v>
      </c>
      <c r="I1590" s="33">
        <v>0.128</v>
      </c>
      <c r="J1590" s="33">
        <f t="shared" si="52"/>
        <v>128</v>
      </c>
      <c r="L1590" s="33">
        <v>0</v>
      </c>
    </row>
    <row r="1591" spans="1:12" x14ac:dyDescent="0.2">
      <c r="A1591" s="33" t="s">
        <v>1</v>
      </c>
      <c r="B1591" s="33" t="s">
        <v>22</v>
      </c>
      <c r="C1591" s="33">
        <v>2001</v>
      </c>
      <c r="D1591" s="34">
        <v>37222</v>
      </c>
      <c r="E1591" s="33">
        <v>11</v>
      </c>
      <c r="F1591" s="33" t="s">
        <v>792</v>
      </c>
      <c r="H1591" s="33" t="s">
        <v>138</v>
      </c>
      <c r="I1591" s="33">
        <v>0.13300000000000001</v>
      </c>
      <c r="J1591" s="33">
        <f t="shared" si="52"/>
        <v>133</v>
      </c>
      <c r="L1591" s="33">
        <v>3</v>
      </c>
    </row>
    <row r="1592" spans="1:12" x14ac:dyDescent="0.2">
      <c r="A1592" s="33" t="s">
        <v>1</v>
      </c>
      <c r="B1592" s="33" t="s">
        <v>25</v>
      </c>
      <c r="C1592" s="33">
        <v>2001</v>
      </c>
      <c r="D1592" s="34">
        <v>37236</v>
      </c>
      <c r="E1592" s="33">
        <v>12</v>
      </c>
      <c r="F1592" s="33" t="s">
        <v>792</v>
      </c>
      <c r="H1592" s="33" t="s">
        <v>794</v>
      </c>
      <c r="I1592" s="33">
        <v>0.12</v>
      </c>
      <c r="J1592" s="33">
        <f t="shared" si="52"/>
        <v>120</v>
      </c>
      <c r="L1592" s="33">
        <v>0</v>
      </c>
    </row>
    <row r="1593" spans="1:12" x14ac:dyDescent="0.2">
      <c r="A1593" s="33" t="s">
        <v>1</v>
      </c>
      <c r="B1593" s="33" t="s">
        <v>22</v>
      </c>
      <c r="C1593" s="33">
        <v>2001</v>
      </c>
      <c r="D1593" s="34">
        <v>37236</v>
      </c>
      <c r="E1593" s="33">
        <v>12</v>
      </c>
      <c r="F1593" s="33" t="s">
        <v>792</v>
      </c>
      <c r="H1593" s="33" t="s">
        <v>657</v>
      </c>
      <c r="I1593" s="33">
        <v>0.122</v>
      </c>
      <c r="J1593" s="33">
        <f t="shared" si="52"/>
        <v>122</v>
      </c>
      <c r="L1593" s="33">
        <v>3</v>
      </c>
    </row>
    <row r="1594" spans="1:12" x14ac:dyDescent="0.2">
      <c r="A1594" s="33" t="s">
        <v>1</v>
      </c>
      <c r="B1594" s="33" t="s">
        <v>25</v>
      </c>
      <c r="C1594" s="33">
        <v>2001</v>
      </c>
      <c r="D1594" s="34">
        <v>37188</v>
      </c>
      <c r="E1594" s="33">
        <v>10</v>
      </c>
      <c r="F1594" s="33" t="s">
        <v>792</v>
      </c>
      <c r="H1594" s="33" t="s">
        <v>226</v>
      </c>
      <c r="I1594" s="33">
        <v>0.11799999999999999</v>
      </c>
      <c r="J1594" s="33">
        <f t="shared" si="52"/>
        <v>118</v>
      </c>
      <c r="L1594" s="33">
        <v>0</v>
      </c>
    </row>
    <row r="1595" spans="1:12" x14ac:dyDescent="0.2">
      <c r="A1595" s="33" t="s">
        <v>1</v>
      </c>
      <c r="B1595" s="33" t="s">
        <v>22</v>
      </c>
      <c r="C1595" s="33">
        <v>2001</v>
      </c>
      <c r="D1595" s="34">
        <v>37188</v>
      </c>
      <c r="E1595" s="33">
        <v>10</v>
      </c>
      <c r="F1595" s="33" t="s">
        <v>792</v>
      </c>
      <c r="H1595" s="33" t="s">
        <v>146</v>
      </c>
      <c r="I1595" s="33">
        <v>0.11899999999999999</v>
      </c>
      <c r="J1595" s="33">
        <f t="shared" si="52"/>
        <v>119</v>
      </c>
      <c r="L1595" s="33">
        <v>3</v>
      </c>
    </row>
    <row r="1596" spans="1:12" x14ac:dyDescent="0.2">
      <c r="A1596" s="33" t="s">
        <v>1</v>
      </c>
      <c r="B1596" s="33" t="s">
        <v>22</v>
      </c>
      <c r="C1596" s="33">
        <v>2001</v>
      </c>
      <c r="D1596" s="34">
        <v>37194</v>
      </c>
      <c r="E1596" s="33">
        <v>10</v>
      </c>
      <c r="F1596" s="33" t="s">
        <v>792</v>
      </c>
      <c r="H1596" s="33" t="s">
        <v>128</v>
      </c>
      <c r="I1596" s="33">
        <v>0.13600000000000001</v>
      </c>
      <c r="J1596" s="33">
        <f t="shared" si="52"/>
        <v>136</v>
      </c>
      <c r="L1596" s="33">
        <v>3</v>
      </c>
    </row>
    <row r="1597" spans="1:12" x14ac:dyDescent="0.2">
      <c r="A1597" s="33" t="s">
        <v>1</v>
      </c>
      <c r="B1597" s="33" t="s">
        <v>25</v>
      </c>
      <c r="C1597" s="33">
        <v>2001</v>
      </c>
      <c r="D1597" s="34">
        <v>37208</v>
      </c>
      <c r="E1597" s="33">
        <v>11</v>
      </c>
      <c r="F1597" s="33" t="s">
        <v>792</v>
      </c>
      <c r="H1597" s="33" t="s">
        <v>128</v>
      </c>
      <c r="I1597" s="33">
        <v>0.13600000000000001</v>
      </c>
      <c r="J1597" s="33">
        <f t="shared" si="52"/>
        <v>136</v>
      </c>
      <c r="L1597" s="33">
        <v>0</v>
      </c>
    </row>
    <row r="1598" spans="1:12" x14ac:dyDescent="0.2">
      <c r="A1598" s="33" t="s">
        <v>1</v>
      </c>
      <c r="B1598" s="33" t="s">
        <v>22</v>
      </c>
      <c r="C1598" s="33">
        <v>2001</v>
      </c>
      <c r="D1598" s="34">
        <v>37208</v>
      </c>
      <c r="E1598" s="33">
        <v>11</v>
      </c>
      <c r="F1598" s="33" t="s">
        <v>792</v>
      </c>
      <c r="H1598" s="33" t="s">
        <v>127</v>
      </c>
      <c r="I1598" s="33">
        <v>0.13800000000000001</v>
      </c>
      <c r="J1598" s="33">
        <f t="shared" si="52"/>
        <v>138</v>
      </c>
      <c r="L1598" s="33">
        <v>3</v>
      </c>
    </row>
    <row r="1599" spans="1:12" x14ac:dyDescent="0.2">
      <c r="A1599" s="33" t="s">
        <v>1</v>
      </c>
      <c r="B1599" s="33" t="s">
        <v>25</v>
      </c>
      <c r="C1599" s="33">
        <v>2001</v>
      </c>
      <c r="D1599" s="34">
        <v>37194</v>
      </c>
      <c r="E1599" s="33">
        <v>10</v>
      </c>
      <c r="F1599" s="33" t="s">
        <v>792</v>
      </c>
      <c r="H1599" s="33" t="s">
        <v>795</v>
      </c>
      <c r="I1599" s="33">
        <v>0.13700000000000001</v>
      </c>
      <c r="J1599" s="33">
        <f t="shared" si="52"/>
        <v>137</v>
      </c>
      <c r="L1599" s="33">
        <v>0</v>
      </c>
    </row>
    <row r="1600" spans="1:12" x14ac:dyDescent="0.2">
      <c r="A1600" s="33" t="s">
        <v>1</v>
      </c>
      <c r="B1600" s="33" t="s">
        <v>22</v>
      </c>
      <c r="C1600" s="33">
        <v>2001</v>
      </c>
      <c r="D1600" s="34">
        <v>37026</v>
      </c>
      <c r="E1600" s="33">
        <v>5</v>
      </c>
      <c r="F1600" s="33" t="s">
        <v>792</v>
      </c>
      <c r="H1600" s="33" t="s">
        <v>227</v>
      </c>
      <c r="I1600" s="33">
        <v>2E-3</v>
      </c>
      <c r="J1600" s="33">
        <f t="shared" si="52"/>
        <v>2</v>
      </c>
      <c r="L1600" s="33">
        <v>3</v>
      </c>
    </row>
    <row r="1601" spans="1:12" x14ac:dyDescent="0.2">
      <c r="A1601" s="33" t="s">
        <v>1</v>
      </c>
      <c r="B1601" s="33" t="s">
        <v>25</v>
      </c>
      <c r="C1601" s="33">
        <v>2001</v>
      </c>
      <c r="D1601" s="34">
        <v>37011</v>
      </c>
      <c r="E1601" s="33">
        <v>4</v>
      </c>
      <c r="F1601" s="33" t="s">
        <v>792</v>
      </c>
      <c r="H1601" s="33" t="s">
        <v>20</v>
      </c>
      <c r="I1601" s="33">
        <v>1.7999999999999999E-2</v>
      </c>
      <c r="J1601" s="33">
        <f t="shared" si="52"/>
        <v>18</v>
      </c>
      <c r="L1601" s="33">
        <v>0</v>
      </c>
    </row>
    <row r="1602" spans="1:12" x14ac:dyDescent="0.2">
      <c r="A1602" s="33" t="s">
        <v>1</v>
      </c>
      <c r="B1602" s="33" t="s">
        <v>22</v>
      </c>
      <c r="C1602" s="33">
        <v>2001</v>
      </c>
      <c r="D1602" s="34">
        <v>37011</v>
      </c>
      <c r="E1602" s="33">
        <v>4</v>
      </c>
      <c r="F1602" s="33" t="s">
        <v>792</v>
      </c>
      <c r="H1602" s="33" t="s">
        <v>222</v>
      </c>
      <c r="I1602" s="33">
        <v>7.0000000000000001E-3</v>
      </c>
      <c r="J1602" s="33">
        <f t="shared" si="52"/>
        <v>7</v>
      </c>
      <c r="L1602" s="33">
        <v>3</v>
      </c>
    </row>
    <row r="1603" spans="1:12" x14ac:dyDescent="0.2">
      <c r="A1603" s="33" t="s">
        <v>1</v>
      </c>
      <c r="B1603" s="33" t="s">
        <v>25</v>
      </c>
      <c r="C1603" s="33">
        <v>2001</v>
      </c>
      <c r="D1603" s="34">
        <v>37026</v>
      </c>
      <c r="E1603" s="33">
        <v>5</v>
      </c>
      <c r="F1603" s="33" t="s">
        <v>792</v>
      </c>
      <c r="H1603" s="33" t="s">
        <v>435</v>
      </c>
      <c r="I1603" s="33">
        <v>1E-3</v>
      </c>
      <c r="J1603" s="33">
        <f t="shared" si="52"/>
        <v>1</v>
      </c>
      <c r="L1603" s="33">
        <v>0</v>
      </c>
    </row>
    <row r="1604" spans="1:12" x14ac:dyDescent="0.2">
      <c r="A1604" s="33" t="s">
        <v>1</v>
      </c>
      <c r="B1604" s="33" t="s">
        <v>25</v>
      </c>
      <c r="C1604" s="33">
        <v>2001</v>
      </c>
      <c r="D1604" s="34">
        <v>37040</v>
      </c>
      <c r="E1604" s="33">
        <v>5</v>
      </c>
      <c r="F1604" s="33" t="s">
        <v>792</v>
      </c>
      <c r="G1604" s="33" t="s">
        <v>83</v>
      </c>
      <c r="H1604" s="33" t="s">
        <v>776</v>
      </c>
      <c r="I1604" s="33">
        <v>1E-3</v>
      </c>
      <c r="J1604" s="33">
        <f t="shared" si="52"/>
        <v>1</v>
      </c>
      <c r="L1604" s="33">
        <v>0</v>
      </c>
    </row>
    <row r="1605" spans="1:12" x14ac:dyDescent="0.2">
      <c r="A1605" s="33" t="s">
        <v>1</v>
      </c>
      <c r="B1605" s="33" t="s">
        <v>22</v>
      </c>
      <c r="C1605" s="33">
        <v>2001</v>
      </c>
      <c r="D1605" s="34">
        <v>37040</v>
      </c>
      <c r="E1605" s="33">
        <v>5</v>
      </c>
      <c r="F1605" s="33" t="s">
        <v>792</v>
      </c>
      <c r="G1605" s="33" t="s">
        <v>83</v>
      </c>
      <c r="H1605" s="33" t="s">
        <v>776</v>
      </c>
      <c r="I1605" s="33">
        <v>1E-3</v>
      </c>
      <c r="J1605" s="33">
        <f t="shared" si="52"/>
        <v>1</v>
      </c>
      <c r="L1605" s="33">
        <v>3</v>
      </c>
    </row>
    <row r="1606" spans="1:12" x14ac:dyDescent="0.2">
      <c r="A1606" s="33" t="s">
        <v>1</v>
      </c>
      <c r="B1606" s="33" t="s">
        <v>22</v>
      </c>
      <c r="C1606" s="33">
        <v>2001</v>
      </c>
      <c r="D1606" s="34">
        <v>36992</v>
      </c>
      <c r="E1606" s="33">
        <v>4</v>
      </c>
      <c r="F1606" s="33" t="s">
        <v>792</v>
      </c>
      <c r="H1606" s="33" t="s">
        <v>47</v>
      </c>
      <c r="I1606" s="33">
        <v>8.9999999999999993E-3</v>
      </c>
      <c r="J1606" s="33">
        <f t="shared" ref="J1606:J1669" si="53">I1606*1000</f>
        <v>9</v>
      </c>
      <c r="L1606" s="33">
        <v>3</v>
      </c>
    </row>
    <row r="1607" spans="1:12" x14ac:dyDescent="0.2">
      <c r="A1607" s="33" t="s">
        <v>1</v>
      </c>
      <c r="B1607" s="33" t="s">
        <v>25</v>
      </c>
      <c r="C1607" s="33">
        <v>2001</v>
      </c>
      <c r="D1607" s="34">
        <v>36999</v>
      </c>
      <c r="E1607" s="33">
        <v>4</v>
      </c>
      <c r="F1607" s="33" t="s">
        <v>792</v>
      </c>
      <c r="H1607" s="33" t="s">
        <v>26</v>
      </c>
      <c r="I1607" s="33">
        <v>1.7000000000000001E-2</v>
      </c>
      <c r="J1607" s="33">
        <f t="shared" si="53"/>
        <v>17</v>
      </c>
      <c r="L1607" s="33">
        <v>0</v>
      </c>
    </row>
    <row r="1608" spans="1:12" x14ac:dyDescent="0.2">
      <c r="A1608" s="33" t="s">
        <v>1</v>
      </c>
      <c r="B1608" s="33" t="s">
        <v>22</v>
      </c>
      <c r="C1608" s="33">
        <v>2001</v>
      </c>
      <c r="D1608" s="34">
        <v>36999</v>
      </c>
      <c r="E1608" s="33">
        <v>4</v>
      </c>
      <c r="F1608" s="33" t="s">
        <v>792</v>
      </c>
      <c r="H1608" s="33" t="s">
        <v>20</v>
      </c>
      <c r="I1608" s="33">
        <v>1.7999999999999999E-2</v>
      </c>
      <c r="J1608" s="33">
        <f t="shared" si="53"/>
        <v>18</v>
      </c>
      <c r="L1608" s="33">
        <v>3</v>
      </c>
    </row>
    <row r="1609" spans="1:12" x14ac:dyDescent="0.2">
      <c r="A1609" s="33" t="s">
        <v>1</v>
      </c>
      <c r="B1609" s="33" t="s">
        <v>25</v>
      </c>
      <c r="C1609" s="33">
        <v>2001</v>
      </c>
      <c r="D1609" s="34">
        <v>36992</v>
      </c>
      <c r="E1609" s="33">
        <v>4</v>
      </c>
      <c r="F1609" s="33" t="s">
        <v>792</v>
      </c>
      <c r="H1609" s="33" t="s">
        <v>222</v>
      </c>
      <c r="I1609" s="33">
        <v>7.0000000000000001E-3</v>
      </c>
      <c r="J1609" s="33">
        <f t="shared" si="53"/>
        <v>7</v>
      </c>
      <c r="L1609" s="33">
        <v>0</v>
      </c>
    </row>
    <row r="1610" spans="1:12" x14ac:dyDescent="0.2">
      <c r="A1610" s="33" t="s">
        <v>1</v>
      </c>
      <c r="B1610" s="33" t="s">
        <v>25</v>
      </c>
      <c r="C1610" s="33">
        <v>2001</v>
      </c>
      <c r="D1610" s="34">
        <v>37082</v>
      </c>
      <c r="E1610" s="33">
        <v>7</v>
      </c>
      <c r="F1610" s="33" t="s">
        <v>792</v>
      </c>
      <c r="G1610" s="33" t="s">
        <v>83</v>
      </c>
      <c r="H1610" s="33" t="s">
        <v>776</v>
      </c>
      <c r="I1610" s="33">
        <v>1E-3</v>
      </c>
      <c r="J1610" s="33">
        <f t="shared" si="53"/>
        <v>1</v>
      </c>
      <c r="L1610" s="33">
        <v>0</v>
      </c>
    </row>
    <row r="1611" spans="1:12" x14ac:dyDescent="0.2">
      <c r="A1611" s="33" t="s">
        <v>1</v>
      </c>
      <c r="B1611" s="33" t="s">
        <v>22</v>
      </c>
      <c r="C1611" s="33">
        <v>2001</v>
      </c>
      <c r="D1611" s="34">
        <v>37082</v>
      </c>
      <c r="E1611" s="33">
        <v>7</v>
      </c>
      <c r="F1611" s="33" t="s">
        <v>792</v>
      </c>
      <c r="G1611" s="33" t="s">
        <v>83</v>
      </c>
      <c r="H1611" s="33" t="s">
        <v>776</v>
      </c>
      <c r="I1611" s="33">
        <v>1E-3</v>
      </c>
      <c r="J1611" s="33">
        <f t="shared" si="53"/>
        <v>1</v>
      </c>
      <c r="L1611" s="33">
        <v>3</v>
      </c>
    </row>
    <row r="1612" spans="1:12" x14ac:dyDescent="0.2">
      <c r="A1612" s="33" t="s">
        <v>1</v>
      </c>
      <c r="B1612" s="33" t="s">
        <v>22</v>
      </c>
      <c r="C1612" s="33">
        <v>2001</v>
      </c>
      <c r="D1612" s="34">
        <v>37096</v>
      </c>
      <c r="E1612" s="33">
        <v>7</v>
      </c>
      <c r="F1612" s="33" t="s">
        <v>792</v>
      </c>
      <c r="G1612" s="33" t="s">
        <v>83</v>
      </c>
      <c r="H1612" s="33" t="s">
        <v>776</v>
      </c>
      <c r="I1612" s="33">
        <v>1E-3</v>
      </c>
      <c r="J1612" s="33">
        <f t="shared" si="53"/>
        <v>1</v>
      </c>
      <c r="L1612" s="33">
        <v>3</v>
      </c>
    </row>
    <row r="1613" spans="1:12" x14ac:dyDescent="0.2">
      <c r="A1613" s="33" t="s">
        <v>1</v>
      </c>
      <c r="B1613" s="33" t="s">
        <v>22</v>
      </c>
      <c r="C1613" s="33">
        <v>2001</v>
      </c>
      <c r="D1613" s="34">
        <v>37110</v>
      </c>
      <c r="E1613" s="33">
        <v>8</v>
      </c>
      <c r="F1613" s="33" t="s">
        <v>792</v>
      </c>
      <c r="H1613" s="33" t="s">
        <v>435</v>
      </c>
      <c r="I1613" s="33">
        <v>1E-3</v>
      </c>
      <c r="J1613" s="33">
        <f t="shared" si="53"/>
        <v>1</v>
      </c>
      <c r="L1613" s="33">
        <v>3</v>
      </c>
    </row>
    <row r="1614" spans="1:12" x14ac:dyDescent="0.2">
      <c r="A1614" s="33" t="s">
        <v>1</v>
      </c>
      <c r="B1614" s="33" t="s">
        <v>25</v>
      </c>
      <c r="C1614" s="33">
        <v>2001</v>
      </c>
      <c r="D1614" s="34">
        <v>37110</v>
      </c>
      <c r="E1614" s="33">
        <v>8</v>
      </c>
      <c r="F1614" s="33" t="s">
        <v>792</v>
      </c>
      <c r="H1614" s="33" t="s">
        <v>435</v>
      </c>
      <c r="I1614" s="33">
        <v>1E-3</v>
      </c>
      <c r="J1614" s="33">
        <f t="shared" si="53"/>
        <v>1</v>
      </c>
      <c r="L1614" s="33">
        <v>0</v>
      </c>
    </row>
    <row r="1615" spans="1:12" x14ac:dyDescent="0.2">
      <c r="A1615" s="33" t="s">
        <v>1</v>
      </c>
      <c r="B1615" s="33" t="s">
        <v>25</v>
      </c>
      <c r="C1615" s="33">
        <v>2001</v>
      </c>
      <c r="D1615" s="34">
        <v>37096</v>
      </c>
      <c r="E1615" s="33">
        <v>7</v>
      </c>
      <c r="F1615" s="33" t="s">
        <v>792</v>
      </c>
      <c r="G1615" s="33" t="s">
        <v>83</v>
      </c>
      <c r="H1615" s="33" t="s">
        <v>776</v>
      </c>
      <c r="I1615" s="33">
        <v>1E-3</v>
      </c>
      <c r="J1615" s="33">
        <f t="shared" si="53"/>
        <v>1</v>
      </c>
      <c r="L1615" s="33">
        <v>0</v>
      </c>
    </row>
    <row r="1616" spans="1:12" x14ac:dyDescent="0.2">
      <c r="A1616" s="33" t="s">
        <v>1</v>
      </c>
      <c r="B1616" s="33" t="s">
        <v>25</v>
      </c>
      <c r="C1616" s="33">
        <v>2001</v>
      </c>
      <c r="D1616" s="34">
        <v>37054</v>
      </c>
      <c r="E1616" s="33">
        <v>6</v>
      </c>
      <c r="F1616" s="33" t="s">
        <v>792</v>
      </c>
      <c r="G1616" s="33" t="s">
        <v>83</v>
      </c>
      <c r="H1616" s="33" t="s">
        <v>776</v>
      </c>
      <c r="I1616" s="33">
        <v>1E-3</v>
      </c>
      <c r="J1616" s="33">
        <f t="shared" si="53"/>
        <v>1</v>
      </c>
      <c r="L1616" s="33">
        <v>0</v>
      </c>
    </row>
    <row r="1617" spans="1:12" x14ac:dyDescent="0.2">
      <c r="A1617" s="33" t="s">
        <v>1</v>
      </c>
      <c r="B1617" s="33" t="s">
        <v>22</v>
      </c>
      <c r="C1617" s="33">
        <v>2001</v>
      </c>
      <c r="D1617" s="34">
        <v>37054</v>
      </c>
      <c r="E1617" s="33">
        <v>6</v>
      </c>
      <c r="F1617" s="33" t="s">
        <v>792</v>
      </c>
      <c r="G1617" s="33" t="s">
        <v>83</v>
      </c>
      <c r="H1617" s="33" t="s">
        <v>776</v>
      </c>
      <c r="I1617" s="33">
        <v>1E-3</v>
      </c>
      <c r="J1617" s="33">
        <f t="shared" si="53"/>
        <v>1</v>
      </c>
      <c r="L1617" s="33">
        <v>3</v>
      </c>
    </row>
    <row r="1618" spans="1:12" x14ac:dyDescent="0.2">
      <c r="A1618" s="33" t="s">
        <v>1</v>
      </c>
      <c r="B1618" s="33" t="s">
        <v>158</v>
      </c>
      <c r="C1618" s="33">
        <v>2001</v>
      </c>
      <c r="D1618" s="34">
        <v>36944</v>
      </c>
      <c r="E1618" s="33">
        <v>2</v>
      </c>
      <c r="F1618" s="33" t="s">
        <v>792</v>
      </c>
      <c r="H1618" s="33" t="s">
        <v>227</v>
      </c>
      <c r="I1618" s="33">
        <v>2E-3</v>
      </c>
      <c r="J1618" s="33">
        <f t="shared" si="53"/>
        <v>2</v>
      </c>
      <c r="L1618" s="33">
        <v>0</v>
      </c>
    </row>
    <row r="1619" spans="1:12" x14ac:dyDescent="0.2">
      <c r="A1619" s="33" t="s">
        <v>1</v>
      </c>
      <c r="B1619" s="33" t="s">
        <v>25</v>
      </c>
      <c r="C1619" s="33">
        <v>2001</v>
      </c>
      <c r="D1619" s="34">
        <v>37068</v>
      </c>
      <c r="E1619" s="33">
        <v>6</v>
      </c>
      <c r="F1619" s="33" t="s">
        <v>792</v>
      </c>
      <c r="G1619" s="33" t="s">
        <v>83</v>
      </c>
      <c r="H1619" s="33" t="s">
        <v>776</v>
      </c>
      <c r="I1619" s="33">
        <v>1E-3</v>
      </c>
      <c r="J1619" s="33">
        <f t="shared" si="53"/>
        <v>1</v>
      </c>
      <c r="L1619" s="33">
        <v>0</v>
      </c>
    </row>
    <row r="1620" spans="1:12" x14ac:dyDescent="0.2">
      <c r="A1620" s="33" t="s">
        <v>1</v>
      </c>
      <c r="B1620" s="33" t="s">
        <v>22</v>
      </c>
      <c r="C1620" s="33">
        <v>2001</v>
      </c>
      <c r="D1620" s="34">
        <v>37068</v>
      </c>
      <c r="E1620" s="33">
        <v>6</v>
      </c>
      <c r="F1620" s="33" t="s">
        <v>792</v>
      </c>
      <c r="G1620" s="33" t="s">
        <v>83</v>
      </c>
      <c r="H1620" s="33" t="s">
        <v>776</v>
      </c>
      <c r="I1620" s="33">
        <v>1E-3</v>
      </c>
      <c r="J1620" s="33">
        <f t="shared" si="53"/>
        <v>1</v>
      </c>
      <c r="L1620" s="33">
        <v>3</v>
      </c>
    </row>
    <row r="1621" spans="1:12" x14ac:dyDescent="0.2">
      <c r="A1621" s="33" t="s">
        <v>1</v>
      </c>
      <c r="B1621" s="33" t="s">
        <v>157</v>
      </c>
      <c r="C1621" s="33">
        <v>2001</v>
      </c>
      <c r="D1621" s="34">
        <v>36944</v>
      </c>
      <c r="E1621" s="33">
        <v>2</v>
      </c>
      <c r="F1621" s="33" t="s">
        <v>792</v>
      </c>
      <c r="H1621" s="33" t="s">
        <v>35</v>
      </c>
      <c r="I1621" s="33">
        <v>2.7E-2</v>
      </c>
      <c r="J1621" s="33">
        <f t="shared" si="53"/>
        <v>27</v>
      </c>
      <c r="L1621" s="33">
        <v>3</v>
      </c>
    </row>
    <row r="1622" spans="1:12" x14ac:dyDescent="0.2">
      <c r="A1622" s="33" t="s">
        <v>1</v>
      </c>
      <c r="B1622" s="33" t="s">
        <v>22</v>
      </c>
      <c r="C1622" s="33">
        <v>2002</v>
      </c>
      <c r="D1622" s="34">
        <v>37516</v>
      </c>
      <c r="E1622" s="33">
        <v>9</v>
      </c>
      <c r="F1622" s="33" t="s">
        <v>792</v>
      </c>
      <c r="G1622" s="33" t="s">
        <v>83</v>
      </c>
      <c r="H1622" s="33" t="s">
        <v>776</v>
      </c>
      <c r="I1622" s="33">
        <v>1E-3</v>
      </c>
      <c r="J1622" s="33">
        <f t="shared" si="53"/>
        <v>1</v>
      </c>
      <c r="L1622" s="33">
        <v>3</v>
      </c>
    </row>
    <row r="1623" spans="1:12" x14ac:dyDescent="0.2">
      <c r="A1623" s="33" t="s">
        <v>1</v>
      </c>
      <c r="B1623" s="33" t="s">
        <v>25</v>
      </c>
      <c r="C1623" s="33">
        <v>2002</v>
      </c>
      <c r="D1623" s="34">
        <v>37516</v>
      </c>
      <c r="E1623" s="33">
        <v>9</v>
      </c>
      <c r="F1623" s="33" t="s">
        <v>792</v>
      </c>
      <c r="H1623" s="33" t="s">
        <v>227</v>
      </c>
      <c r="I1623" s="33">
        <v>2E-3</v>
      </c>
      <c r="J1623" s="33">
        <f t="shared" si="53"/>
        <v>2</v>
      </c>
      <c r="L1623" s="33">
        <v>0</v>
      </c>
    </row>
    <row r="1624" spans="1:12" x14ac:dyDescent="0.2">
      <c r="A1624" s="33" t="s">
        <v>1</v>
      </c>
      <c r="B1624" s="33" t="s">
        <v>25</v>
      </c>
      <c r="C1624" s="33">
        <v>2002</v>
      </c>
      <c r="D1624" s="34">
        <v>37531</v>
      </c>
      <c r="E1624" s="33">
        <v>10</v>
      </c>
      <c r="F1624" s="33" t="s">
        <v>792</v>
      </c>
      <c r="H1624" s="33" t="s">
        <v>435</v>
      </c>
      <c r="I1624" s="33">
        <v>1E-3</v>
      </c>
      <c r="J1624" s="33">
        <f t="shared" si="53"/>
        <v>1</v>
      </c>
      <c r="L1624" s="33">
        <v>0.20000000298023224</v>
      </c>
    </row>
    <row r="1625" spans="1:12" x14ac:dyDescent="0.2">
      <c r="A1625" s="33" t="s">
        <v>1</v>
      </c>
      <c r="B1625" s="33" t="s">
        <v>22</v>
      </c>
      <c r="C1625" s="33">
        <v>2002</v>
      </c>
      <c r="D1625" s="34">
        <v>37531</v>
      </c>
      <c r="E1625" s="33">
        <v>10</v>
      </c>
      <c r="F1625" s="33" t="s">
        <v>792</v>
      </c>
      <c r="G1625" s="33" t="s">
        <v>83</v>
      </c>
      <c r="H1625" s="33" t="s">
        <v>776</v>
      </c>
      <c r="I1625" s="33">
        <v>1E-3</v>
      </c>
      <c r="J1625" s="33">
        <f t="shared" si="53"/>
        <v>1</v>
      </c>
      <c r="L1625" s="33">
        <v>3</v>
      </c>
    </row>
    <row r="1626" spans="1:12" x14ac:dyDescent="0.2">
      <c r="A1626" s="33" t="s">
        <v>1</v>
      </c>
      <c r="B1626" s="33" t="s">
        <v>156</v>
      </c>
      <c r="C1626" s="33">
        <v>2002</v>
      </c>
      <c r="D1626" s="34">
        <v>37503</v>
      </c>
      <c r="E1626" s="33">
        <v>9</v>
      </c>
      <c r="F1626" s="33" t="s">
        <v>792</v>
      </c>
      <c r="G1626" s="33" t="s">
        <v>83</v>
      </c>
      <c r="H1626" s="33" t="s">
        <v>776</v>
      </c>
      <c r="I1626" s="33">
        <v>1E-3</v>
      </c>
      <c r="J1626" s="33">
        <f t="shared" si="53"/>
        <v>1</v>
      </c>
      <c r="L1626" s="33">
        <v>3</v>
      </c>
    </row>
    <row r="1627" spans="1:12" x14ac:dyDescent="0.2">
      <c r="A1627" s="33" t="s">
        <v>1</v>
      </c>
      <c r="B1627" s="33" t="s">
        <v>25</v>
      </c>
      <c r="C1627" s="33">
        <v>2002</v>
      </c>
      <c r="D1627" s="34">
        <v>37474</v>
      </c>
      <c r="E1627" s="33">
        <v>8</v>
      </c>
      <c r="F1627" s="33" t="s">
        <v>792</v>
      </c>
      <c r="G1627" s="33" t="s">
        <v>83</v>
      </c>
      <c r="H1627" s="33" t="s">
        <v>776</v>
      </c>
      <c r="I1627" s="33">
        <v>1E-3</v>
      </c>
      <c r="J1627" s="33">
        <f t="shared" si="53"/>
        <v>1</v>
      </c>
      <c r="L1627" s="33">
        <v>0</v>
      </c>
    </row>
    <row r="1628" spans="1:12" x14ac:dyDescent="0.2">
      <c r="A1628" s="33" t="s">
        <v>1</v>
      </c>
      <c r="B1628" s="33" t="s">
        <v>22</v>
      </c>
      <c r="C1628" s="33">
        <v>2002</v>
      </c>
      <c r="D1628" s="34">
        <v>37474</v>
      </c>
      <c r="E1628" s="33">
        <v>8</v>
      </c>
      <c r="F1628" s="33" t="s">
        <v>792</v>
      </c>
      <c r="G1628" s="33" t="s">
        <v>83</v>
      </c>
      <c r="H1628" s="33" t="s">
        <v>776</v>
      </c>
      <c r="I1628" s="33">
        <v>1E-3</v>
      </c>
      <c r="J1628" s="33">
        <f t="shared" si="53"/>
        <v>1</v>
      </c>
      <c r="L1628" s="33">
        <v>3</v>
      </c>
    </row>
    <row r="1629" spans="1:12" x14ac:dyDescent="0.2">
      <c r="A1629" s="33" t="s">
        <v>1</v>
      </c>
      <c r="B1629" s="33" t="s">
        <v>25</v>
      </c>
      <c r="C1629" s="33">
        <v>2002</v>
      </c>
      <c r="D1629" s="34">
        <v>37503</v>
      </c>
      <c r="E1629" s="33">
        <v>9</v>
      </c>
      <c r="F1629" s="33" t="s">
        <v>792</v>
      </c>
      <c r="G1629" s="33" t="s">
        <v>83</v>
      </c>
      <c r="H1629" s="33" t="s">
        <v>776</v>
      </c>
      <c r="I1629" s="33">
        <v>1E-3</v>
      </c>
      <c r="J1629" s="33">
        <f t="shared" si="53"/>
        <v>1</v>
      </c>
      <c r="L1629" s="33">
        <v>0</v>
      </c>
    </row>
    <row r="1630" spans="1:12" x14ac:dyDescent="0.2">
      <c r="A1630" s="33" t="s">
        <v>1</v>
      </c>
      <c r="B1630" s="33" t="s">
        <v>25</v>
      </c>
      <c r="C1630" s="33">
        <v>2002</v>
      </c>
      <c r="D1630" s="34">
        <v>37488</v>
      </c>
      <c r="E1630" s="33">
        <v>8</v>
      </c>
      <c r="F1630" s="33" t="s">
        <v>792</v>
      </c>
      <c r="H1630" s="33" t="s">
        <v>240</v>
      </c>
      <c r="I1630" s="33">
        <v>4.0000000000000001E-3</v>
      </c>
      <c r="J1630" s="33">
        <f t="shared" si="53"/>
        <v>4</v>
      </c>
      <c r="L1630" s="33">
        <v>0</v>
      </c>
    </row>
    <row r="1631" spans="1:12" x14ac:dyDescent="0.2">
      <c r="A1631" s="33" t="s">
        <v>1</v>
      </c>
      <c r="B1631" s="33" t="s">
        <v>22</v>
      </c>
      <c r="C1631" s="33">
        <v>2002</v>
      </c>
      <c r="D1631" s="34">
        <v>37488</v>
      </c>
      <c r="E1631" s="33">
        <v>8</v>
      </c>
      <c r="F1631" s="33" t="s">
        <v>792</v>
      </c>
      <c r="H1631" s="33" t="s">
        <v>435</v>
      </c>
      <c r="I1631" s="33">
        <v>1E-3</v>
      </c>
      <c r="J1631" s="33">
        <f t="shared" si="53"/>
        <v>1</v>
      </c>
      <c r="L1631" s="33">
        <v>3</v>
      </c>
    </row>
    <row r="1632" spans="1:12" x14ac:dyDescent="0.2">
      <c r="A1632" s="33" t="s">
        <v>1</v>
      </c>
      <c r="B1632" s="33" t="s">
        <v>25</v>
      </c>
      <c r="C1632" s="33">
        <v>2002</v>
      </c>
      <c r="D1632" s="34">
        <v>37586</v>
      </c>
      <c r="E1632" s="33">
        <v>11</v>
      </c>
      <c r="F1632" s="33" t="s">
        <v>792</v>
      </c>
      <c r="H1632" s="33" t="s">
        <v>741</v>
      </c>
      <c r="I1632" s="33">
        <v>0.113</v>
      </c>
      <c r="J1632" s="33">
        <f t="shared" si="53"/>
        <v>113</v>
      </c>
      <c r="L1632" s="33">
        <v>0</v>
      </c>
    </row>
    <row r="1633" spans="1:12" x14ac:dyDescent="0.2">
      <c r="A1633" s="33" t="s">
        <v>1</v>
      </c>
      <c r="B1633" s="33" t="s">
        <v>22</v>
      </c>
      <c r="C1633" s="33">
        <v>2002</v>
      </c>
      <c r="D1633" s="34">
        <v>37586</v>
      </c>
      <c r="E1633" s="33">
        <v>11</v>
      </c>
      <c r="F1633" s="33" t="s">
        <v>792</v>
      </c>
      <c r="H1633" s="33" t="s">
        <v>142</v>
      </c>
      <c r="I1633" s="33">
        <v>0.11700000000000001</v>
      </c>
      <c r="J1633" s="33">
        <f t="shared" si="53"/>
        <v>117</v>
      </c>
      <c r="L1633" s="33">
        <v>3</v>
      </c>
    </row>
    <row r="1634" spans="1:12" x14ac:dyDescent="0.2">
      <c r="A1634" s="33" t="s">
        <v>1</v>
      </c>
      <c r="B1634" s="33" t="s">
        <v>22</v>
      </c>
      <c r="C1634" s="33">
        <v>2002</v>
      </c>
      <c r="D1634" s="34">
        <v>37572</v>
      </c>
      <c r="E1634" s="33">
        <v>11</v>
      </c>
      <c r="F1634" s="33" t="s">
        <v>792</v>
      </c>
      <c r="H1634" s="33" t="s">
        <v>128</v>
      </c>
      <c r="I1634" s="33">
        <v>0.13600000000000001</v>
      </c>
      <c r="J1634" s="33">
        <f t="shared" si="53"/>
        <v>136</v>
      </c>
      <c r="L1634" s="33">
        <v>3</v>
      </c>
    </row>
    <row r="1635" spans="1:12" x14ac:dyDescent="0.2">
      <c r="A1635" s="33" t="s">
        <v>1</v>
      </c>
      <c r="B1635" s="33" t="s">
        <v>25</v>
      </c>
      <c r="C1635" s="33">
        <v>2002</v>
      </c>
      <c r="D1635" s="34">
        <v>37602</v>
      </c>
      <c r="E1635" s="33">
        <v>12</v>
      </c>
      <c r="F1635" s="33" t="s">
        <v>792</v>
      </c>
      <c r="H1635" s="33" t="s">
        <v>109</v>
      </c>
      <c r="I1635" s="33">
        <v>0.107</v>
      </c>
      <c r="J1635" s="33">
        <f t="shared" si="53"/>
        <v>107</v>
      </c>
      <c r="L1635" s="33">
        <v>0</v>
      </c>
    </row>
    <row r="1636" spans="1:12" x14ac:dyDescent="0.2">
      <c r="A1636" s="33" t="s">
        <v>1</v>
      </c>
      <c r="B1636" s="33" t="s">
        <v>22</v>
      </c>
      <c r="C1636" s="33">
        <v>2002</v>
      </c>
      <c r="D1636" s="34">
        <v>37602</v>
      </c>
      <c r="E1636" s="33">
        <v>12</v>
      </c>
      <c r="F1636" s="33" t="s">
        <v>792</v>
      </c>
      <c r="H1636" s="33" t="s">
        <v>669</v>
      </c>
      <c r="I1636" s="33">
        <v>0.108</v>
      </c>
      <c r="J1636" s="33">
        <f t="shared" si="53"/>
        <v>108</v>
      </c>
      <c r="L1636" s="33">
        <v>3</v>
      </c>
    </row>
    <row r="1637" spans="1:12" x14ac:dyDescent="0.2">
      <c r="A1637" s="33" t="s">
        <v>1</v>
      </c>
      <c r="B1637" s="33" t="s">
        <v>25</v>
      </c>
      <c r="C1637" s="33">
        <v>2002</v>
      </c>
      <c r="D1637" s="34">
        <v>37558</v>
      </c>
      <c r="E1637" s="33">
        <v>10</v>
      </c>
      <c r="F1637" s="33" t="s">
        <v>792</v>
      </c>
      <c r="H1637" s="33" t="s">
        <v>138</v>
      </c>
      <c r="I1637" s="33">
        <v>0.13300000000000001</v>
      </c>
      <c r="J1637" s="33">
        <f t="shared" si="53"/>
        <v>133</v>
      </c>
      <c r="L1637" s="33">
        <v>0</v>
      </c>
    </row>
    <row r="1638" spans="1:12" x14ac:dyDescent="0.2">
      <c r="A1638" s="33" t="s">
        <v>1</v>
      </c>
      <c r="B1638" s="33" t="s">
        <v>25</v>
      </c>
      <c r="C1638" s="33">
        <v>2002</v>
      </c>
      <c r="D1638" s="34">
        <v>37544</v>
      </c>
      <c r="E1638" s="33">
        <v>10</v>
      </c>
      <c r="F1638" s="33" t="s">
        <v>792</v>
      </c>
      <c r="H1638" s="33" t="s">
        <v>85</v>
      </c>
      <c r="I1638" s="33">
        <v>8.2000000000000003E-2</v>
      </c>
      <c r="J1638" s="33">
        <f t="shared" si="53"/>
        <v>82</v>
      </c>
      <c r="L1638" s="33">
        <v>0</v>
      </c>
    </row>
    <row r="1639" spans="1:12" x14ac:dyDescent="0.2">
      <c r="A1639" s="33" t="s">
        <v>1</v>
      </c>
      <c r="B1639" s="33" t="s">
        <v>22</v>
      </c>
      <c r="C1639" s="33">
        <v>2002</v>
      </c>
      <c r="D1639" s="34">
        <v>37544</v>
      </c>
      <c r="E1639" s="33">
        <v>10</v>
      </c>
      <c r="F1639" s="33" t="s">
        <v>792</v>
      </c>
      <c r="H1639" s="33" t="s">
        <v>92</v>
      </c>
      <c r="I1639" s="33">
        <v>8.5000000000000006E-2</v>
      </c>
      <c r="J1639" s="33">
        <f t="shared" si="53"/>
        <v>85</v>
      </c>
      <c r="L1639" s="33">
        <v>3</v>
      </c>
    </row>
    <row r="1640" spans="1:12" x14ac:dyDescent="0.2">
      <c r="A1640" s="33" t="s">
        <v>1</v>
      </c>
      <c r="B1640" s="33" t="s">
        <v>132</v>
      </c>
      <c r="C1640" s="33">
        <v>2002</v>
      </c>
      <c r="D1640" s="34">
        <v>37550</v>
      </c>
      <c r="E1640" s="33">
        <v>10</v>
      </c>
      <c r="F1640" s="33" t="s">
        <v>792</v>
      </c>
      <c r="H1640" s="33" t="s">
        <v>140</v>
      </c>
      <c r="I1640" s="33">
        <v>0.124</v>
      </c>
      <c r="J1640" s="33">
        <f t="shared" si="53"/>
        <v>124</v>
      </c>
      <c r="L1640" s="33">
        <v>3</v>
      </c>
    </row>
    <row r="1641" spans="1:12" x14ac:dyDescent="0.2">
      <c r="A1641" s="33" t="s">
        <v>1</v>
      </c>
      <c r="B1641" s="33" t="s">
        <v>133</v>
      </c>
      <c r="C1641" s="33">
        <v>2002</v>
      </c>
      <c r="D1641" s="34">
        <v>37550</v>
      </c>
      <c r="E1641" s="33">
        <v>10</v>
      </c>
      <c r="F1641" s="33" t="s">
        <v>792</v>
      </c>
      <c r="H1641" s="33" t="s">
        <v>545</v>
      </c>
      <c r="I1641" s="33">
        <v>0.125</v>
      </c>
      <c r="J1641" s="33">
        <f t="shared" si="53"/>
        <v>125</v>
      </c>
      <c r="L1641" s="33">
        <v>3</v>
      </c>
    </row>
    <row r="1642" spans="1:12" x14ac:dyDescent="0.2">
      <c r="A1642" s="33" t="s">
        <v>1</v>
      </c>
      <c r="B1642" s="33" t="s">
        <v>22</v>
      </c>
      <c r="C1642" s="33">
        <v>2002</v>
      </c>
      <c r="D1642" s="34">
        <v>37558</v>
      </c>
      <c r="E1642" s="33">
        <v>10</v>
      </c>
      <c r="F1642" s="33" t="s">
        <v>792</v>
      </c>
      <c r="H1642" s="33" t="s">
        <v>250</v>
      </c>
      <c r="I1642" s="33">
        <v>0.13400000000000001</v>
      </c>
      <c r="J1642" s="33">
        <f t="shared" si="53"/>
        <v>134</v>
      </c>
      <c r="L1642" s="33">
        <v>3</v>
      </c>
    </row>
    <row r="1643" spans="1:12" x14ac:dyDescent="0.2">
      <c r="A1643" s="33" t="s">
        <v>1</v>
      </c>
      <c r="B1643" s="33" t="s">
        <v>25</v>
      </c>
      <c r="C1643" s="33">
        <v>2002</v>
      </c>
      <c r="D1643" s="34">
        <v>37572</v>
      </c>
      <c r="E1643" s="33">
        <v>11</v>
      </c>
      <c r="F1643" s="33" t="s">
        <v>792</v>
      </c>
      <c r="H1643" s="33" t="s">
        <v>250</v>
      </c>
      <c r="I1643" s="33">
        <v>0.13400000000000001</v>
      </c>
      <c r="J1643" s="33">
        <f t="shared" si="53"/>
        <v>134</v>
      </c>
      <c r="L1643" s="33">
        <v>0</v>
      </c>
    </row>
    <row r="1644" spans="1:12" x14ac:dyDescent="0.2">
      <c r="A1644" s="33" t="s">
        <v>1</v>
      </c>
      <c r="B1644" s="33" t="s">
        <v>25</v>
      </c>
      <c r="C1644" s="33">
        <v>2002</v>
      </c>
      <c r="D1644" s="34">
        <v>37348</v>
      </c>
      <c r="E1644" s="33">
        <v>4</v>
      </c>
      <c r="F1644" s="33" t="s">
        <v>792</v>
      </c>
      <c r="H1644" s="33" t="s">
        <v>245</v>
      </c>
      <c r="I1644" s="33">
        <v>3.0000000000000001E-3</v>
      </c>
      <c r="J1644" s="33">
        <f t="shared" si="53"/>
        <v>3</v>
      </c>
      <c r="L1644" s="33">
        <v>0.40000000596046448</v>
      </c>
    </row>
    <row r="1645" spans="1:12" x14ac:dyDescent="0.2">
      <c r="A1645" s="33" t="s">
        <v>1</v>
      </c>
      <c r="B1645" s="33" t="s">
        <v>22</v>
      </c>
      <c r="C1645" s="33">
        <v>2002</v>
      </c>
      <c r="D1645" s="34">
        <v>37348</v>
      </c>
      <c r="E1645" s="33">
        <v>4</v>
      </c>
      <c r="F1645" s="33" t="s">
        <v>792</v>
      </c>
      <c r="H1645" s="33" t="s">
        <v>215</v>
      </c>
      <c r="I1645" s="33">
        <v>5.0000000000000001E-3</v>
      </c>
      <c r="J1645" s="33">
        <f t="shared" si="53"/>
        <v>5</v>
      </c>
      <c r="L1645" s="33">
        <v>3</v>
      </c>
    </row>
    <row r="1646" spans="1:12" x14ac:dyDescent="0.2">
      <c r="A1646" s="33" t="s">
        <v>1</v>
      </c>
      <c r="B1646" s="33" t="s">
        <v>22</v>
      </c>
      <c r="C1646" s="33">
        <v>2002</v>
      </c>
      <c r="D1646" s="34">
        <v>37362</v>
      </c>
      <c r="E1646" s="33">
        <v>4</v>
      </c>
      <c r="F1646" s="33" t="s">
        <v>792</v>
      </c>
      <c r="H1646" s="33" t="s">
        <v>215</v>
      </c>
      <c r="I1646" s="33">
        <v>5.0000000000000001E-3</v>
      </c>
      <c r="J1646" s="33">
        <f t="shared" si="53"/>
        <v>5</v>
      </c>
      <c r="L1646" s="33">
        <v>3</v>
      </c>
    </row>
    <row r="1647" spans="1:12" x14ac:dyDescent="0.2">
      <c r="A1647" s="33" t="s">
        <v>1</v>
      </c>
      <c r="B1647" s="33" t="s">
        <v>25</v>
      </c>
      <c r="C1647" s="33">
        <v>2002</v>
      </c>
      <c r="D1647" s="34">
        <v>37376</v>
      </c>
      <c r="E1647" s="33">
        <v>4</v>
      </c>
      <c r="F1647" s="33" t="s">
        <v>792</v>
      </c>
      <c r="G1647" s="33" t="s">
        <v>83</v>
      </c>
      <c r="H1647" s="33" t="s">
        <v>776</v>
      </c>
      <c r="I1647" s="33">
        <v>1E-3</v>
      </c>
      <c r="J1647" s="33">
        <f t="shared" si="53"/>
        <v>1</v>
      </c>
      <c r="L1647" s="33">
        <v>0.10000000149011612</v>
      </c>
    </row>
    <row r="1648" spans="1:12" x14ac:dyDescent="0.2">
      <c r="A1648" s="33" t="s">
        <v>1</v>
      </c>
      <c r="B1648" s="33" t="s">
        <v>22</v>
      </c>
      <c r="C1648" s="33">
        <v>2002</v>
      </c>
      <c r="D1648" s="34">
        <v>37376</v>
      </c>
      <c r="E1648" s="33">
        <v>4</v>
      </c>
      <c r="F1648" s="33" t="s">
        <v>792</v>
      </c>
      <c r="G1648" s="33" t="s">
        <v>83</v>
      </c>
      <c r="H1648" s="33" t="s">
        <v>776</v>
      </c>
      <c r="I1648" s="33">
        <v>1E-3</v>
      </c>
      <c r="J1648" s="33">
        <f t="shared" si="53"/>
        <v>1</v>
      </c>
      <c r="L1648" s="33">
        <v>3</v>
      </c>
    </row>
    <row r="1649" spans="1:12" x14ac:dyDescent="0.2">
      <c r="A1649" s="33" t="s">
        <v>1</v>
      </c>
      <c r="B1649" s="33" t="s">
        <v>25</v>
      </c>
      <c r="C1649" s="33">
        <v>2002</v>
      </c>
      <c r="D1649" s="34">
        <v>37362</v>
      </c>
      <c r="E1649" s="33">
        <v>4</v>
      </c>
      <c r="F1649" s="33" t="s">
        <v>792</v>
      </c>
      <c r="H1649" s="33" t="s">
        <v>215</v>
      </c>
      <c r="I1649" s="33">
        <v>5.0000000000000001E-3</v>
      </c>
      <c r="J1649" s="33">
        <f t="shared" si="53"/>
        <v>5</v>
      </c>
      <c r="L1649" s="33">
        <v>0.40000000596046448</v>
      </c>
    </row>
    <row r="1650" spans="1:12" x14ac:dyDescent="0.2">
      <c r="A1650" s="33" t="s">
        <v>1</v>
      </c>
      <c r="B1650" s="33" t="s">
        <v>25</v>
      </c>
      <c r="C1650" s="33">
        <v>2002</v>
      </c>
      <c r="D1650" s="34">
        <v>37279</v>
      </c>
      <c r="E1650" s="33">
        <v>1</v>
      </c>
      <c r="F1650" s="33" t="s">
        <v>792</v>
      </c>
      <c r="H1650" s="33" t="s">
        <v>163</v>
      </c>
      <c r="I1650" s="33">
        <v>9.1999999999999998E-2</v>
      </c>
      <c r="J1650" s="33">
        <f t="shared" si="53"/>
        <v>92</v>
      </c>
      <c r="L1650" s="33">
        <v>0.20000000298023224</v>
      </c>
    </row>
    <row r="1651" spans="1:12" x14ac:dyDescent="0.2">
      <c r="A1651" s="33" t="s">
        <v>1</v>
      </c>
      <c r="B1651" s="33" t="s">
        <v>22</v>
      </c>
      <c r="C1651" s="33">
        <v>2002</v>
      </c>
      <c r="D1651" s="34">
        <v>37279</v>
      </c>
      <c r="E1651" s="33">
        <v>1</v>
      </c>
      <c r="F1651" s="33" t="s">
        <v>792</v>
      </c>
      <c r="H1651" s="33" t="s">
        <v>102</v>
      </c>
      <c r="I1651" s="33">
        <v>9.5000000000000001E-2</v>
      </c>
      <c r="J1651" s="33">
        <f t="shared" si="53"/>
        <v>95</v>
      </c>
      <c r="L1651" s="33">
        <v>3</v>
      </c>
    </row>
    <row r="1652" spans="1:12" x14ac:dyDescent="0.2">
      <c r="A1652" s="33" t="s">
        <v>1</v>
      </c>
      <c r="B1652" s="33" t="s">
        <v>25</v>
      </c>
      <c r="C1652" s="33">
        <v>2002</v>
      </c>
      <c r="D1652" s="34">
        <v>37308</v>
      </c>
      <c r="E1652" s="33">
        <v>2</v>
      </c>
      <c r="F1652" s="33" t="s">
        <v>792</v>
      </c>
      <c r="H1652" s="33" t="s">
        <v>121</v>
      </c>
      <c r="I1652" s="33">
        <v>6.3E-2</v>
      </c>
      <c r="J1652" s="33">
        <f t="shared" si="53"/>
        <v>63</v>
      </c>
      <c r="L1652" s="33">
        <v>0</v>
      </c>
    </row>
    <row r="1653" spans="1:12" x14ac:dyDescent="0.2">
      <c r="A1653" s="33" t="s">
        <v>1</v>
      </c>
      <c r="B1653" s="33" t="s">
        <v>25</v>
      </c>
      <c r="C1653" s="33">
        <v>2002</v>
      </c>
      <c r="D1653" s="34">
        <v>37334</v>
      </c>
      <c r="E1653" s="33">
        <v>3</v>
      </c>
      <c r="F1653" s="33" t="s">
        <v>792</v>
      </c>
      <c r="H1653" s="33" t="s">
        <v>58</v>
      </c>
      <c r="I1653" s="33">
        <v>3.3000000000000002E-2</v>
      </c>
      <c r="J1653" s="33">
        <f t="shared" si="53"/>
        <v>33</v>
      </c>
      <c r="L1653" s="33">
        <v>0.30000001192092896</v>
      </c>
    </row>
    <row r="1654" spans="1:12" x14ac:dyDescent="0.2">
      <c r="A1654" s="33" t="s">
        <v>1</v>
      </c>
      <c r="B1654" s="33" t="s">
        <v>22</v>
      </c>
      <c r="C1654" s="33">
        <v>2002</v>
      </c>
      <c r="D1654" s="34">
        <v>37334</v>
      </c>
      <c r="E1654" s="33">
        <v>3</v>
      </c>
      <c r="F1654" s="33" t="s">
        <v>792</v>
      </c>
      <c r="H1654" s="33" t="s">
        <v>28</v>
      </c>
      <c r="I1654" s="33">
        <v>0.03</v>
      </c>
      <c r="J1654" s="33">
        <f t="shared" si="53"/>
        <v>30</v>
      </c>
      <c r="L1654" s="33">
        <v>3</v>
      </c>
    </row>
    <row r="1655" spans="1:12" x14ac:dyDescent="0.2">
      <c r="A1655" s="33" t="s">
        <v>1</v>
      </c>
      <c r="B1655" s="33" t="s">
        <v>22</v>
      </c>
      <c r="C1655" s="33">
        <v>2002</v>
      </c>
      <c r="D1655" s="34">
        <v>37308</v>
      </c>
      <c r="E1655" s="33">
        <v>2</v>
      </c>
      <c r="F1655" s="33" t="s">
        <v>792</v>
      </c>
      <c r="H1655" s="33" t="s">
        <v>64</v>
      </c>
      <c r="I1655" s="33">
        <v>6.4000000000000001E-2</v>
      </c>
      <c r="J1655" s="33">
        <f t="shared" si="53"/>
        <v>64</v>
      </c>
      <c r="L1655" s="33">
        <v>3</v>
      </c>
    </row>
    <row r="1656" spans="1:12" x14ac:dyDescent="0.2">
      <c r="A1656" s="33" t="s">
        <v>1</v>
      </c>
      <c r="B1656" s="33" t="s">
        <v>25</v>
      </c>
      <c r="C1656" s="33">
        <v>2002</v>
      </c>
      <c r="D1656" s="34">
        <v>37432</v>
      </c>
      <c r="E1656" s="33">
        <v>6</v>
      </c>
      <c r="F1656" s="33" t="s">
        <v>792</v>
      </c>
      <c r="H1656" s="33" t="s">
        <v>227</v>
      </c>
      <c r="I1656" s="33">
        <v>2E-3</v>
      </c>
      <c r="J1656" s="33">
        <f t="shared" si="53"/>
        <v>2</v>
      </c>
      <c r="L1656" s="33">
        <v>0.20000000298023224</v>
      </c>
    </row>
    <row r="1657" spans="1:12" x14ac:dyDescent="0.2">
      <c r="A1657" s="33" t="s">
        <v>1</v>
      </c>
      <c r="B1657" s="33" t="s">
        <v>22</v>
      </c>
      <c r="C1657" s="33">
        <v>2002</v>
      </c>
      <c r="D1657" s="34">
        <v>37432</v>
      </c>
      <c r="E1657" s="33">
        <v>6</v>
      </c>
      <c r="F1657" s="33" t="s">
        <v>792</v>
      </c>
      <c r="H1657" s="33" t="s">
        <v>227</v>
      </c>
      <c r="I1657" s="33">
        <v>2E-3</v>
      </c>
      <c r="J1657" s="33">
        <f t="shared" si="53"/>
        <v>2</v>
      </c>
      <c r="L1657" s="33">
        <v>3</v>
      </c>
    </row>
    <row r="1658" spans="1:12" x14ac:dyDescent="0.2">
      <c r="A1658" s="33" t="s">
        <v>1</v>
      </c>
      <c r="B1658" s="33" t="s">
        <v>25</v>
      </c>
      <c r="C1658" s="33">
        <v>2002</v>
      </c>
      <c r="D1658" s="34">
        <v>37445</v>
      </c>
      <c r="E1658" s="33">
        <v>7</v>
      </c>
      <c r="F1658" s="33" t="s">
        <v>792</v>
      </c>
      <c r="H1658" s="33" t="s">
        <v>435</v>
      </c>
      <c r="I1658" s="33">
        <v>1E-3</v>
      </c>
      <c r="J1658" s="33">
        <f t="shared" si="53"/>
        <v>1</v>
      </c>
      <c r="L1658" s="33">
        <v>0.30000001192092896</v>
      </c>
    </row>
    <row r="1659" spans="1:12" x14ac:dyDescent="0.2">
      <c r="A1659" s="33" t="s">
        <v>1</v>
      </c>
      <c r="B1659" s="33" t="s">
        <v>22</v>
      </c>
      <c r="C1659" s="33">
        <v>2002</v>
      </c>
      <c r="D1659" s="34">
        <v>37445</v>
      </c>
      <c r="E1659" s="33">
        <v>7</v>
      </c>
      <c r="F1659" s="33" t="s">
        <v>792</v>
      </c>
      <c r="G1659" s="33" t="s">
        <v>83</v>
      </c>
      <c r="H1659" s="33" t="s">
        <v>776</v>
      </c>
      <c r="I1659" s="33">
        <v>1E-3</v>
      </c>
      <c r="J1659" s="33">
        <f t="shared" si="53"/>
        <v>1</v>
      </c>
      <c r="L1659" s="33">
        <v>3</v>
      </c>
    </row>
    <row r="1660" spans="1:12" x14ac:dyDescent="0.2">
      <c r="A1660" s="33" t="s">
        <v>1</v>
      </c>
      <c r="B1660" s="33" t="s">
        <v>22</v>
      </c>
      <c r="C1660" s="33">
        <v>2002</v>
      </c>
      <c r="D1660" s="34">
        <v>37461</v>
      </c>
      <c r="E1660" s="33">
        <v>7</v>
      </c>
      <c r="F1660" s="33" t="s">
        <v>792</v>
      </c>
      <c r="G1660" s="33" t="s">
        <v>83</v>
      </c>
      <c r="H1660" s="33" t="s">
        <v>776</v>
      </c>
      <c r="I1660" s="33">
        <v>1E-3</v>
      </c>
      <c r="J1660" s="33">
        <f t="shared" si="53"/>
        <v>1</v>
      </c>
      <c r="L1660" s="33">
        <v>3</v>
      </c>
    </row>
    <row r="1661" spans="1:12" x14ac:dyDescent="0.2">
      <c r="A1661" s="33" t="s">
        <v>1</v>
      </c>
      <c r="B1661" s="33" t="s">
        <v>25</v>
      </c>
      <c r="C1661" s="33">
        <v>2002</v>
      </c>
      <c r="D1661" s="34">
        <v>37461</v>
      </c>
      <c r="E1661" s="33">
        <v>7</v>
      </c>
      <c r="F1661" s="33" t="s">
        <v>792</v>
      </c>
      <c r="G1661" s="33" t="s">
        <v>83</v>
      </c>
      <c r="H1661" s="33" t="s">
        <v>776</v>
      </c>
      <c r="I1661" s="33">
        <v>1E-3</v>
      </c>
      <c r="J1661" s="33">
        <f t="shared" si="53"/>
        <v>1</v>
      </c>
      <c r="L1661" s="33">
        <v>0</v>
      </c>
    </row>
    <row r="1662" spans="1:12" x14ac:dyDescent="0.2">
      <c r="A1662" s="33" t="s">
        <v>1</v>
      </c>
      <c r="B1662" s="33" t="s">
        <v>25</v>
      </c>
      <c r="C1662" s="33">
        <v>2002</v>
      </c>
      <c r="D1662" s="34">
        <v>37391</v>
      </c>
      <c r="E1662" s="33">
        <v>5</v>
      </c>
      <c r="F1662" s="33" t="s">
        <v>792</v>
      </c>
      <c r="H1662" s="33" t="s">
        <v>222</v>
      </c>
      <c r="I1662" s="33">
        <v>7.0000000000000001E-3</v>
      </c>
      <c r="J1662" s="33">
        <f t="shared" si="53"/>
        <v>7</v>
      </c>
      <c r="L1662" s="33">
        <v>0</v>
      </c>
    </row>
    <row r="1663" spans="1:12" x14ac:dyDescent="0.2">
      <c r="A1663" s="33" t="s">
        <v>1</v>
      </c>
      <c r="B1663" s="33" t="s">
        <v>22</v>
      </c>
      <c r="C1663" s="33">
        <v>2002</v>
      </c>
      <c r="D1663" s="34">
        <v>37391</v>
      </c>
      <c r="E1663" s="33">
        <v>5</v>
      </c>
      <c r="F1663" s="33" t="s">
        <v>792</v>
      </c>
      <c r="H1663" s="33" t="s">
        <v>222</v>
      </c>
      <c r="I1663" s="33">
        <v>7.0000000000000001E-3</v>
      </c>
      <c r="J1663" s="33">
        <f t="shared" si="53"/>
        <v>7</v>
      </c>
      <c r="L1663" s="33">
        <v>3</v>
      </c>
    </row>
    <row r="1664" spans="1:12" x14ac:dyDescent="0.2">
      <c r="A1664" s="33" t="s">
        <v>1</v>
      </c>
      <c r="B1664" s="33" t="s">
        <v>25</v>
      </c>
      <c r="C1664" s="33">
        <v>2002</v>
      </c>
      <c r="D1664" s="34">
        <v>37404</v>
      </c>
      <c r="E1664" s="33">
        <v>5</v>
      </c>
      <c r="F1664" s="33" t="s">
        <v>792</v>
      </c>
      <c r="H1664" s="33" t="s">
        <v>245</v>
      </c>
      <c r="I1664" s="33">
        <v>3.0000000000000001E-3</v>
      </c>
      <c r="J1664" s="33">
        <f t="shared" si="53"/>
        <v>3</v>
      </c>
      <c r="L1664" s="33">
        <v>0.30000001192092896</v>
      </c>
    </row>
    <row r="1665" spans="1:12" x14ac:dyDescent="0.2">
      <c r="A1665" s="33" t="s">
        <v>1</v>
      </c>
      <c r="B1665" s="33" t="s">
        <v>25</v>
      </c>
      <c r="C1665" s="33">
        <v>2002</v>
      </c>
      <c r="D1665" s="34">
        <v>37418</v>
      </c>
      <c r="E1665" s="33">
        <v>6</v>
      </c>
      <c r="F1665" s="33" t="s">
        <v>792</v>
      </c>
      <c r="H1665" s="33" t="s">
        <v>227</v>
      </c>
      <c r="I1665" s="33">
        <v>2E-3</v>
      </c>
      <c r="J1665" s="33">
        <f t="shared" si="53"/>
        <v>2</v>
      </c>
      <c r="L1665" s="33">
        <v>0</v>
      </c>
    </row>
    <row r="1666" spans="1:12" x14ac:dyDescent="0.2">
      <c r="A1666" s="33" t="s">
        <v>1</v>
      </c>
      <c r="B1666" s="33" t="s">
        <v>22</v>
      </c>
      <c r="C1666" s="33">
        <v>2002</v>
      </c>
      <c r="D1666" s="34">
        <v>37404</v>
      </c>
      <c r="E1666" s="33">
        <v>5</v>
      </c>
      <c r="F1666" s="33" t="s">
        <v>792</v>
      </c>
      <c r="H1666" s="33" t="s">
        <v>53</v>
      </c>
      <c r="I1666" s="33">
        <v>1.4999999999999999E-2</v>
      </c>
      <c r="J1666" s="33">
        <f t="shared" si="53"/>
        <v>15</v>
      </c>
      <c r="L1666" s="33">
        <v>3</v>
      </c>
    </row>
    <row r="1667" spans="1:12" x14ac:dyDescent="0.2">
      <c r="A1667" s="33" t="s">
        <v>1</v>
      </c>
      <c r="B1667" s="33" t="s">
        <v>22</v>
      </c>
      <c r="C1667" s="33">
        <v>2002</v>
      </c>
      <c r="D1667" s="34">
        <v>37418</v>
      </c>
      <c r="E1667" s="33">
        <v>6</v>
      </c>
      <c r="F1667" s="33" t="s">
        <v>792</v>
      </c>
      <c r="H1667" s="33" t="s">
        <v>227</v>
      </c>
      <c r="I1667" s="33">
        <v>2E-3</v>
      </c>
      <c r="J1667" s="33">
        <f t="shared" si="53"/>
        <v>2</v>
      </c>
      <c r="L1667" s="33">
        <v>3</v>
      </c>
    </row>
    <row r="1668" spans="1:12" x14ac:dyDescent="0.2">
      <c r="A1668" s="33" t="s">
        <v>1</v>
      </c>
      <c r="B1668" s="33" t="s">
        <v>22</v>
      </c>
      <c r="C1668" s="33">
        <v>2003</v>
      </c>
      <c r="D1668" s="34">
        <v>37867</v>
      </c>
      <c r="E1668" s="33">
        <v>9</v>
      </c>
      <c r="F1668" s="33" t="s">
        <v>792</v>
      </c>
      <c r="H1668" s="33" t="s">
        <v>239</v>
      </c>
      <c r="I1668" s="33">
        <v>8.0000000000000002E-3</v>
      </c>
      <c r="J1668" s="33">
        <f t="shared" si="53"/>
        <v>8</v>
      </c>
      <c r="L1668" s="33">
        <v>3</v>
      </c>
    </row>
    <row r="1669" spans="1:12" x14ac:dyDescent="0.2">
      <c r="A1669" s="33" t="s">
        <v>1</v>
      </c>
      <c r="B1669" s="33" t="s">
        <v>25</v>
      </c>
      <c r="C1669" s="33">
        <v>2003</v>
      </c>
      <c r="D1669" s="34">
        <v>37867</v>
      </c>
      <c r="E1669" s="33">
        <v>9</v>
      </c>
      <c r="F1669" s="33" t="s">
        <v>792</v>
      </c>
      <c r="H1669" s="33" t="s">
        <v>227</v>
      </c>
      <c r="I1669" s="33">
        <v>2E-3</v>
      </c>
      <c r="J1669" s="33">
        <f t="shared" si="53"/>
        <v>2</v>
      </c>
      <c r="L1669" s="33">
        <v>0</v>
      </c>
    </row>
    <row r="1670" spans="1:12" x14ac:dyDescent="0.2">
      <c r="A1670" s="33" t="s">
        <v>1</v>
      </c>
      <c r="B1670" s="33" t="s">
        <v>25</v>
      </c>
      <c r="C1670" s="33">
        <v>2003</v>
      </c>
      <c r="D1670" s="34">
        <v>37880</v>
      </c>
      <c r="E1670" s="33">
        <v>9</v>
      </c>
      <c r="F1670" s="33" t="s">
        <v>792</v>
      </c>
      <c r="G1670" s="33" t="s">
        <v>83</v>
      </c>
      <c r="H1670" s="33" t="s">
        <v>776</v>
      </c>
      <c r="I1670" s="33">
        <v>1E-3</v>
      </c>
      <c r="J1670" s="33">
        <f t="shared" ref="J1670:J1733" si="54">I1670*1000</f>
        <v>1</v>
      </c>
      <c r="L1670" s="33">
        <v>0</v>
      </c>
    </row>
    <row r="1671" spans="1:12" x14ac:dyDescent="0.2">
      <c r="A1671" s="33" t="s">
        <v>1</v>
      </c>
      <c r="B1671" s="33" t="s">
        <v>22</v>
      </c>
      <c r="C1671" s="33">
        <v>2003</v>
      </c>
      <c r="D1671" s="34">
        <v>37880</v>
      </c>
      <c r="E1671" s="33">
        <v>9</v>
      </c>
      <c r="F1671" s="33" t="s">
        <v>792</v>
      </c>
      <c r="G1671" s="33" t="s">
        <v>83</v>
      </c>
      <c r="H1671" s="33" t="s">
        <v>776</v>
      </c>
      <c r="I1671" s="33">
        <v>1E-3</v>
      </c>
      <c r="J1671" s="33">
        <f t="shared" si="54"/>
        <v>1</v>
      </c>
      <c r="L1671" s="33">
        <v>3</v>
      </c>
    </row>
    <row r="1672" spans="1:12" x14ac:dyDescent="0.2">
      <c r="A1672" s="33" t="s">
        <v>1</v>
      </c>
      <c r="B1672" s="33" t="s">
        <v>25</v>
      </c>
      <c r="C1672" s="33">
        <v>2003</v>
      </c>
      <c r="D1672" s="34">
        <v>37894</v>
      </c>
      <c r="E1672" s="33">
        <v>9</v>
      </c>
      <c r="F1672" s="33" t="s">
        <v>792</v>
      </c>
      <c r="H1672" s="33" t="s">
        <v>121</v>
      </c>
      <c r="I1672" s="33">
        <v>6.3E-2</v>
      </c>
      <c r="J1672" s="33">
        <f t="shared" si="54"/>
        <v>63</v>
      </c>
      <c r="L1672" s="33">
        <v>0</v>
      </c>
    </row>
    <row r="1673" spans="1:12" x14ac:dyDescent="0.2">
      <c r="A1673" s="33" t="s">
        <v>1</v>
      </c>
      <c r="B1673" s="33" t="s">
        <v>22</v>
      </c>
      <c r="C1673" s="33">
        <v>2003</v>
      </c>
      <c r="D1673" s="34">
        <v>37894</v>
      </c>
      <c r="E1673" s="33">
        <v>9</v>
      </c>
      <c r="F1673" s="33" t="s">
        <v>792</v>
      </c>
      <c r="H1673" s="33" t="s">
        <v>64</v>
      </c>
      <c r="I1673" s="33">
        <v>6.4000000000000001E-2</v>
      </c>
      <c r="J1673" s="33">
        <f t="shared" si="54"/>
        <v>64</v>
      </c>
      <c r="L1673" s="33">
        <v>3</v>
      </c>
    </row>
    <row r="1674" spans="1:12" x14ac:dyDescent="0.2">
      <c r="A1674" s="33" t="s">
        <v>1</v>
      </c>
      <c r="B1674" s="33" t="s">
        <v>25</v>
      </c>
      <c r="C1674" s="33">
        <v>2003</v>
      </c>
      <c r="D1674" s="34">
        <v>37838</v>
      </c>
      <c r="E1674" s="33">
        <v>8</v>
      </c>
      <c r="F1674" s="33" t="s">
        <v>792</v>
      </c>
      <c r="H1674" s="33" t="s">
        <v>47</v>
      </c>
      <c r="I1674" s="33">
        <v>8.9999999999999993E-3</v>
      </c>
      <c r="J1674" s="33">
        <f t="shared" si="54"/>
        <v>9</v>
      </c>
      <c r="L1674" s="33">
        <v>0</v>
      </c>
    </row>
    <row r="1675" spans="1:12" x14ac:dyDescent="0.2">
      <c r="A1675" s="33" t="s">
        <v>1</v>
      </c>
      <c r="B1675" s="33" t="s">
        <v>22</v>
      </c>
      <c r="C1675" s="33">
        <v>2003</v>
      </c>
      <c r="D1675" s="34">
        <v>37838</v>
      </c>
      <c r="E1675" s="33">
        <v>8</v>
      </c>
      <c r="F1675" s="33" t="s">
        <v>792</v>
      </c>
      <c r="H1675" s="33" t="s">
        <v>214</v>
      </c>
      <c r="I1675" s="33">
        <v>6.0000000000000001E-3</v>
      </c>
      <c r="J1675" s="33">
        <f t="shared" si="54"/>
        <v>6</v>
      </c>
      <c r="L1675" s="33">
        <v>3</v>
      </c>
    </row>
    <row r="1676" spans="1:12" x14ac:dyDescent="0.2">
      <c r="A1676" s="33" t="s">
        <v>1</v>
      </c>
      <c r="B1676" s="33" t="s">
        <v>22</v>
      </c>
      <c r="C1676" s="33">
        <v>2003</v>
      </c>
      <c r="D1676" s="34">
        <v>37852</v>
      </c>
      <c r="E1676" s="33">
        <v>8</v>
      </c>
      <c r="F1676" s="33" t="s">
        <v>792</v>
      </c>
      <c r="G1676" s="33" t="s">
        <v>83</v>
      </c>
      <c r="H1676" s="33" t="s">
        <v>796</v>
      </c>
      <c r="I1676" s="33">
        <v>1E-3</v>
      </c>
      <c r="J1676" s="33">
        <f t="shared" si="54"/>
        <v>1</v>
      </c>
      <c r="L1676" s="33">
        <v>3</v>
      </c>
    </row>
    <row r="1677" spans="1:12" x14ac:dyDescent="0.2">
      <c r="A1677" s="33" t="s">
        <v>1</v>
      </c>
      <c r="B1677" s="33" t="s">
        <v>25</v>
      </c>
      <c r="C1677" s="33">
        <v>2003</v>
      </c>
      <c r="D1677" s="34">
        <v>37852</v>
      </c>
      <c r="E1677" s="33">
        <v>8</v>
      </c>
      <c r="F1677" s="33" t="s">
        <v>792</v>
      </c>
      <c r="G1677" s="33" t="s">
        <v>83</v>
      </c>
      <c r="H1677" s="33" t="s">
        <v>796</v>
      </c>
      <c r="I1677" s="33">
        <v>1E-3</v>
      </c>
      <c r="J1677" s="33">
        <f t="shared" si="54"/>
        <v>1</v>
      </c>
      <c r="L1677" s="33">
        <v>0</v>
      </c>
    </row>
    <row r="1678" spans="1:12" x14ac:dyDescent="0.2">
      <c r="A1678" s="33" t="s">
        <v>1</v>
      </c>
      <c r="B1678" s="33" t="s">
        <v>22</v>
      </c>
      <c r="C1678" s="33">
        <v>2003</v>
      </c>
      <c r="D1678" s="34">
        <v>37950</v>
      </c>
      <c r="E1678" s="33">
        <v>11</v>
      </c>
      <c r="F1678" s="33" t="s">
        <v>792</v>
      </c>
      <c r="H1678" s="33" t="s">
        <v>136</v>
      </c>
      <c r="I1678" s="33">
        <v>0.14199999999999999</v>
      </c>
      <c r="J1678" s="33">
        <f t="shared" si="54"/>
        <v>142</v>
      </c>
      <c r="L1678" s="33">
        <v>3</v>
      </c>
    </row>
    <row r="1679" spans="1:12" x14ac:dyDescent="0.2">
      <c r="A1679" s="33" t="s">
        <v>1</v>
      </c>
      <c r="B1679" s="33" t="s">
        <v>25</v>
      </c>
      <c r="C1679" s="33">
        <v>2003</v>
      </c>
      <c r="D1679" s="34">
        <v>37937</v>
      </c>
      <c r="E1679" s="33">
        <v>11</v>
      </c>
      <c r="F1679" s="33" t="s">
        <v>792</v>
      </c>
      <c r="H1679" s="33" t="s">
        <v>159</v>
      </c>
      <c r="I1679" s="33">
        <v>0.158</v>
      </c>
      <c r="J1679" s="33">
        <f t="shared" si="54"/>
        <v>158</v>
      </c>
      <c r="L1679" s="33">
        <v>0</v>
      </c>
    </row>
    <row r="1680" spans="1:12" x14ac:dyDescent="0.2">
      <c r="A1680" s="33" t="s">
        <v>1</v>
      </c>
      <c r="B1680" s="33" t="s">
        <v>22</v>
      </c>
      <c r="C1680" s="33">
        <v>2003</v>
      </c>
      <c r="D1680" s="34">
        <v>37937</v>
      </c>
      <c r="E1680" s="33">
        <v>11</v>
      </c>
      <c r="F1680" s="33" t="s">
        <v>792</v>
      </c>
      <c r="H1680" s="33" t="s">
        <v>225</v>
      </c>
      <c r="I1680" s="33">
        <v>0.159</v>
      </c>
      <c r="J1680" s="33">
        <f t="shared" si="54"/>
        <v>159</v>
      </c>
      <c r="L1680" s="33">
        <v>3</v>
      </c>
    </row>
    <row r="1681" spans="1:12" x14ac:dyDescent="0.2">
      <c r="A1681" s="33" t="s">
        <v>1</v>
      </c>
      <c r="B1681" s="33" t="s">
        <v>22</v>
      </c>
      <c r="C1681" s="33">
        <v>2003</v>
      </c>
      <c r="D1681" s="34">
        <v>37922</v>
      </c>
      <c r="E1681" s="33">
        <v>10</v>
      </c>
      <c r="F1681" s="33" t="s">
        <v>792</v>
      </c>
      <c r="H1681" s="33" t="s">
        <v>218</v>
      </c>
      <c r="I1681" s="33">
        <v>0.14799999999999999</v>
      </c>
      <c r="J1681" s="33">
        <f t="shared" si="54"/>
        <v>148</v>
      </c>
      <c r="L1681" s="33">
        <v>3</v>
      </c>
    </row>
    <row r="1682" spans="1:12" x14ac:dyDescent="0.2">
      <c r="A1682" s="33" t="s">
        <v>1</v>
      </c>
      <c r="B1682" s="33" t="s">
        <v>25</v>
      </c>
      <c r="C1682" s="33">
        <v>2003</v>
      </c>
      <c r="D1682" s="34">
        <v>37908</v>
      </c>
      <c r="E1682" s="33">
        <v>10</v>
      </c>
      <c r="F1682" s="33" t="s">
        <v>792</v>
      </c>
      <c r="H1682" s="33" t="s">
        <v>59</v>
      </c>
      <c r="I1682" s="33">
        <v>3.5999999999999997E-2</v>
      </c>
      <c r="J1682" s="33">
        <f t="shared" si="54"/>
        <v>36</v>
      </c>
      <c r="L1682" s="33">
        <v>0</v>
      </c>
    </row>
    <row r="1683" spans="1:12" x14ac:dyDescent="0.2">
      <c r="A1683" s="33" t="s">
        <v>1</v>
      </c>
      <c r="B1683" s="33" t="s">
        <v>22</v>
      </c>
      <c r="C1683" s="33">
        <v>2003</v>
      </c>
      <c r="D1683" s="34">
        <v>37908</v>
      </c>
      <c r="E1683" s="33">
        <v>10</v>
      </c>
      <c r="F1683" s="33" t="s">
        <v>792</v>
      </c>
      <c r="H1683" s="33" t="s">
        <v>59</v>
      </c>
      <c r="I1683" s="33">
        <v>3.5999999999999997E-2</v>
      </c>
      <c r="J1683" s="33">
        <f t="shared" si="54"/>
        <v>36</v>
      </c>
      <c r="L1683" s="33">
        <v>3</v>
      </c>
    </row>
    <row r="1684" spans="1:12" x14ac:dyDescent="0.2">
      <c r="A1684" s="33" t="s">
        <v>1</v>
      </c>
      <c r="B1684" s="33" t="s">
        <v>132</v>
      </c>
      <c r="C1684" s="33">
        <v>2003</v>
      </c>
      <c r="D1684" s="34">
        <v>37910</v>
      </c>
      <c r="E1684" s="33">
        <v>10</v>
      </c>
      <c r="F1684" s="33" t="s">
        <v>792</v>
      </c>
      <c r="H1684" s="33" t="s">
        <v>797</v>
      </c>
      <c r="I1684" s="33">
        <v>0.123</v>
      </c>
      <c r="J1684" s="33">
        <f t="shared" si="54"/>
        <v>123</v>
      </c>
      <c r="L1684" s="33">
        <v>3</v>
      </c>
    </row>
    <row r="1685" spans="1:12" x14ac:dyDescent="0.2">
      <c r="A1685" s="33" t="s">
        <v>1</v>
      </c>
      <c r="B1685" s="33" t="s">
        <v>133</v>
      </c>
      <c r="C1685" s="33">
        <v>2003</v>
      </c>
      <c r="D1685" s="34">
        <v>37910</v>
      </c>
      <c r="E1685" s="33">
        <v>10</v>
      </c>
      <c r="F1685" s="33" t="s">
        <v>792</v>
      </c>
      <c r="H1685" s="33" t="s">
        <v>657</v>
      </c>
      <c r="I1685" s="33">
        <v>0.122</v>
      </c>
      <c r="J1685" s="33">
        <f t="shared" si="54"/>
        <v>122</v>
      </c>
      <c r="L1685" s="33">
        <v>3</v>
      </c>
    </row>
    <row r="1686" spans="1:12" x14ac:dyDescent="0.2">
      <c r="A1686" s="33" t="s">
        <v>1</v>
      </c>
      <c r="B1686" s="33" t="s">
        <v>25</v>
      </c>
      <c r="C1686" s="33">
        <v>2003</v>
      </c>
      <c r="D1686" s="34">
        <v>37922</v>
      </c>
      <c r="E1686" s="33">
        <v>10</v>
      </c>
      <c r="F1686" s="33" t="s">
        <v>792</v>
      </c>
      <c r="H1686" s="33" t="s">
        <v>130</v>
      </c>
      <c r="I1686" s="33">
        <v>0.14899999999999999</v>
      </c>
      <c r="J1686" s="33">
        <f t="shared" si="54"/>
        <v>149</v>
      </c>
      <c r="L1686" s="33">
        <v>0</v>
      </c>
    </row>
    <row r="1687" spans="1:12" x14ac:dyDescent="0.2">
      <c r="A1687" s="33" t="s">
        <v>1</v>
      </c>
      <c r="B1687" s="33" t="s">
        <v>25</v>
      </c>
      <c r="C1687" s="33">
        <v>2003</v>
      </c>
      <c r="D1687" s="34">
        <v>37740</v>
      </c>
      <c r="E1687" s="33">
        <v>4</v>
      </c>
      <c r="F1687" s="33" t="s">
        <v>792</v>
      </c>
      <c r="H1687" s="33" t="s">
        <v>59</v>
      </c>
      <c r="I1687" s="33">
        <v>3.5999999999999997E-2</v>
      </c>
      <c r="J1687" s="33">
        <f t="shared" si="54"/>
        <v>36</v>
      </c>
      <c r="L1687" s="33">
        <v>0</v>
      </c>
    </row>
    <row r="1688" spans="1:12" x14ac:dyDescent="0.2">
      <c r="A1688" s="33" t="s">
        <v>1</v>
      </c>
      <c r="B1688" s="33" t="s">
        <v>22</v>
      </c>
      <c r="C1688" s="33">
        <v>2003</v>
      </c>
      <c r="D1688" s="34">
        <v>37740</v>
      </c>
      <c r="E1688" s="33">
        <v>4</v>
      </c>
      <c r="F1688" s="33" t="s">
        <v>792</v>
      </c>
      <c r="H1688" s="33" t="s">
        <v>34</v>
      </c>
      <c r="I1688" s="33">
        <v>3.1E-2</v>
      </c>
      <c r="J1688" s="33">
        <f t="shared" si="54"/>
        <v>31</v>
      </c>
      <c r="L1688" s="33">
        <v>3</v>
      </c>
    </row>
    <row r="1689" spans="1:12" x14ac:dyDescent="0.2">
      <c r="A1689" s="33" t="s">
        <v>1</v>
      </c>
      <c r="B1689" s="33" t="s">
        <v>25</v>
      </c>
      <c r="C1689" s="33">
        <v>2003</v>
      </c>
      <c r="D1689" s="34">
        <v>37754</v>
      </c>
      <c r="E1689" s="33">
        <v>5</v>
      </c>
      <c r="F1689" s="33" t="s">
        <v>792</v>
      </c>
      <c r="G1689" s="33" t="s">
        <v>83</v>
      </c>
      <c r="H1689" s="33" t="s">
        <v>776</v>
      </c>
      <c r="I1689" s="33">
        <v>1E-3</v>
      </c>
      <c r="J1689" s="33">
        <f t="shared" si="54"/>
        <v>1</v>
      </c>
      <c r="L1689" s="33">
        <v>0</v>
      </c>
    </row>
    <row r="1690" spans="1:12" x14ac:dyDescent="0.2">
      <c r="A1690" s="33" t="s">
        <v>1</v>
      </c>
      <c r="B1690" s="33" t="s">
        <v>22</v>
      </c>
      <c r="C1690" s="33">
        <v>2003</v>
      </c>
      <c r="D1690" s="34">
        <v>37754</v>
      </c>
      <c r="E1690" s="33">
        <v>5</v>
      </c>
      <c r="F1690" s="33" t="s">
        <v>792</v>
      </c>
      <c r="G1690" s="33" t="s">
        <v>83</v>
      </c>
      <c r="H1690" s="33" t="s">
        <v>776</v>
      </c>
      <c r="I1690" s="33">
        <v>1E-3</v>
      </c>
      <c r="J1690" s="33">
        <f t="shared" si="54"/>
        <v>1</v>
      </c>
      <c r="L1690" s="33">
        <v>3</v>
      </c>
    </row>
    <row r="1691" spans="1:12" x14ac:dyDescent="0.2">
      <c r="A1691" s="33" t="s">
        <v>1</v>
      </c>
      <c r="B1691" s="33" t="s">
        <v>22</v>
      </c>
      <c r="C1691" s="33">
        <v>2003</v>
      </c>
      <c r="D1691" s="34">
        <v>37628</v>
      </c>
      <c r="E1691" s="33">
        <v>1</v>
      </c>
      <c r="F1691" s="33" t="s">
        <v>792</v>
      </c>
      <c r="H1691" s="33" t="s">
        <v>101</v>
      </c>
      <c r="I1691" s="33">
        <v>8.5999999999999993E-2</v>
      </c>
      <c r="J1691" s="33">
        <f t="shared" si="54"/>
        <v>86</v>
      </c>
      <c r="L1691" s="33">
        <v>3</v>
      </c>
    </row>
    <row r="1692" spans="1:12" x14ac:dyDescent="0.2">
      <c r="A1692" s="33" t="s">
        <v>1</v>
      </c>
      <c r="B1692" s="33" t="s">
        <v>25</v>
      </c>
      <c r="C1692" s="33">
        <v>2003</v>
      </c>
      <c r="D1692" s="34">
        <v>37628</v>
      </c>
      <c r="E1692" s="33">
        <v>1</v>
      </c>
      <c r="F1692" s="33" t="s">
        <v>792</v>
      </c>
      <c r="H1692" s="33" t="s">
        <v>91</v>
      </c>
      <c r="I1692" s="33">
        <v>8.3000000000000004E-2</v>
      </c>
      <c r="J1692" s="33">
        <f t="shared" si="54"/>
        <v>83</v>
      </c>
      <c r="L1692" s="33">
        <v>0</v>
      </c>
    </row>
    <row r="1693" spans="1:12" x14ac:dyDescent="0.2">
      <c r="A1693" s="33" t="s">
        <v>1</v>
      </c>
      <c r="B1693" s="33" t="s">
        <v>25</v>
      </c>
      <c r="C1693" s="33">
        <v>2003</v>
      </c>
      <c r="D1693" s="34">
        <v>37726</v>
      </c>
      <c r="E1693" s="33">
        <v>4</v>
      </c>
      <c r="F1693" s="33" t="s">
        <v>792</v>
      </c>
      <c r="H1693" s="33" t="s">
        <v>52</v>
      </c>
      <c r="I1693" s="33">
        <v>2.9000000000000001E-2</v>
      </c>
      <c r="J1693" s="33">
        <f t="shared" si="54"/>
        <v>29</v>
      </c>
      <c r="L1693" s="33">
        <v>0</v>
      </c>
    </row>
    <row r="1694" spans="1:12" x14ac:dyDescent="0.2">
      <c r="A1694" s="33" t="s">
        <v>1</v>
      </c>
      <c r="B1694" s="33" t="s">
        <v>25</v>
      </c>
      <c r="C1694" s="33">
        <v>2003</v>
      </c>
      <c r="D1694" s="34">
        <v>37712</v>
      </c>
      <c r="E1694" s="33">
        <v>4</v>
      </c>
      <c r="F1694" s="33" t="s">
        <v>792</v>
      </c>
      <c r="H1694" s="33" t="s">
        <v>256</v>
      </c>
      <c r="I1694" s="33">
        <v>0.01</v>
      </c>
      <c r="J1694" s="33">
        <f t="shared" si="54"/>
        <v>10</v>
      </c>
      <c r="L1694" s="33">
        <v>0</v>
      </c>
    </row>
    <row r="1695" spans="1:12" x14ac:dyDescent="0.2">
      <c r="A1695" s="33" t="s">
        <v>1</v>
      </c>
      <c r="B1695" s="33" t="s">
        <v>22</v>
      </c>
      <c r="C1695" s="33">
        <v>2003</v>
      </c>
      <c r="D1695" s="34">
        <v>37712</v>
      </c>
      <c r="E1695" s="33">
        <v>4</v>
      </c>
      <c r="F1695" s="33" t="s">
        <v>792</v>
      </c>
      <c r="H1695" s="33" t="s">
        <v>54</v>
      </c>
      <c r="I1695" s="33">
        <v>1.0999999999999999E-2</v>
      </c>
      <c r="J1695" s="33">
        <f t="shared" si="54"/>
        <v>11</v>
      </c>
      <c r="L1695" s="33">
        <v>3</v>
      </c>
    </row>
    <row r="1696" spans="1:12" x14ac:dyDescent="0.2">
      <c r="A1696" s="33" t="s">
        <v>1</v>
      </c>
      <c r="B1696" s="33" t="s">
        <v>25</v>
      </c>
      <c r="C1696" s="33">
        <v>2003</v>
      </c>
      <c r="D1696" s="34">
        <v>37950</v>
      </c>
      <c r="E1696" s="33">
        <v>11</v>
      </c>
      <c r="F1696" s="33" t="s">
        <v>792</v>
      </c>
      <c r="H1696" s="33" t="s">
        <v>119</v>
      </c>
      <c r="I1696" s="33">
        <v>0.14299999999999999</v>
      </c>
      <c r="J1696" s="33">
        <f t="shared" si="54"/>
        <v>143</v>
      </c>
      <c r="L1696" s="33">
        <v>0</v>
      </c>
    </row>
    <row r="1697" spans="1:12" x14ac:dyDescent="0.2">
      <c r="A1697" s="33" t="s">
        <v>1</v>
      </c>
      <c r="B1697" s="33" t="s">
        <v>25</v>
      </c>
      <c r="C1697" s="33">
        <v>2003</v>
      </c>
      <c r="D1697" s="34">
        <v>37796</v>
      </c>
      <c r="E1697" s="33">
        <v>6</v>
      </c>
      <c r="F1697" s="33" t="s">
        <v>792</v>
      </c>
      <c r="H1697" s="33" t="s">
        <v>214</v>
      </c>
      <c r="I1697" s="33">
        <v>6.0000000000000001E-3</v>
      </c>
      <c r="J1697" s="33">
        <f t="shared" si="54"/>
        <v>6</v>
      </c>
      <c r="L1697" s="33">
        <v>0</v>
      </c>
    </row>
    <row r="1698" spans="1:12" x14ac:dyDescent="0.2">
      <c r="A1698" s="33" t="s">
        <v>1</v>
      </c>
      <c r="B1698" s="33" t="s">
        <v>22</v>
      </c>
      <c r="C1698" s="33">
        <v>2003</v>
      </c>
      <c r="D1698" s="34">
        <v>37824</v>
      </c>
      <c r="E1698" s="33">
        <v>7</v>
      </c>
      <c r="F1698" s="33" t="s">
        <v>792</v>
      </c>
      <c r="G1698" s="33" t="s">
        <v>83</v>
      </c>
      <c r="H1698" s="33" t="s">
        <v>776</v>
      </c>
      <c r="I1698" s="33">
        <v>1E-3</v>
      </c>
      <c r="J1698" s="33">
        <f t="shared" si="54"/>
        <v>1</v>
      </c>
      <c r="L1698" s="33">
        <v>3</v>
      </c>
    </row>
    <row r="1699" spans="1:12" x14ac:dyDescent="0.2">
      <c r="A1699" s="33" t="s">
        <v>1</v>
      </c>
      <c r="B1699" s="33" t="s">
        <v>22</v>
      </c>
      <c r="C1699" s="33">
        <v>2003</v>
      </c>
      <c r="D1699" s="34">
        <v>37796</v>
      </c>
      <c r="E1699" s="33">
        <v>6</v>
      </c>
      <c r="F1699" s="33" t="s">
        <v>792</v>
      </c>
      <c r="H1699" s="33" t="s">
        <v>54</v>
      </c>
      <c r="I1699" s="33">
        <v>1.0999999999999999E-2</v>
      </c>
      <c r="J1699" s="33">
        <f t="shared" si="54"/>
        <v>11</v>
      </c>
      <c r="L1699" s="33">
        <v>3</v>
      </c>
    </row>
    <row r="1700" spans="1:12" x14ac:dyDescent="0.2">
      <c r="A1700" s="33" t="s">
        <v>1</v>
      </c>
      <c r="B1700" s="33" t="s">
        <v>25</v>
      </c>
      <c r="C1700" s="33">
        <v>2003</v>
      </c>
      <c r="D1700" s="34">
        <v>37824</v>
      </c>
      <c r="E1700" s="33">
        <v>7</v>
      </c>
      <c r="F1700" s="33" t="s">
        <v>792</v>
      </c>
      <c r="G1700" s="33" t="s">
        <v>83</v>
      </c>
      <c r="H1700" s="33" t="s">
        <v>776</v>
      </c>
      <c r="I1700" s="33">
        <v>1E-3</v>
      </c>
      <c r="J1700" s="33">
        <f t="shared" si="54"/>
        <v>1</v>
      </c>
      <c r="L1700" s="33">
        <v>0</v>
      </c>
    </row>
    <row r="1701" spans="1:12" x14ac:dyDescent="0.2">
      <c r="A1701" s="33" t="s">
        <v>1</v>
      </c>
      <c r="B1701" s="33" t="s">
        <v>22</v>
      </c>
      <c r="C1701" s="33">
        <v>2003</v>
      </c>
      <c r="D1701" s="34">
        <v>37726</v>
      </c>
      <c r="E1701" s="33">
        <v>4</v>
      </c>
      <c r="F1701" s="33" t="s">
        <v>792</v>
      </c>
      <c r="H1701" s="33" t="s">
        <v>34</v>
      </c>
      <c r="I1701" s="33">
        <v>3.1E-2</v>
      </c>
      <c r="J1701" s="33">
        <f t="shared" si="54"/>
        <v>31</v>
      </c>
      <c r="L1701" s="33">
        <v>3</v>
      </c>
    </row>
    <row r="1702" spans="1:12" x14ac:dyDescent="0.2">
      <c r="A1702" s="33" t="s">
        <v>1</v>
      </c>
      <c r="B1702" s="33" t="s">
        <v>22</v>
      </c>
      <c r="C1702" s="33">
        <v>2003</v>
      </c>
      <c r="D1702" s="34">
        <v>37810</v>
      </c>
      <c r="E1702" s="33">
        <v>7</v>
      </c>
      <c r="F1702" s="33" t="s">
        <v>792</v>
      </c>
      <c r="G1702" s="33" t="s">
        <v>83</v>
      </c>
      <c r="H1702" s="33" t="s">
        <v>776</v>
      </c>
      <c r="I1702" s="33">
        <v>1E-3</v>
      </c>
      <c r="J1702" s="33">
        <f t="shared" si="54"/>
        <v>1</v>
      </c>
      <c r="L1702" s="33">
        <v>3</v>
      </c>
    </row>
    <row r="1703" spans="1:12" x14ac:dyDescent="0.2">
      <c r="A1703" s="33" t="s">
        <v>1</v>
      </c>
      <c r="B1703" s="33" t="s">
        <v>22</v>
      </c>
      <c r="C1703" s="33">
        <v>2003</v>
      </c>
      <c r="D1703" s="34">
        <v>37768</v>
      </c>
      <c r="E1703" s="33">
        <v>5</v>
      </c>
      <c r="F1703" s="33" t="s">
        <v>792</v>
      </c>
      <c r="G1703" s="33" t="s">
        <v>83</v>
      </c>
      <c r="H1703" s="33" t="s">
        <v>776</v>
      </c>
      <c r="I1703" s="33">
        <v>1E-3</v>
      </c>
      <c r="J1703" s="33">
        <f t="shared" si="54"/>
        <v>1</v>
      </c>
      <c r="L1703" s="33">
        <v>3</v>
      </c>
    </row>
    <row r="1704" spans="1:12" x14ac:dyDescent="0.2">
      <c r="A1704" s="33" t="s">
        <v>1</v>
      </c>
      <c r="B1704" s="33" t="s">
        <v>25</v>
      </c>
      <c r="C1704" s="33">
        <v>2003</v>
      </c>
      <c r="D1704" s="34">
        <v>37810</v>
      </c>
      <c r="E1704" s="33">
        <v>7</v>
      </c>
      <c r="F1704" s="33" t="s">
        <v>792</v>
      </c>
      <c r="G1704" s="33" t="s">
        <v>83</v>
      </c>
      <c r="H1704" s="33" t="s">
        <v>776</v>
      </c>
      <c r="I1704" s="33">
        <v>1E-3</v>
      </c>
      <c r="J1704" s="33">
        <f t="shared" si="54"/>
        <v>1</v>
      </c>
      <c r="L1704" s="33">
        <v>0</v>
      </c>
    </row>
    <row r="1705" spans="1:12" x14ac:dyDescent="0.2">
      <c r="A1705" s="33" t="s">
        <v>1</v>
      </c>
      <c r="B1705" s="33" t="s">
        <v>25</v>
      </c>
      <c r="C1705" s="33">
        <v>2003</v>
      </c>
      <c r="D1705" s="34">
        <v>37768</v>
      </c>
      <c r="E1705" s="33">
        <v>5</v>
      </c>
      <c r="F1705" s="33" t="s">
        <v>792</v>
      </c>
      <c r="G1705" s="33" t="s">
        <v>83</v>
      </c>
      <c r="H1705" s="33" t="s">
        <v>776</v>
      </c>
      <c r="I1705" s="33">
        <v>1E-3</v>
      </c>
      <c r="J1705" s="33">
        <f t="shared" si="54"/>
        <v>1</v>
      </c>
      <c r="L1705" s="33">
        <v>0</v>
      </c>
    </row>
    <row r="1706" spans="1:12" x14ac:dyDescent="0.2">
      <c r="A1706" s="33" t="s">
        <v>1</v>
      </c>
      <c r="B1706" s="33" t="s">
        <v>25</v>
      </c>
      <c r="C1706" s="33">
        <v>2003</v>
      </c>
      <c r="D1706" s="34">
        <v>37782</v>
      </c>
      <c r="E1706" s="33">
        <v>6</v>
      </c>
      <c r="F1706" s="33" t="s">
        <v>792</v>
      </c>
      <c r="G1706" s="33" t="s">
        <v>83</v>
      </c>
      <c r="H1706" s="33" t="s">
        <v>776</v>
      </c>
      <c r="I1706" s="33">
        <v>1E-3</v>
      </c>
      <c r="J1706" s="33">
        <f t="shared" si="54"/>
        <v>1</v>
      </c>
      <c r="L1706" s="33">
        <v>0</v>
      </c>
    </row>
    <row r="1707" spans="1:12" x14ac:dyDescent="0.2">
      <c r="A1707" s="33" t="s">
        <v>1</v>
      </c>
      <c r="B1707" s="33" t="s">
        <v>22</v>
      </c>
      <c r="C1707" s="33">
        <v>2003</v>
      </c>
      <c r="D1707" s="34">
        <v>37782</v>
      </c>
      <c r="E1707" s="33">
        <v>6</v>
      </c>
      <c r="F1707" s="33" t="s">
        <v>792</v>
      </c>
      <c r="H1707" s="33" t="s">
        <v>215</v>
      </c>
      <c r="I1707" s="33">
        <v>5.0000000000000001E-3</v>
      </c>
      <c r="J1707" s="33">
        <f t="shared" si="54"/>
        <v>5</v>
      </c>
      <c r="L1707" s="33">
        <v>3</v>
      </c>
    </row>
    <row r="1708" spans="1:12" x14ac:dyDescent="0.2">
      <c r="A1708" s="33" t="s">
        <v>1</v>
      </c>
      <c r="B1708" s="33" t="s">
        <v>22</v>
      </c>
      <c r="C1708" s="33">
        <v>2004</v>
      </c>
      <c r="D1708" s="34">
        <v>38258</v>
      </c>
      <c r="E1708" s="33">
        <v>9</v>
      </c>
      <c r="F1708" s="33" t="s">
        <v>792</v>
      </c>
      <c r="H1708" s="33" t="s">
        <v>214</v>
      </c>
      <c r="I1708" s="33">
        <v>6.0000000000000001E-3</v>
      </c>
      <c r="J1708" s="33">
        <f t="shared" si="54"/>
        <v>6</v>
      </c>
      <c r="L1708" s="33">
        <v>3</v>
      </c>
    </row>
    <row r="1709" spans="1:12" x14ac:dyDescent="0.2">
      <c r="A1709" s="33" t="s">
        <v>1</v>
      </c>
      <c r="B1709" s="33" t="s">
        <v>25</v>
      </c>
      <c r="C1709" s="33">
        <v>2004</v>
      </c>
      <c r="D1709" s="34">
        <v>38258</v>
      </c>
      <c r="E1709" s="33">
        <v>9</v>
      </c>
      <c r="F1709" s="33" t="s">
        <v>792</v>
      </c>
      <c r="H1709" s="33" t="s">
        <v>215</v>
      </c>
      <c r="I1709" s="33">
        <v>5.0000000000000001E-3</v>
      </c>
      <c r="J1709" s="33">
        <f t="shared" si="54"/>
        <v>5</v>
      </c>
      <c r="L1709" s="33">
        <v>0</v>
      </c>
    </row>
    <row r="1710" spans="1:12" x14ac:dyDescent="0.2">
      <c r="A1710" s="33" t="s">
        <v>1</v>
      </c>
      <c r="B1710" s="33" t="s">
        <v>25</v>
      </c>
      <c r="C1710" s="33">
        <v>2004</v>
      </c>
      <c r="D1710" s="34">
        <v>38272</v>
      </c>
      <c r="E1710" s="33">
        <v>10</v>
      </c>
      <c r="F1710" s="33" t="s">
        <v>792</v>
      </c>
      <c r="H1710" s="33" t="s">
        <v>69</v>
      </c>
      <c r="I1710" s="33">
        <v>0.05</v>
      </c>
      <c r="J1710" s="33">
        <f t="shared" si="54"/>
        <v>50</v>
      </c>
      <c r="L1710" s="33">
        <v>0</v>
      </c>
    </row>
    <row r="1711" spans="1:12" x14ac:dyDescent="0.2">
      <c r="A1711" s="33" t="s">
        <v>1</v>
      </c>
      <c r="B1711" s="33" t="s">
        <v>22</v>
      </c>
      <c r="C1711" s="33">
        <v>2004</v>
      </c>
      <c r="D1711" s="34">
        <v>38272</v>
      </c>
      <c r="E1711" s="33">
        <v>10</v>
      </c>
      <c r="F1711" s="33" t="s">
        <v>792</v>
      </c>
      <c r="H1711" s="33" t="s">
        <v>88</v>
      </c>
      <c r="I1711" s="33">
        <v>5.0999999999999997E-2</v>
      </c>
      <c r="J1711" s="33">
        <f t="shared" si="54"/>
        <v>51</v>
      </c>
      <c r="L1711" s="33">
        <v>3</v>
      </c>
    </row>
    <row r="1712" spans="1:12" x14ac:dyDescent="0.2">
      <c r="A1712" s="33" t="s">
        <v>1</v>
      </c>
      <c r="B1712" s="33" t="s">
        <v>22</v>
      </c>
      <c r="C1712" s="33">
        <v>2004</v>
      </c>
      <c r="D1712" s="34">
        <v>38314</v>
      </c>
      <c r="E1712" s="33">
        <v>11</v>
      </c>
      <c r="F1712" s="33" t="s">
        <v>792</v>
      </c>
      <c r="H1712" s="33" t="s">
        <v>149</v>
      </c>
      <c r="I1712" s="33">
        <v>0.17399999999999999</v>
      </c>
      <c r="J1712" s="33">
        <f t="shared" si="54"/>
        <v>174</v>
      </c>
      <c r="L1712" s="33">
        <v>3</v>
      </c>
    </row>
    <row r="1713" spans="1:12" x14ac:dyDescent="0.2">
      <c r="A1713" s="33" t="s">
        <v>1</v>
      </c>
      <c r="B1713" s="33" t="s">
        <v>25</v>
      </c>
      <c r="C1713" s="33">
        <v>2004</v>
      </c>
      <c r="D1713" s="34">
        <v>38286</v>
      </c>
      <c r="E1713" s="33">
        <v>10</v>
      </c>
      <c r="F1713" s="33" t="s">
        <v>792</v>
      </c>
      <c r="H1713" s="33" t="s">
        <v>161</v>
      </c>
      <c r="I1713" s="33">
        <v>0.14599999999999999</v>
      </c>
      <c r="J1713" s="33">
        <f t="shared" si="54"/>
        <v>146</v>
      </c>
      <c r="L1713" s="33">
        <v>0</v>
      </c>
    </row>
    <row r="1714" spans="1:12" x14ac:dyDescent="0.2">
      <c r="A1714" s="33" t="s">
        <v>1</v>
      </c>
      <c r="B1714" s="33" t="s">
        <v>25</v>
      </c>
      <c r="C1714" s="33">
        <v>2004</v>
      </c>
      <c r="D1714" s="34">
        <v>38230</v>
      </c>
      <c r="E1714" s="33">
        <v>8</v>
      </c>
      <c r="F1714" s="33" t="s">
        <v>792</v>
      </c>
      <c r="H1714" s="33" t="s">
        <v>58</v>
      </c>
      <c r="I1714" s="33">
        <v>3.3000000000000002E-2</v>
      </c>
      <c r="J1714" s="33">
        <f t="shared" si="54"/>
        <v>33</v>
      </c>
      <c r="L1714" s="33">
        <v>0</v>
      </c>
    </row>
    <row r="1715" spans="1:12" x14ac:dyDescent="0.2">
      <c r="A1715" s="33" t="s">
        <v>1</v>
      </c>
      <c r="B1715" s="33" t="s">
        <v>22</v>
      </c>
      <c r="C1715" s="33">
        <v>2004</v>
      </c>
      <c r="D1715" s="34">
        <v>38230</v>
      </c>
      <c r="E1715" s="33">
        <v>8</v>
      </c>
      <c r="F1715" s="33" t="s">
        <v>792</v>
      </c>
      <c r="H1715" s="33" t="s">
        <v>34</v>
      </c>
      <c r="I1715" s="33">
        <v>3.1E-2</v>
      </c>
      <c r="J1715" s="33">
        <f t="shared" si="54"/>
        <v>31</v>
      </c>
      <c r="L1715" s="33">
        <v>3</v>
      </c>
    </row>
    <row r="1716" spans="1:12" x14ac:dyDescent="0.2">
      <c r="A1716" s="33" t="s">
        <v>1</v>
      </c>
      <c r="B1716" s="33" t="s">
        <v>25</v>
      </c>
      <c r="C1716" s="33">
        <v>2004</v>
      </c>
      <c r="D1716" s="34">
        <v>38244</v>
      </c>
      <c r="E1716" s="33">
        <v>9</v>
      </c>
      <c r="F1716" s="33" t="s">
        <v>792</v>
      </c>
      <c r="H1716" s="33" t="s">
        <v>435</v>
      </c>
      <c r="I1716" s="33">
        <v>1E-3</v>
      </c>
      <c r="J1716" s="33">
        <f t="shared" si="54"/>
        <v>1</v>
      </c>
      <c r="L1716" s="33">
        <v>0</v>
      </c>
    </row>
    <row r="1717" spans="1:12" x14ac:dyDescent="0.2">
      <c r="A1717" s="33" t="s">
        <v>1</v>
      </c>
      <c r="B1717" s="33" t="s">
        <v>22</v>
      </c>
      <c r="C1717" s="33">
        <v>2004</v>
      </c>
      <c r="D1717" s="34">
        <v>38244</v>
      </c>
      <c r="E1717" s="33">
        <v>9</v>
      </c>
      <c r="F1717" s="33" t="s">
        <v>792</v>
      </c>
      <c r="H1717" s="33" t="s">
        <v>435</v>
      </c>
      <c r="I1717" s="33">
        <v>1E-3</v>
      </c>
      <c r="J1717" s="33">
        <f t="shared" si="54"/>
        <v>1</v>
      </c>
      <c r="L1717" s="33">
        <v>3</v>
      </c>
    </row>
    <row r="1718" spans="1:12" x14ac:dyDescent="0.2">
      <c r="A1718" s="33" t="s">
        <v>1</v>
      </c>
      <c r="B1718" s="33" t="s">
        <v>22</v>
      </c>
      <c r="C1718" s="33">
        <v>2004</v>
      </c>
      <c r="D1718" s="34">
        <v>38328</v>
      </c>
      <c r="E1718" s="33">
        <v>12</v>
      </c>
      <c r="F1718" s="33" t="s">
        <v>792</v>
      </c>
      <c r="H1718" s="33" t="s">
        <v>152</v>
      </c>
      <c r="I1718" s="33">
        <v>0.14499999999999999</v>
      </c>
      <c r="J1718" s="33">
        <f t="shared" si="54"/>
        <v>145</v>
      </c>
      <c r="L1718" s="33">
        <v>3</v>
      </c>
    </row>
    <row r="1719" spans="1:12" x14ac:dyDescent="0.2">
      <c r="A1719" s="33" t="s">
        <v>1</v>
      </c>
      <c r="B1719" s="33" t="s">
        <v>25</v>
      </c>
      <c r="C1719" s="33">
        <v>2004</v>
      </c>
      <c r="D1719" s="34">
        <v>38328</v>
      </c>
      <c r="E1719" s="33">
        <v>12</v>
      </c>
      <c r="F1719" s="33" t="s">
        <v>792</v>
      </c>
      <c r="H1719" s="33" t="s">
        <v>152</v>
      </c>
      <c r="I1719" s="33">
        <v>0.14499999999999999</v>
      </c>
      <c r="J1719" s="33">
        <f t="shared" si="54"/>
        <v>145</v>
      </c>
      <c r="L1719" s="33">
        <v>0</v>
      </c>
    </row>
    <row r="1720" spans="1:12" x14ac:dyDescent="0.2">
      <c r="A1720" s="33" t="s">
        <v>1</v>
      </c>
      <c r="B1720" s="33" t="s">
        <v>42</v>
      </c>
      <c r="C1720" s="33">
        <v>2004</v>
      </c>
      <c r="D1720" s="34">
        <v>38294</v>
      </c>
      <c r="E1720" s="33">
        <v>11</v>
      </c>
      <c r="F1720" s="33" t="s">
        <v>792</v>
      </c>
      <c r="H1720" s="33" t="s">
        <v>149</v>
      </c>
      <c r="I1720" s="33">
        <v>0.17399999999999999</v>
      </c>
      <c r="J1720" s="33">
        <f t="shared" si="54"/>
        <v>174</v>
      </c>
      <c r="L1720" s="33">
        <v>3</v>
      </c>
    </row>
    <row r="1721" spans="1:12" x14ac:dyDescent="0.2">
      <c r="A1721" s="33" t="s">
        <v>1</v>
      </c>
      <c r="B1721" s="33" t="s">
        <v>22</v>
      </c>
      <c r="C1721" s="33">
        <v>2004</v>
      </c>
      <c r="D1721" s="34">
        <v>38308</v>
      </c>
      <c r="E1721" s="33">
        <v>11</v>
      </c>
      <c r="F1721" s="33" t="s">
        <v>792</v>
      </c>
      <c r="H1721" s="33" t="s">
        <v>147</v>
      </c>
      <c r="I1721" s="33">
        <v>0.16400000000000001</v>
      </c>
      <c r="J1721" s="33">
        <f t="shared" si="54"/>
        <v>164</v>
      </c>
      <c r="L1721" s="33">
        <v>3</v>
      </c>
    </row>
    <row r="1722" spans="1:12" x14ac:dyDescent="0.2">
      <c r="A1722" s="33" t="s">
        <v>1</v>
      </c>
      <c r="B1722" s="33" t="s">
        <v>25</v>
      </c>
      <c r="C1722" s="33">
        <v>2004</v>
      </c>
      <c r="D1722" s="34">
        <v>38301</v>
      </c>
      <c r="E1722" s="33">
        <v>11</v>
      </c>
      <c r="F1722" s="33" t="s">
        <v>792</v>
      </c>
      <c r="H1722" s="33" t="s">
        <v>145</v>
      </c>
      <c r="I1722" s="33">
        <v>0.16800000000000001</v>
      </c>
      <c r="J1722" s="33">
        <f t="shared" si="54"/>
        <v>168</v>
      </c>
      <c r="L1722" s="33">
        <v>0</v>
      </c>
    </row>
    <row r="1723" spans="1:12" x14ac:dyDescent="0.2">
      <c r="A1723" s="33" t="s">
        <v>1</v>
      </c>
      <c r="B1723" s="33" t="s">
        <v>22</v>
      </c>
      <c r="C1723" s="33">
        <v>2004</v>
      </c>
      <c r="D1723" s="34">
        <v>38301</v>
      </c>
      <c r="E1723" s="33">
        <v>11</v>
      </c>
      <c r="F1723" s="33" t="s">
        <v>792</v>
      </c>
      <c r="H1723" s="33" t="s">
        <v>143</v>
      </c>
      <c r="I1723" s="33">
        <v>0.16900000000000001</v>
      </c>
      <c r="J1723" s="33">
        <f t="shared" si="54"/>
        <v>169</v>
      </c>
      <c r="L1723" s="33">
        <v>3</v>
      </c>
    </row>
    <row r="1724" spans="1:12" x14ac:dyDescent="0.2">
      <c r="A1724" s="33" t="s">
        <v>1</v>
      </c>
      <c r="B1724" s="33" t="s">
        <v>22</v>
      </c>
      <c r="C1724" s="33">
        <v>2004</v>
      </c>
      <c r="D1724" s="34">
        <v>38286</v>
      </c>
      <c r="E1724" s="33">
        <v>10</v>
      </c>
      <c r="F1724" s="33" t="s">
        <v>792</v>
      </c>
      <c r="H1724" s="33" t="s">
        <v>166</v>
      </c>
      <c r="I1724" s="33">
        <v>0.152</v>
      </c>
      <c r="J1724" s="33">
        <f t="shared" si="54"/>
        <v>152</v>
      </c>
      <c r="L1724" s="33">
        <v>3</v>
      </c>
    </row>
    <row r="1725" spans="1:12" x14ac:dyDescent="0.2">
      <c r="A1725" s="33" t="s">
        <v>1</v>
      </c>
      <c r="B1725" s="33" t="s">
        <v>25</v>
      </c>
      <c r="C1725" s="33">
        <v>2004</v>
      </c>
      <c r="D1725" s="34">
        <v>38308</v>
      </c>
      <c r="E1725" s="33">
        <v>11</v>
      </c>
      <c r="F1725" s="33" t="s">
        <v>792</v>
      </c>
      <c r="H1725" s="33" t="s">
        <v>148</v>
      </c>
      <c r="I1725" s="33">
        <v>0.16600000000000001</v>
      </c>
      <c r="J1725" s="33">
        <f t="shared" si="54"/>
        <v>166</v>
      </c>
      <c r="L1725" s="33">
        <v>0</v>
      </c>
    </row>
    <row r="1726" spans="1:12" x14ac:dyDescent="0.2">
      <c r="A1726" s="33" t="s">
        <v>1</v>
      </c>
      <c r="B1726" s="33" t="s">
        <v>25</v>
      </c>
      <c r="C1726" s="33">
        <v>2004</v>
      </c>
      <c r="D1726" s="34">
        <v>38140</v>
      </c>
      <c r="E1726" s="33">
        <v>6</v>
      </c>
      <c r="F1726" s="33" t="s">
        <v>792</v>
      </c>
      <c r="G1726" s="33" t="s">
        <v>83</v>
      </c>
      <c r="H1726" s="33" t="s">
        <v>776</v>
      </c>
      <c r="I1726" s="33">
        <v>1E-3</v>
      </c>
      <c r="J1726" s="33">
        <f t="shared" si="54"/>
        <v>1</v>
      </c>
      <c r="L1726" s="33">
        <v>0</v>
      </c>
    </row>
    <row r="1727" spans="1:12" x14ac:dyDescent="0.2">
      <c r="A1727" s="33" t="s">
        <v>1</v>
      </c>
      <c r="B1727" s="33" t="s">
        <v>25</v>
      </c>
      <c r="C1727" s="33">
        <v>2004</v>
      </c>
      <c r="D1727" s="34">
        <v>38118</v>
      </c>
      <c r="E1727" s="33">
        <v>5</v>
      </c>
      <c r="F1727" s="33" t="s">
        <v>792</v>
      </c>
      <c r="G1727" s="33" t="s">
        <v>83</v>
      </c>
      <c r="H1727" s="33" t="s">
        <v>82</v>
      </c>
      <c r="I1727" s="33">
        <v>3.0000000000000001E-3</v>
      </c>
      <c r="J1727" s="33">
        <f t="shared" si="54"/>
        <v>3</v>
      </c>
      <c r="L1727" s="33">
        <v>0</v>
      </c>
    </row>
    <row r="1728" spans="1:12" x14ac:dyDescent="0.2">
      <c r="A1728" s="33" t="s">
        <v>1</v>
      </c>
      <c r="B1728" s="33" t="s">
        <v>22</v>
      </c>
      <c r="C1728" s="33">
        <v>2004</v>
      </c>
      <c r="D1728" s="34">
        <v>38118</v>
      </c>
      <c r="E1728" s="33">
        <v>5</v>
      </c>
      <c r="F1728" s="33" t="s">
        <v>792</v>
      </c>
      <c r="G1728" s="33" t="s">
        <v>83</v>
      </c>
      <c r="H1728" s="33" t="s">
        <v>82</v>
      </c>
      <c r="I1728" s="33">
        <v>3.0000000000000001E-3</v>
      </c>
      <c r="J1728" s="33">
        <f t="shared" si="54"/>
        <v>3</v>
      </c>
      <c r="L1728" s="33">
        <v>3</v>
      </c>
    </row>
    <row r="1729" spans="1:12" x14ac:dyDescent="0.2">
      <c r="A1729" s="33" t="s">
        <v>1</v>
      </c>
      <c r="B1729" s="33" t="s">
        <v>22</v>
      </c>
      <c r="C1729" s="33">
        <v>2004</v>
      </c>
      <c r="D1729" s="34">
        <v>38146</v>
      </c>
      <c r="E1729" s="33">
        <v>6</v>
      </c>
      <c r="F1729" s="33" t="s">
        <v>792</v>
      </c>
      <c r="H1729" s="33" t="s">
        <v>227</v>
      </c>
      <c r="I1729" s="33">
        <v>2E-3</v>
      </c>
      <c r="J1729" s="33">
        <f t="shared" si="54"/>
        <v>2</v>
      </c>
      <c r="L1729" s="33">
        <v>3</v>
      </c>
    </row>
    <row r="1730" spans="1:12" x14ac:dyDescent="0.2">
      <c r="A1730" s="33" t="s">
        <v>1</v>
      </c>
      <c r="B1730" s="33" t="s">
        <v>22</v>
      </c>
      <c r="C1730" s="33">
        <v>2004</v>
      </c>
      <c r="D1730" s="34">
        <v>38140</v>
      </c>
      <c r="E1730" s="33">
        <v>6</v>
      </c>
      <c r="F1730" s="33" t="s">
        <v>792</v>
      </c>
      <c r="H1730" s="33" t="s">
        <v>435</v>
      </c>
      <c r="I1730" s="33">
        <v>1E-3</v>
      </c>
      <c r="J1730" s="33">
        <f t="shared" si="54"/>
        <v>1</v>
      </c>
      <c r="L1730" s="33">
        <v>3</v>
      </c>
    </row>
    <row r="1731" spans="1:12" x14ac:dyDescent="0.2">
      <c r="A1731" s="33" t="s">
        <v>1</v>
      </c>
      <c r="B1731" s="33" t="s">
        <v>25</v>
      </c>
      <c r="C1731" s="33">
        <v>2004</v>
      </c>
      <c r="D1731" s="34">
        <v>38076</v>
      </c>
      <c r="E1731" s="33">
        <v>3</v>
      </c>
      <c r="F1731" s="33" t="s">
        <v>792</v>
      </c>
      <c r="H1731" s="33" t="s">
        <v>65</v>
      </c>
      <c r="I1731" s="33">
        <v>6.2E-2</v>
      </c>
      <c r="J1731" s="33">
        <f t="shared" si="54"/>
        <v>62</v>
      </c>
      <c r="L1731" s="33">
        <v>0</v>
      </c>
    </row>
    <row r="1732" spans="1:12" x14ac:dyDescent="0.2">
      <c r="A1732" s="33" t="s">
        <v>1</v>
      </c>
      <c r="B1732" s="33" t="s">
        <v>22</v>
      </c>
      <c r="C1732" s="33">
        <v>2004</v>
      </c>
      <c r="D1732" s="34">
        <v>38076</v>
      </c>
      <c r="E1732" s="33">
        <v>3</v>
      </c>
      <c r="F1732" s="33" t="s">
        <v>792</v>
      </c>
      <c r="H1732" s="33" t="s">
        <v>67</v>
      </c>
      <c r="I1732" s="33">
        <v>6.0999999999999999E-2</v>
      </c>
      <c r="J1732" s="33">
        <f t="shared" si="54"/>
        <v>61</v>
      </c>
      <c r="L1732" s="33">
        <v>3</v>
      </c>
    </row>
    <row r="1733" spans="1:12" x14ac:dyDescent="0.2">
      <c r="A1733" s="33" t="s">
        <v>1</v>
      </c>
      <c r="B1733" s="33" t="s">
        <v>22</v>
      </c>
      <c r="C1733" s="33">
        <v>2004</v>
      </c>
      <c r="D1733" s="34">
        <v>38083</v>
      </c>
      <c r="E1733" s="33">
        <v>4</v>
      </c>
      <c r="F1733" s="33" t="s">
        <v>792</v>
      </c>
      <c r="H1733" s="33" t="s">
        <v>69</v>
      </c>
      <c r="I1733" s="33">
        <v>0.05</v>
      </c>
      <c r="J1733" s="33">
        <f t="shared" si="54"/>
        <v>50</v>
      </c>
      <c r="L1733" s="33">
        <v>3</v>
      </c>
    </row>
    <row r="1734" spans="1:12" x14ac:dyDescent="0.2">
      <c r="A1734" s="33" t="s">
        <v>1</v>
      </c>
      <c r="B1734" s="33" t="s">
        <v>25</v>
      </c>
      <c r="C1734" s="33">
        <v>2004</v>
      </c>
      <c r="D1734" s="34">
        <v>38104</v>
      </c>
      <c r="E1734" s="33">
        <v>4</v>
      </c>
      <c r="F1734" s="33" t="s">
        <v>792</v>
      </c>
      <c r="H1734" s="33" t="s">
        <v>75</v>
      </c>
      <c r="I1734" s="33">
        <v>5.6000000000000001E-2</v>
      </c>
      <c r="J1734" s="33">
        <f t="shared" ref="J1734:J1797" si="55">I1734*1000</f>
        <v>56</v>
      </c>
      <c r="L1734" s="33">
        <v>0</v>
      </c>
    </row>
    <row r="1735" spans="1:12" x14ac:dyDescent="0.2">
      <c r="A1735" s="33" t="s">
        <v>1</v>
      </c>
      <c r="B1735" s="33" t="s">
        <v>22</v>
      </c>
      <c r="C1735" s="33">
        <v>2004</v>
      </c>
      <c r="D1735" s="34">
        <v>38104</v>
      </c>
      <c r="E1735" s="33">
        <v>4</v>
      </c>
      <c r="F1735" s="33" t="s">
        <v>792</v>
      </c>
      <c r="H1735" s="33" t="s">
        <v>61</v>
      </c>
      <c r="I1735" s="33">
        <v>5.7000000000000002E-2</v>
      </c>
      <c r="J1735" s="33">
        <f t="shared" si="55"/>
        <v>57</v>
      </c>
      <c r="L1735" s="33">
        <v>3</v>
      </c>
    </row>
    <row r="1736" spans="1:12" x14ac:dyDescent="0.2">
      <c r="A1736" s="33" t="s">
        <v>1</v>
      </c>
      <c r="B1736" s="33" t="s">
        <v>25</v>
      </c>
      <c r="C1736" s="33">
        <v>2004</v>
      </c>
      <c r="D1736" s="34">
        <v>38083</v>
      </c>
      <c r="E1736" s="33">
        <v>4</v>
      </c>
      <c r="F1736" s="33" t="s">
        <v>792</v>
      </c>
      <c r="H1736" s="33" t="s">
        <v>105</v>
      </c>
      <c r="I1736" s="33">
        <v>4.9000000000000002E-2</v>
      </c>
      <c r="J1736" s="33">
        <f t="shared" si="55"/>
        <v>49</v>
      </c>
      <c r="L1736" s="33">
        <v>0</v>
      </c>
    </row>
    <row r="1737" spans="1:12" x14ac:dyDescent="0.2">
      <c r="A1737" s="33" t="s">
        <v>1</v>
      </c>
      <c r="B1737" s="33" t="s">
        <v>22</v>
      </c>
      <c r="C1737" s="33">
        <v>2004</v>
      </c>
      <c r="D1737" s="34">
        <v>38202</v>
      </c>
      <c r="E1737" s="33">
        <v>8</v>
      </c>
      <c r="F1737" s="33" t="s">
        <v>792</v>
      </c>
      <c r="H1737" s="33" t="s">
        <v>435</v>
      </c>
      <c r="I1737" s="33">
        <v>1E-3</v>
      </c>
      <c r="J1737" s="33">
        <f t="shared" si="55"/>
        <v>1</v>
      </c>
      <c r="L1737" s="33">
        <v>3</v>
      </c>
    </row>
    <row r="1738" spans="1:12" x14ac:dyDescent="0.2">
      <c r="A1738" s="33" t="s">
        <v>1</v>
      </c>
      <c r="B1738" s="33" t="s">
        <v>25</v>
      </c>
      <c r="C1738" s="33">
        <v>2004</v>
      </c>
      <c r="D1738" s="34">
        <v>38188</v>
      </c>
      <c r="E1738" s="33">
        <v>7</v>
      </c>
      <c r="F1738" s="33" t="s">
        <v>792</v>
      </c>
      <c r="G1738" s="33" t="s">
        <v>83</v>
      </c>
      <c r="H1738" s="33" t="s">
        <v>776</v>
      </c>
      <c r="I1738" s="33">
        <v>1E-3</v>
      </c>
      <c r="J1738" s="33">
        <f t="shared" si="55"/>
        <v>1</v>
      </c>
      <c r="L1738" s="33">
        <v>0</v>
      </c>
    </row>
    <row r="1739" spans="1:12" x14ac:dyDescent="0.2">
      <c r="A1739" s="33" t="s">
        <v>1</v>
      </c>
      <c r="B1739" s="33" t="s">
        <v>22</v>
      </c>
      <c r="C1739" s="33">
        <v>2004</v>
      </c>
      <c r="D1739" s="34">
        <v>38188</v>
      </c>
      <c r="E1739" s="33">
        <v>7</v>
      </c>
      <c r="F1739" s="33" t="s">
        <v>792</v>
      </c>
      <c r="H1739" s="33" t="s">
        <v>245</v>
      </c>
      <c r="I1739" s="33">
        <v>3.0000000000000001E-3</v>
      </c>
      <c r="J1739" s="33">
        <f t="shared" si="55"/>
        <v>3</v>
      </c>
      <c r="L1739" s="33">
        <v>3</v>
      </c>
    </row>
    <row r="1740" spans="1:12" x14ac:dyDescent="0.2">
      <c r="A1740" s="33" t="s">
        <v>1</v>
      </c>
      <c r="B1740" s="33" t="s">
        <v>25</v>
      </c>
      <c r="C1740" s="33">
        <v>2004</v>
      </c>
      <c r="D1740" s="34">
        <v>38146</v>
      </c>
      <c r="E1740" s="33">
        <v>6</v>
      </c>
      <c r="F1740" s="33" t="s">
        <v>792</v>
      </c>
      <c r="H1740" s="33" t="s">
        <v>227</v>
      </c>
      <c r="I1740" s="33">
        <v>2E-3</v>
      </c>
      <c r="J1740" s="33">
        <f t="shared" si="55"/>
        <v>2</v>
      </c>
      <c r="L1740" s="33">
        <v>0</v>
      </c>
    </row>
    <row r="1741" spans="1:12" x14ac:dyDescent="0.2">
      <c r="A1741" s="33" t="s">
        <v>1</v>
      </c>
      <c r="B1741" s="33" t="s">
        <v>25</v>
      </c>
      <c r="C1741" s="33">
        <v>2004</v>
      </c>
      <c r="D1741" s="34">
        <v>38202</v>
      </c>
      <c r="E1741" s="33">
        <v>8</v>
      </c>
      <c r="F1741" s="33" t="s">
        <v>792</v>
      </c>
      <c r="G1741" s="33" t="s">
        <v>83</v>
      </c>
      <c r="H1741" s="33" t="s">
        <v>776</v>
      </c>
      <c r="I1741" s="33">
        <v>1E-3</v>
      </c>
      <c r="J1741" s="33">
        <f t="shared" si="55"/>
        <v>1</v>
      </c>
      <c r="L1741" s="33">
        <v>0</v>
      </c>
    </row>
    <row r="1742" spans="1:12" x14ac:dyDescent="0.2">
      <c r="A1742" s="33" t="s">
        <v>1</v>
      </c>
      <c r="B1742" s="33" t="s">
        <v>25</v>
      </c>
      <c r="C1742" s="33">
        <v>2004</v>
      </c>
      <c r="D1742" s="34">
        <v>38216</v>
      </c>
      <c r="E1742" s="33">
        <v>8</v>
      </c>
      <c r="F1742" s="33" t="s">
        <v>792</v>
      </c>
      <c r="H1742" s="33" t="s">
        <v>227</v>
      </c>
      <c r="I1742" s="33">
        <v>2E-3</v>
      </c>
      <c r="J1742" s="33">
        <f t="shared" si="55"/>
        <v>2</v>
      </c>
      <c r="L1742" s="33">
        <v>0</v>
      </c>
    </row>
    <row r="1743" spans="1:12" x14ac:dyDescent="0.2">
      <c r="A1743" s="33" t="s">
        <v>1</v>
      </c>
      <c r="B1743" s="33" t="s">
        <v>22</v>
      </c>
      <c r="C1743" s="33">
        <v>2004</v>
      </c>
      <c r="D1743" s="34">
        <v>38216</v>
      </c>
      <c r="E1743" s="33">
        <v>8</v>
      </c>
      <c r="F1743" s="33" t="s">
        <v>792</v>
      </c>
      <c r="H1743" s="33" t="s">
        <v>245</v>
      </c>
      <c r="I1743" s="33">
        <v>3.0000000000000001E-3</v>
      </c>
      <c r="J1743" s="33">
        <f t="shared" si="55"/>
        <v>3</v>
      </c>
      <c r="L1743" s="33">
        <v>3</v>
      </c>
    </row>
    <row r="1744" spans="1:12" x14ac:dyDescent="0.2">
      <c r="A1744" s="33" t="s">
        <v>1</v>
      </c>
      <c r="B1744" s="33" t="s">
        <v>25</v>
      </c>
      <c r="C1744" s="33">
        <v>2004</v>
      </c>
      <c r="D1744" s="34">
        <v>38314</v>
      </c>
      <c r="E1744" s="33">
        <v>11</v>
      </c>
      <c r="F1744" s="33" t="s">
        <v>792</v>
      </c>
      <c r="H1744" s="33" t="s">
        <v>148</v>
      </c>
      <c r="I1744" s="33">
        <v>0.16600000000000001</v>
      </c>
      <c r="J1744" s="33">
        <f t="shared" si="55"/>
        <v>166</v>
      </c>
      <c r="L1744" s="33">
        <v>0</v>
      </c>
    </row>
    <row r="1745" spans="1:12" x14ac:dyDescent="0.2">
      <c r="A1745" s="33" t="s">
        <v>1</v>
      </c>
      <c r="B1745" s="33" t="s">
        <v>25</v>
      </c>
      <c r="C1745" s="33">
        <v>2004</v>
      </c>
      <c r="D1745" s="34">
        <v>38160</v>
      </c>
      <c r="E1745" s="33">
        <v>6</v>
      </c>
      <c r="F1745" s="33" t="s">
        <v>792</v>
      </c>
      <c r="H1745" s="33" t="s">
        <v>38</v>
      </c>
      <c r="I1745" s="33">
        <v>0.04</v>
      </c>
      <c r="J1745" s="33">
        <f t="shared" si="55"/>
        <v>40</v>
      </c>
      <c r="L1745" s="33">
        <v>0</v>
      </c>
    </row>
    <row r="1746" spans="1:12" x14ac:dyDescent="0.2">
      <c r="A1746" s="33" t="s">
        <v>1</v>
      </c>
      <c r="B1746" s="33" t="s">
        <v>22</v>
      </c>
      <c r="C1746" s="33">
        <v>2004</v>
      </c>
      <c r="D1746" s="34">
        <v>38160</v>
      </c>
      <c r="E1746" s="33">
        <v>6</v>
      </c>
      <c r="F1746" s="33" t="s">
        <v>792</v>
      </c>
      <c r="H1746" s="33" t="s">
        <v>239</v>
      </c>
      <c r="I1746" s="33">
        <v>8.0000000000000002E-3</v>
      </c>
      <c r="J1746" s="33">
        <f t="shared" si="55"/>
        <v>8</v>
      </c>
      <c r="L1746" s="33">
        <v>3</v>
      </c>
    </row>
    <row r="1747" spans="1:12" x14ac:dyDescent="0.2">
      <c r="A1747" s="33" t="s">
        <v>1</v>
      </c>
      <c r="B1747" s="33" t="s">
        <v>25</v>
      </c>
      <c r="C1747" s="33">
        <v>2004</v>
      </c>
      <c r="D1747" s="34">
        <v>38175</v>
      </c>
      <c r="E1747" s="33">
        <v>7</v>
      </c>
      <c r="F1747" s="33" t="s">
        <v>792</v>
      </c>
      <c r="H1747" s="33" t="s">
        <v>69</v>
      </c>
      <c r="I1747" s="33">
        <v>0.05</v>
      </c>
      <c r="J1747" s="33">
        <f t="shared" si="55"/>
        <v>50</v>
      </c>
      <c r="L1747" s="33">
        <v>0</v>
      </c>
    </row>
    <row r="1748" spans="1:12" x14ac:dyDescent="0.2">
      <c r="A1748" s="33" t="s">
        <v>1</v>
      </c>
      <c r="B1748" s="33" t="s">
        <v>22</v>
      </c>
      <c r="C1748" s="33">
        <v>2004</v>
      </c>
      <c r="D1748" s="34">
        <v>38175</v>
      </c>
      <c r="E1748" s="33">
        <v>7</v>
      </c>
      <c r="F1748" s="33" t="s">
        <v>792</v>
      </c>
      <c r="H1748" s="33" t="s">
        <v>214</v>
      </c>
      <c r="I1748" s="33">
        <v>6.0000000000000001E-3</v>
      </c>
      <c r="J1748" s="33">
        <f t="shared" si="55"/>
        <v>6</v>
      </c>
      <c r="L1748" s="33">
        <v>3</v>
      </c>
    </row>
    <row r="1749" spans="1:12" x14ac:dyDescent="0.2">
      <c r="A1749" s="33" t="s">
        <v>1</v>
      </c>
      <c r="B1749" s="33" t="s">
        <v>22</v>
      </c>
      <c r="C1749" s="33">
        <v>2005</v>
      </c>
      <c r="D1749" s="34">
        <v>38622</v>
      </c>
      <c r="E1749" s="33">
        <v>9</v>
      </c>
      <c r="F1749" s="33" t="s">
        <v>792</v>
      </c>
      <c r="G1749" s="33" t="s">
        <v>83</v>
      </c>
      <c r="H1749" s="33" t="s">
        <v>82</v>
      </c>
      <c r="I1749" s="33">
        <v>3.0000000000000001E-3</v>
      </c>
      <c r="J1749" s="33">
        <f t="shared" si="55"/>
        <v>3</v>
      </c>
      <c r="L1749" s="33">
        <v>3</v>
      </c>
    </row>
    <row r="1750" spans="1:12" x14ac:dyDescent="0.2">
      <c r="A1750" s="33" t="s">
        <v>1</v>
      </c>
      <c r="B1750" s="33" t="s">
        <v>25</v>
      </c>
      <c r="C1750" s="33">
        <v>2005</v>
      </c>
      <c r="D1750" s="34">
        <v>38636</v>
      </c>
      <c r="E1750" s="33">
        <v>10</v>
      </c>
      <c r="F1750" s="33" t="s">
        <v>792</v>
      </c>
      <c r="G1750" s="33" t="s">
        <v>83</v>
      </c>
      <c r="H1750" s="33" t="s">
        <v>82</v>
      </c>
      <c r="I1750" s="33">
        <v>3.0000000000000001E-3</v>
      </c>
      <c r="J1750" s="33">
        <f t="shared" si="55"/>
        <v>3</v>
      </c>
      <c r="L1750" s="33">
        <v>0</v>
      </c>
    </row>
    <row r="1751" spans="1:12" x14ac:dyDescent="0.2">
      <c r="A1751" s="33" t="s">
        <v>1</v>
      </c>
      <c r="B1751" s="33" t="s">
        <v>22</v>
      </c>
      <c r="C1751" s="33">
        <v>2005</v>
      </c>
      <c r="D1751" s="34">
        <v>38636</v>
      </c>
      <c r="E1751" s="33">
        <v>10</v>
      </c>
      <c r="F1751" s="33" t="s">
        <v>792</v>
      </c>
      <c r="G1751" s="33" t="s">
        <v>83</v>
      </c>
      <c r="H1751" s="33" t="s">
        <v>82</v>
      </c>
      <c r="I1751" s="33">
        <v>3.0000000000000001E-3</v>
      </c>
      <c r="J1751" s="33">
        <f t="shared" si="55"/>
        <v>3</v>
      </c>
      <c r="L1751" s="33">
        <v>3</v>
      </c>
    </row>
    <row r="1752" spans="1:12" x14ac:dyDescent="0.2">
      <c r="A1752" s="33" t="s">
        <v>1</v>
      </c>
      <c r="B1752" s="33" t="s">
        <v>25</v>
      </c>
      <c r="C1752" s="33">
        <v>2005</v>
      </c>
      <c r="D1752" s="34">
        <v>38622</v>
      </c>
      <c r="E1752" s="33">
        <v>9</v>
      </c>
      <c r="F1752" s="33" t="s">
        <v>792</v>
      </c>
      <c r="G1752" s="33" t="s">
        <v>83</v>
      </c>
      <c r="H1752" s="33" t="s">
        <v>82</v>
      </c>
      <c r="I1752" s="33">
        <v>3.0000000000000001E-3</v>
      </c>
      <c r="J1752" s="33">
        <f t="shared" si="55"/>
        <v>3</v>
      </c>
      <c r="L1752" s="33">
        <v>0</v>
      </c>
    </row>
    <row r="1753" spans="1:12" x14ac:dyDescent="0.2">
      <c r="A1753" s="33" t="s">
        <v>1</v>
      </c>
      <c r="B1753" s="33" t="s">
        <v>25</v>
      </c>
      <c r="C1753" s="33">
        <v>2005</v>
      </c>
      <c r="D1753" s="34">
        <v>38594</v>
      </c>
      <c r="E1753" s="33">
        <v>8</v>
      </c>
      <c r="F1753" s="33" t="s">
        <v>792</v>
      </c>
      <c r="G1753" s="33" t="s">
        <v>83</v>
      </c>
      <c r="H1753" s="33" t="s">
        <v>82</v>
      </c>
      <c r="I1753" s="33">
        <v>3.0000000000000001E-3</v>
      </c>
      <c r="J1753" s="33">
        <f t="shared" si="55"/>
        <v>3</v>
      </c>
      <c r="L1753" s="33">
        <v>0</v>
      </c>
    </row>
    <row r="1754" spans="1:12" x14ac:dyDescent="0.2">
      <c r="A1754" s="33" t="s">
        <v>1</v>
      </c>
      <c r="B1754" s="33" t="s">
        <v>25</v>
      </c>
      <c r="C1754" s="33">
        <v>2005</v>
      </c>
      <c r="D1754" s="34">
        <v>38581</v>
      </c>
      <c r="E1754" s="33">
        <v>8</v>
      </c>
      <c r="F1754" s="33" t="s">
        <v>792</v>
      </c>
      <c r="G1754" s="33" t="s">
        <v>83</v>
      </c>
      <c r="H1754" s="33" t="s">
        <v>82</v>
      </c>
      <c r="I1754" s="33">
        <v>3.0000000000000001E-3</v>
      </c>
      <c r="J1754" s="33">
        <f t="shared" si="55"/>
        <v>3</v>
      </c>
      <c r="L1754" s="33">
        <v>0</v>
      </c>
    </row>
    <row r="1755" spans="1:12" x14ac:dyDescent="0.2">
      <c r="A1755" s="33" t="s">
        <v>1</v>
      </c>
      <c r="B1755" s="33" t="s">
        <v>22</v>
      </c>
      <c r="C1755" s="33">
        <v>2005</v>
      </c>
      <c r="D1755" s="34">
        <v>38581</v>
      </c>
      <c r="E1755" s="33">
        <v>8</v>
      </c>
      <c r="F1755" s="33" t="s">
        <v>792</v>
      </c>
      <c r="G1755" s="33" t="s">
        <v>83</v>
      </c>
      <c r="H1755" s="33" t="s">
        <v>82</v>
      </c>
      <c r="I1755" s="33">
        <v>3.0000000000000001E-3</v>
      </c>
      <c r="J1755" s="33">
        <f t="shared" si="55"/>
        <v>3</v>
      </c>
      <c r="L1755" s="33">
        <v>3</v>
      </c>
    </row>
    <row r="1756" spans="1:12" x14ac:dyDescent="0.2">
      <c r="A1756" s="33" t="s">
        <v>1</v>
      </c>
      <c r="B1756" s="33" t="s">
        <v>22</v>
      </c>
      <c r="C1756" s="33">
        <v>2005</v>
      </c>
      <c r="D1756" s="34">
        <v>38608</v>
      </c>
      <c r="E1756" s="33">
        <v>9</v>
      </c>
      <c r="F1756" s="33" t="s">
        <v>792</v>
      </c>
      <c r="G1756" s="33" t="s">
        <v>83</v>
      </c>
      <c r="H1756" s="33" t="s">
        <v>82</v>
      </c>
      <c r="I1756" s="33">
        <v>3.0000000000000001E-3</v>
      </c>
      <c r="J1756" s="33">
        <f t="shared" si="55"/>
        <v>3</v>
      </c>
      <c r="L1756" s="33">
        <v>3</v>
      </c>
    </row>
    <row r="1757" spans="1:12" x14ac:dyDescent="0.2">
      <c r="A1757" s="33" t="s">
        <v>1</v>
      </c>
      <c r="B1757" s="33" t="s">
        <v>25</v>
      </c>
      <c r="C1757" s="33">
        <v>2005</v>
      </c>
      <c r="D1757" s="34">
        <v>38608</v>
      </c>
      <c r="E1757" s="33">
        <v>9</v>
      </c>
      <c r="F1757" s="33" t="s">
        <v>792</v>
      </c>
      <c r="G1757" s="33" t="s">
        <v>83</v>
      </c>
      <c r="H1757" s="33" t="s">
        <v>82</v>
      </c>
      <c r="I1757" s="33">
        <v>3.0000000000000001E-3</v>
      </c>
      <c r="J1757" s="33">
        <f t="shared" si="55"/>
        <v>3</v>
      </c>
      <c r="L1757" s="33">
        <v>0</v>
      </c>
    </row>
    <row r="1758" spans="1:12" x14ac:dyDescent="0.2">
      <c r="A1758" s="33" t="s">
        <v>1</v>
      </c>
      <c r="B1758" s="33" t="s">
        <v>22</v>
      </c>
      <c r="C1758" s="33">
        <v>2005</v>
      </c>
      <c r="D1758" s="34">
        <v>38594</v>
      </c>
      <c r="E1758" s="33">
        <v>8</v>
      </c>
      <c r="F1758" s="33" t="s">
        <v>792</v>
      </c>
      <c r="G1758" s="33" t="s">
        <v>83</v>
      </c>
      <c r="H1758" s="33" t="s">
        <v>82</v>
      </c>
      <c r="I1758" s="33">
        <v>3.0000000000000001E-3</v>
      </c>
      <c r="J1758" s="33">
        <f t="shared" si="55"/>
        <v>3</v>
      </c>
      <c r="L1758" s="33">
        <v>3</v>
      </c>
    </row>
    <row r="1759" spans="1:12" x14ac:dyDescent="0.2">
      <c r="A1759" s="33" t="s">
        <v>1</v>
      </c>
      <c r="B1759" s="33" t="s">
        <v>25</v>
      </c>
      <c r="C1759" s="33">
        <v>2005</v>
      </c>
      <c r="D1759" s="34">
        <v>38692</v>
      </c>
      <c r="E1759" s="33">
        <v>12</v>
      </c>
      <c r="F1759" s="33" t="s">
        <v>792</v>
      </c>
      <c r="H1759" s="33" t="s">
        <v>88</v>
      </c>
      <c r="I1759" s="33">
        <v>5.0999999999999997E-2</v>
      </c>
      <c r="J1759" s="33">
        <f t="shared" si="55"/>
        <v>51</v>
      </c>
      <c r="L1759" s="33">
        <v>0</v>
      </c>
    </row>
    <row r="1760" spans="1:12" x14ac:dyDescent="0.2">
      <c r="A1760" s="33" t="s">
        <v>1</v>
      </c>
      <c r="B1760" s="33" t="s">
        <v>25</v>
      </c>
      <c r="C1760" s="33">
        <v>2005</v>
      </c>
      <c r="D1760" s="34">
        <v>38678</v>
      </c>
      <c r="E1760" s="33">
        <v>11</v>
      </c>
      <c r="F1760" s="33" t="s">
        <v>792</v>
      </c>
      <c r="H1760" s="33" t="s">
        <v>77</v>
      </c>
      <c r="I1760" s="33">
        <v>5.8999999999999997E-2</v>
      </c>
      <c r="J1760" s="33">
        <f t="shared" si="55"/>
        <v>59</v>
      </c>
      <c r="L1760" s="33">
        <v>0</v>
      </c>
    </row>
    <row r="1761" spans="1:12" x14ac:dyDescent="0.2">
      <c r="A1761" s="33" t="s">
        <v>1</v>
      </c>
      <c r="B1761" s="33" t="s">
        <v>22</v>
      </c>
      <c r="C1761" s="33">
        <v>2005</v>
      </c>
      <c r="D1761" s="34">
        <v>38678</v>
      </c>
      <c r="E1761" s="33">
        <v>11</v>
      </c>
      <c r="F1761" s="33" t="s">
        <v>792</v>
      </c>
      <c r="H1761" s="33" t="s">
        <v>67</v>
      </c>
      <c r="I1761" s="33">
        <v>6.0999999999999999E-2</v>
      </c>
      <c r="J1761" s="33">
        <f t="shared" si="55"/>
        <v>61</v>
      </c>
      <c r="L1761" s="33">
        <v>3</v>
      </c>
    </row>
    <row r="1762" spans="1:12" x14ac:dyDescent="0.2">
      <c r="A1762" s="33" t="s">
        <v>1</v>
      </c>
      <c r="B1762" s="33" t="s">
        <v>22</v>
      </c>
      <c r="C1762" s="33">
        <v>2005</v>
      </c>
      <c r="D1762" s="34">
        <v>38692</v>
      </c>
      <c r="E1762" s="33">
        <v>12</v>
      </c>
      <c r="F1762" s="33" t="s">
        <v>792</v>
      </c>
      <c r="H1762" s="33" t="s">
        <v>65</v>
      </c>
      <c r="I1762" s="33">
        <v>6.2E-2</v>
      </c>
      <c r="J1762" s="33">
        <f t="shared" si="55"/>
        <v>62</v>
      </c>
      <c r="L1762" s="33">
        <v>3</v>
      </c>
    </row>
    <row r="1763" spans="1:12" x14ac:dyDescent="0.2">
      <c r="A1763" s="33" t="s">
        <v>1</v>
      </c>
      <c r="B1763" s="33" t="s">
        <v>25</v>
      </c>
      <c r="C1763" s="33">
        <v>2005</v>
      </c>
      <c r="D1763" s="34">
        <v>38652</v>
      </c>
      <c r="E1763" s="33">
        <v>10</v>
      </c>
      <c r="F1763" s="33" t="s">
        <v>792</v>
      </c>
      <c r="H1763" s="33" t="s">
        <v>29</v>
      </c>
      <c r="I1763" s="33">
        <v>5.5E-2</v>
      </c>
      <c r="J1763" s="33">
        <f t="shared" si="55"/>
        <v>55</v>
      </c>
      <c r="L1763" s="33">
        <v>0</v>
      </c>
    </row>
    <row r="1764" spans="1:12" x14ac:dyDescent="0.2">
      <c r="A1764" s="33" t="s">
        <v>1</v>
      </c>
      <c r="B1764" s="33" t="s">
        <v>22</v>
      </c>
      <c r="C1764" s="33">
        <v>2005</v>
      </c>
      <c r="D1764" s="34">
        <v>38652</v>
      </c>
      <c r="E1764" s="33">
        <v>10</v>
      </c>
      <c r="F1764" s="33" t="s">
        <v>792</v>
      </c>
      <c r="H1764" s="33" t="s">
        <v>75</v>
      </c>
      <c r="I1764" s="33">
        <v>5.6000000000000001E-2</v>
      </c>
      <c r="J1764" s="33">
        <f t="shared" si="55"/>
        <v>56</v>
      </c>
      <c r="L1764" s="33">
        <v>3</v>
      </c>
    </row>
    <row r="1765" spans="1:12" x14ac:dyDescent="0.2">
      <c r="A1765" s="33" t="s">
        <v>1</v>
      </c>
      <c r="B1765" s="33" t="s">
        <v>25</v>
      </c>
      <c r="C1765" s="33">
        <v>2005</v>
      </c>
      <c r="D1765" s="34">
        <v>38665</v>
      </c>
      <c r="E1765" s="33">
        <v>11</v>
      </c>
      <c r="F1765" s="33" t="s">
        <v>792</v>
      </c>
      <c r="H1765" s="33" t="s">
        <v>64</v>
      </c>
      <c r="I1765" s="33">
        <v>6.4000000000000001E-2</v>
      </c>
      <c r="J1765" s="33">
        <f t="shared" si="55"/>
        <v>64</v>
      </c>
      <c r="L1765" s="33">
        <v>0</v>
      </c>
    </row>
    <row r="1766" spans="1:12" x14ac:dyDescent="0.2">
      <c r="A1766" s="33" t="s">
        <v>1</v>
      </c>
      <c r="B1766" s="33" t="s">
        <v>22</v>
      </c>
      <c r="C1766" s="33">
        <v>2005</v>
      </c>
      <c r="D1766" s="34">
        <v>38665</v>
      </c>
      <c r="E1766" s="33">
        <v>11</v>
      </c>
      <c r="F1766" s="33" t="s">
        <v>792</v>
      </c>
      <c r="H1766" s="33" t="s">
        <v>94</v>
      </c>
      <c r="I1766" s="33">
        <v>0.08</v>
      </c>
      <c r="J1766" s="33">
        <f t="shared" si="55"/>
        <v>80</v>
      </c>
      <c r="L1766" s="33">
        <v>3</v>
      </c>
    </row>
    <row r="1767" spans="1:12" x14ac:dyDescent="0.2">
      <c r="A1767" s="33" t="s">
        <v>1</v>
      </c>
      <c r="B1767" s="33" t="s">
        <v>25</v>
      </c>
      <c r="C1767" s="33">
        <v>2005</v>
      </c>
      <c r="D1767" s="34">
        <v>38482</v>
      </c>
      <c r="E1767" s="33">
        <v>5</v>
      </c>
      <c r="F1767" s="33" t="s">
        <v>792</v>
      </c>
      <c r="G1767" s="33" t="s">
        <v>83</v>
      </c>
      <c r="H1767" s="33" t="s">
        <v>82</v>
      </c>
      <c r="I1767" s="33">
        <v>3.0000000000000001E-3</v>
      </c>
      <c r="J1767" s="33">
        <f t="shared" si="55"/>
        <v>3</v>
      </c>
      <c r="L1767" s="33">
        <v>0</v>
      </c>
    </row>
    <row r="1768" spans="1:12" x14ac:dyDescent="0.2">
      <c r="A1768" s="33" t="s">
        <v>1</v>
      </c>
      <c r="B1768" s="33" t="s">
        <v>22</v>
      </c>
      <c r="C1768" s="33">
        <v>2005</v>
      </c>
      <c r="D1768" s="34">
        <v>38482</v>
      </c>
      <c r="E1768" s="33">
        <v>5</v>
      </c>
      <c r="F1768" s="33" t="s">
        <v>792</v>
      </c>
      <c r="G1768" s="33" t="s">
        <v>83</v>
      </c>
      <c r="H1768" s="33" t="s">
        <v>82</v>
      </c>
      <c r="I1768" s="33">
        <v>3.0000000000000001E-3</v>
      </c>
      <c r="J1768" s="33">
        <f t="shared" si="55"/>
        <v>3</v>
      </c>
      <c r="L1768" s="33">
        <v>3</v>
      </c>
    </row>
    <row r="1769" spans="1:12" x14ac:dyDescent="0.2">
      <c r="A1769" s="33" t="s">
        <v>1</v>
      </c>
      <c r="B1769" s="33" t="s">
        <v>25</v>
      </c>
      <c r="C1769" s="33">
        <v>2005</v>
      </c>
      <c r="D1769" s="34">
        <v>38496</v>
      </c>
      <c r="E1769" s="33">
        <v>5</v>
      </c>
      <c r="F1769" s="33" t="s">
        <v>792</v>
      </c>
      <c r="G1769" s="33" t="s">
        <v>83</v>
      </c>
      <c r="H1769" s="33" t="s">
        <v>82</v>
      </c>
      <c r="I1769" s="33">
        <v>3.0000000000000001E-3</v>
      </c>
      <c r="J1769" s="33">
        <f t="shared" si="55"/>
        <v>3</v>
      </c>
      <c r="L1769" s="33">
        <v>0</v>
      </c>
    </row>
    <row r="1770" spans="1:12" x14ac:dyDescent="0.2">
      <c r="A1770" s="33" t="s">
        <v>1</v>
      </c>
      <c r="B1770" s="33" t="s">
        <v>22</v>
      </c>
      <c r="C1770" s="33">
        <v>2005</v>
      </c>
      <c r="D1770" s="34">
        <v>38496</v>
      </c>
      <c r="E1770" s="33">
        <v>5</v>
      </c>
      <c r="F1770" s="33" t="s">
        <v>792</v>
      </c>
      <c r="G1770" s="33" t="s">
        <v>83</v>
      </c>
      <c r="H1770" s="33" t="s">
        <v>82</v>
      </c>
      <c r="I1770" s="33">
        <v>3.0000000000000001E-3</v>
      </c>
      <c r="J1770" s="33">
        <f t="shared" si="55"/>
        <v>3</v>
      </c>
      <c r="L1770" s="33">
        <v>3</v>
      </c>
    </row>
    <row r="1771" spans="1:12" x14ac:dyDescent="0.2">
      <c r="A1771" s="33" t="s">
        <v>1</v>
      </c>
      <c r="B1771" s="33" t="s">
        <v>22</v>
      </c>
      <c r="C1771" s="33">
        <v>2005</v>
      </c>
      <c r="D1771" s="34">
        <v>38356</v>
      </c>
      <c r="E1771" s="33">
        <v>1</v>
      </c>
      <c r="F1771" s="33" t="s">
        <v>792</v>
      </c>
      <c r="H1771" s="33" t="s">
        <v>124</v>
      </c>
      <c r="I1771" s="33">
        <v>0.109</v>
      </c>
      <c r="J1771" s="33">
        <f t="shared" si="55"/>
        <v>109</v>
      </c>
      <c r="L1771" s="33">
        <v>3</v>
      </c>
    </row>
    <row r="1772" spans="1:12" x14ac:dyDescent="0.2">
      <c r="A1772" s="33" t="s">
        <v>1</v>
      </c>
      <c r="B1772" s="33" t="s">
        <v>22</v>
      </c>
      <c r="C1772" s="33">
        <v>2005</v>
      </c>
      <c r="D1772" s="34">
        <v>38456</v>
      </c>
      <c r="E1772" s="33">
        <v>4</v>
      </c>
      <c r="F1772" s="33" t="s">
        <v>792</v>
      </c>
      <c r="H1772" s="33" t="s">
        <v>245</v>
      </c>
      <c r="I1772" s="33">
        <v>3.0000000000000001E-3</v>
      </c>
      <c r="J1772" s="33">
        <f t="shared" si="55"/>
        <v>3</v>
      </c>
      <c r="L1772" s="33">
        <v>3</v>
      </c>
    </row>
    <row r="1773" spans="1:12" x14ac:dyDescent="0.2">
      <c r="A1773" s="33" t="s">
        <v>1</v>
      </c>
      <c r="B1773" s="33" t="s">
        <v>25</v>
      </c>
      <c r="C1773" s="33">
        <v>2005</v>
      </c>
      <c r="D1773" s="34">
        <v>38510</v>
      </c>
      <c r="E1773" s="33">
        <v>6</v>
      </c>
      <c r="F1773" s="33" t="s">
        <v>792</v>
      </c>
      <c r="G1773" s="33" t="s">
        <v>83</v>
      </c>
      <c r="H1773" s="33" t="s">
        <v>82</v>
      </c>
      <c r="I1773" s="33">
        <v>3.0000000000000001E-3</v>
      </c>
      <c r="J1773" s="33">
        <f t="shared" si="55"/>
        <v>3</v>
      </c>
      <c r="L1773" s="33">
        <v>0</v>
      </c>
    </row>
    <row r="1774" spans="1:12" x14ac:dyDescent="0.2">
      <c r="A1774" s="33" t="s">
        <v>1</v>
      </c>
      <c r="B1774" s="33" t="s">
        <v>25</v>
      </c>
      <c r="C1774" s="33">
        <v>2005</v>
      </c>
      <c r="D1774" s="34">
        <v>38468</v>
      </c>
      <c r="E1774" s="33">
        <v>4</v>
      </c>
      <c r="F1774" s="33" t="s">
        <v>792</v>
      </c>
      <c r="H1774" s="33" t="s">
        <v>214</v>
      </c>
      <c r="I1774" s="33">
        <v>6.0000000000000001E-3</v>
      </c>
      <c r="J1774" s="33">
        <f t="shared" si="55"/>
        <v>6</v>
      </c>
      <c r="L1774" s="33">
        <v>0</v>
      </c>
    </row>
    <row r="1775" spans="1:12" x14ac:dyDescent="0.2">
      <c r="A1775" s="33" t="s">
        <v>1</v>
      </c>
      <c r="B1775" s="33" t="s">
        <v>22</v>
      </c>
      <c r="C1775" s="33">
        <v>2005</v>
      </c>
      <c r="D1775" s="34">
        <v>38468</v>
      </c>
      <c r="E1775" s="33">
        <v>4</v>
      </c>
      <c r="F1775" s="33" t="s">
        <v>792</v>
      </c>
      <c r="H1775" s="33" t="s">
        <v>215</v>
      </c>
      <c r="I1775" s="33">
        <v>5.0000000000000001E-3</v>
      </c>
      <c r="J1775" s="33">
        <f t="shared" si="55"/>
        <v>5</v>
      </c>
      <c r="L1775" s="33">
        <v>3</v>
      </c>
    </row>
    <row r="1776" spans="1:12" x14ac:dyDescent="0.2">
      <c r="A1776" s="33" t="s">
        <v>1</v>
      </c>
      <c r="B1776" s="33" t="s">
        <v>25</v>
      </c>
      <c r="C1776" s="33">
        <v>2005</v>
      </c>
      <c r="D1776" s="34">
        <v>38456</v>
      </c>
      <c r="E1776" s="33">
        <v>4</v>
      </c>
      <c r="F1776" s="33" t="s">
        <v>792</v>
      </c>
      <c r="H1776" s="33" t="s">
        <v>245</v>
      </c>
      <c r="I1776" s="33">
        <v>3.0000000000000001E-3</v>
      </c>
      <c r="J1776" s="33">
        <f t="shared" si="55"/>
        <v>3</v>
      </c>
      <c r="L1776" s="33">
        <v>0</v>
      </c>
    </row>
    <row r="1777" spans="1:12" x14ac:dyDescent="0.2">
      <c r="A1777" s="33" t="s">
        <v>1</v>
      </c>
      <c r="B1777" s="33" t="s">
        <v>25</v>
      </c>
      <c r="C1777" s="33">
        <v>2005</v>
      </c>
      <c r="D1777" s="34">
        <v>38552</v>
      </c>
      <c r="E1777" s="33">
        <v>7</v>
      </c>
      <c r="F1777" s="33" t="s">
        <v>792</v>
      </c>
      <c r="G1777" s="33" t="s">
        <v>83</v>
      </c>
      <c r="H1777" s="33" t="s">
        <v>82</v>
      </c>
      <c r="I1777" s="33">
        <v>3.0000000000000001E-3</v>
      </c>
      <c r="J1777" s="33">
        <f t="shared" si="55"/>
        <v>3</v>
      </c>
      <c r="L1777" s="33">
        <v>0</v>
      </c>
    </row>
    <row r="1778" spans="1:12" x14ac:dyDescent="0.2">
      <c r="A1778" s="33" t="s">
        <v>1</v>
      </c>
      <c r="B1778" s="33" t="s">
        <v>22</v>
      </c>
      <c r="C1778" s="33">
        <v>2005</v>
      </c>
      <c r="D1778" s="34">
        <v>38552</v>
      </c>
      <c r="E1778" s="33">
        <v>7</v>
      </c>
      <c r="F1778" s="33" t="s">
        <v>792</v>
      </c>
      <c r="G1778" s="33" t="s">
        <v>83</v>
      </c>
      <c r="H1778" s="33" t="s">
        <v>82</v>
      </c>
      <c r="I1778" s="33">
        <v>3.0000000000000001E-3</v>
      </c>
      <c r="J1778" s="33">
        <f t="shared" si="55"/>
        <v>3</v>
      </c>
      <c r="L1778" s="33">
        <v>3</v>
      </c>
    </row>
    <row r="1779" spans="1:12" x14ac:dyDescent="0.2">
      <c r="A1779" s="33" t="s">
        <v>1</v>
      </c>
      <c r="B1779" s="33" t="s">
        <v>25</v>
      </c>
      <c r="C1779" s="33">
        <v>2005</v>
      </c>
      <c r="D1779" s="34">
        <v>38566</v>
      </c>
      <c r="E1779" s="33">
        <v>8</v>
      </c>
      <c r="F1779" s="33" t="s">
        <v>792</v>
      </c>
      <c r="G1779" s="33" t="s">
        <v>83</v>
      </c>
      <c r="H1779" s="33" t="s">
        <v>82</v>
      </c>
      <c r="I1779" s="33">
        <v>3.0000000000000001E-3</v>
      </c>
      <c r="J1779" s="33">
        <f t="shared" si="55"/>
        <v>3</v>
      </c>
      <c r="L1779" s="33">
        <v>0</v>
      </c>
    </row>
    <row r="1780" spans="1:12" x14ac:dyDescent="0.2">
      <c r="A1780" s="33" t="s">
        <v>1</v>
      </c>
      <c r="B1780" s="33" t="s">
        <v>22</v>
      </c>
      <c r="C1780" s="33">
        <v>2005</v>
      </c>
      <c r="D1780" s="34">
        <v>38566</v>
      </c>
      <c r="E1780" s="33">
        <v>8</v>
      </c>
      <c r="F1780" s="33" t="s">
        <v>792</v>
      </c>
      <c r="G1780" s="33" t="s">
        <v>83</v>
      </c>
      <c r="H1780" s="33" t="s">
        <v>82</v>
      </c>
      <c r="I1780" s="33">
        <v>3.0000000000000001E-3</v>
      </c>
      <c r="J1780" s="33">
        <f t="shared" si="55"/>
        <v>3</v>
      </c>
      <c r="L1780" s="33">
        <v>3</v>
      </c>
    </row>
    <row r="1781" spans="1:12" x14ac:dyDescent="0.2">
      <c r="A1781" s="33" t="s">
        <v>1</v>
      </c>
      <c r="B1781" s="33" t="s">
        <v>22</v>
      </c>
      <c r="C1781" s="33">
        <v>2005</v>
      </c>
      <c r="D1781" s="34">
        <v>38525</v>
      </c>
      <c r="E1781" s="33">
        <v>6</v>
      </c>
      <c r="F1781" s="33" t="s">
        <v>792</v>
      </c>
      <c r="H1781" s="33" t="s">
        <v>240</v>
      </c>
      <c r="I1781" s="33">
        <v>4.0000000000000001E-3</v>
      </c>
      <c r="J1781" s="33">
        <f t="shared" si="55"/>
        <v>4</v>
      </c>
      <c r="L1781" s="33">
        <v>3</v>
      </c>
    </row>
    <row r="1782" spans="1:12" x14ac:dyDescent="0.2">
      <c r="A1782" s="33" t="s">
        <v>1</v>
      </c>
      <c r="B1782" s="33" t="s">
        <v>22</v>
      </c>
      <c r="C1782" s="33">
        <v>2005</v>
      </c>
      <c r="D1782" s="34">
        <v>38510</v>
      </c>
      <c r="E1782" s="33">
        <v>6</v>
      </c>
      <c r="F1782" s="33" t="s">
        <v>792</v>
      </c>
      <c r="G1782" s="33" t="s">
        <v>83</v>
      </c>
      <c r="H1782" s="33" t="s">
        <v>82</v>
      </c>
      <c r="I1782" s="33">
        <v>3.0000000000000001E-3</v>
      </c>
      <c r="J1782" s="33">
        <f t="shared" si="55"/>
        <v>3</v>
      </c>
      <c r="L1782" s="33">
        <v>3</v>
      </c>
    </row>
    <row r="1783" spans="1:12" x14ac:dyDescent="0.2">
      <c r="A1783" s="33" t="s">
        <v>1</v>
      </c>
      <c r="B1783" s="33" t="s">
        <v>25</v>
      </c>
      <c r="C1783" s="33">
        <v>2005</v>
      </c>
      <c r="D1783" s="34">
        <v>38525</v>
      </c>
      <c r="E1783" s="33">
        <v>6</v>
      </c>
      <c r="F1783" s="33" t="s">
        <v>792</v>
      </c>
      <c r="H1783" s="33" t="s">
        <v>245</v>
      </c>
      <c r="I1783" s="33">
        <v>3.0000000000000001E-3</v>
      </c>
      <c r="J1783" s="33">
        <f t="shared" si="55"/>
        <v>3</v>
      </c>
      <c r="L1783" s="33">
        <v>0</v>
      </c>
    </row>
    <row r="1784" spans="1:12" x14ac:dyDescent="0.2">
      <c r="A1784" s="33" t="s">
        <v>1</v>
      </c>
      <c r="B1784" s="33" t="s">
        <v>25</v>
      </c>
      <c r="C1784" s="33">
        <v>2005</v>
      </c>
      <c r="D1784" s="34">
        <v>38356</v>
      </c>
      <c r="E1784" s="33">
        <v>1</v>
      </c>
      <c r="F1784" s="33" t="s">
        <v>792</v>
      </c>
      <c r="H1784" s="33" t="s">
        <v>669</v>
      </c>
      <c r="I1784" s="33">
        <v>0.108</v>
      </c>
      <c r="J1784" s="33">
        <f t="shared" si="55"/>
        <v>108</v>
      </c>
      <c r="L1784" s="33">
        <v>0</v>
      </c>
    </row>
    <row r="1785" spans="1:12" x14ac:dyDescent="0.2">
      <c r="A1785" s="33" t="s">
        <v>1</v>
      </c>
      <c r="B1785" s="33" t="s">
        <v>25</v>
      </c>
      <c r="C1785" s="33">
        <v>2005</v>
      </c>
      <c r="D1785" s="34">
        <v>38539</v>
      </c>
      <c r="E1785" s="33">
        <v>7</v>
      </c>
      <c r="F1785" s="33" t="s">
        <v>792</v>
      </c>
      <c r="G1785" s="33" t="s">
        <v>83</v>
      </c>
      <c r="H1785" s="33" t="s">
        <v>82</v>
      </c>
      <c r="I1785" s="33">
        <v>3.0000000000000001E-3</v>
      </c>
      <c r="J1785" s="33">
        <f t="shared" si="55"/>
        <v>3</v>
      </c>
      <c r="L1785" s="33">
        <v>0</v>
      </c>
    </row>
    <row r="1786" spans="1:12" x14ac:dyDescent="0.2">
      <c r="A1786" s="33" t="s">
        <v>1</v>
      </c>
      <c r="B1786" s="33" t="s">
        <v>22</v>
      </c>
      <c r="C1786" s="33">
        <v>2005</v>
      </c>
      <c r="D1786" s="34">
        <v>38539</v>
      </c>
      <c r="E1786" s="33">
        <v>7</v>
      </c>
      <c r="F1786" s="33" t="s">
        <v>792</v>
      </c>
      <c r="G1786" s="33" t="s">
        <v>83</v>
      </c>
      <c r="H1786" s="33" t="s">
        <v>82</v>
      </c>
      <c r="I1786" s="33">
        <v>3.0000000000000001E-3</v>
      </c>
      <c r="J1786" s="33">
        <f t="shared" si="55"/>
        <v>3</v>
      </c>
      <c r="L1786" s="33">
        <v>3</v>
      </c>
    </row>
    <row r="1787" spans="1:12" x14ac:dyDescent="0.2">
      <c r="A1787" s="33" t="s">
        <v>1</v>
      </c>
      <c r="B1787" s="33" t="s">
        <v>25</v>
      </c>
      <c r="C1787" s="33">
        <v>2006</v>
      </c>
      <c r="D1787" s="34">
        <v>38986</v>
      </c>
      <c r="E1787" s="33">
        <v>9</v>
      </c>
      <c r="F1787" s="33" t="s">
        <v>792</v>
      </c>
      <c r="G1787" s="33" t="s">
        <v>83</v>
      </c>
      <c r="H1787" s="33" t="s">
        <v>776</v>
      </c>
      <c r="I1787" s="33">
        <v>1E-3</v>
      </c>
      <c r="J1787" s="33">
        <f t="shared" si="55"/>
        <v>1</v>
      </c>
      <c r="L1787" s="33">
        <v>0</v>
      </c>
    </row>
    <row r="1788" spans="1:12" x14ac:dyDescent="0.2">
      <c r="A1788" s="33" t="s">
        <v>1</v>
      </c>
      <c r="B1788" s="33" t="s">
        <v>22</v>
      </c>
      <c r="C1788" s="33">
        <v>2006</v>
      </c>
      <c r="D1788" s="34">
        <v>38986</v>
      </c>
      <c r="E1788" s="33">
        <v>9</v>
      </c>
      <c r="F1788" s="33" t="s">
        <v>792</v>
      </c>
      <c r="G1788" s="33" t="s">
        <v>83</v>
      </c>
      <c r="H1788" s="33" t="s">
        <v>776</v>
      </c>
      <c r="I1788" s="33">
        <v>1E-3</v>
      </c>
      <c r="J1788" s="33">
        <f t="shared" si="55"/>
        <v>1</v>
      </c>
      <c r="L1788" s="33">
        <v>3</v>
      </c>
    </row>
    <row r="1789" spans="1:12" x14ac:dyDescent="0.2">
      <c r="A1789" s="33" t="s">
        <v>1</v>
      </c>
      <c r="B1789" s="33" t="s">
        <v>22</v>
      </c>
      <c r="C1789" s="33">
        <v>2006</v>
      </c>
      <c r="D1789" s="34">
        <v>38972</v>
      </c>
      <c r="E1789" s="33">
        <v>9</v>
      </c>
      <c r="F1789" s="33" t="s">
        <v>792</v>
      </c>
      <c r="G1789" s="33" t="s">
        <v>83</v>
      </c>
      <c r="H1789" s="33" t="s">
        <v>776</v>
      </c>
      <c r="I1789" s="33">
        <v>1E-3</v>
      </c>
      <c r="J1789" s="33">
        <f t="shared" si="55"/>
        <v>1</v>
      </c>
      <c r="L1789" s="33">
        <v>3</v>
      </c>
    </row>
    <row r="1790" spans="1:12" x14ac:dyDescent="0.2">
      <c r="A1790" s="33" t="s">
        <v>1</v>
      </c>
      <c r="B1790" s="33" t="s">
        <v>25</v>
      </c>
      <c r="C1790" s="33">
        <v>2006</v>
      </c>
      <c r="D1790" s="34">
        <v>38972</v>
      </c>
      <c r="E1790" s="33">
        <v>9</v>
      </c>
      <c r="F1790" s="33" t="s">
        <v>792</v>
      </c>
      <c r="H1790" s="33" t="s">
        <v>435</v>
      </c>
      <c r="I1790" s="33">
        <v>1E-3</v>
      </c>
      <c r="J1790" s="33">
        <f t="shared" si="55"/>
        <v>1</v>
      </c>
      <c r="L1790" s="33">
        <v>0</v>
      </c>
    </row>
    <row r="1791" spans="1:12" x14ac:dyDescent="0.2">
      <c r="A1791" s="33" t="s">
        <v>1</v>
      </c>
      <c r="B1791" s="33" t="s">
        <v>25</v>
      </c>
      <c r="C1791" s="33">
        <v>2006</v>
      </c>
      <c r="D1791" s="34">
        <v>39000</v>
      </c>
      <c r="E1791" s="33">
        <v>10</v>
      </c>
      <c r="F1791" s="33" t="s">
        <v>792</v>
      </c>
      <c r="G1791" s="33" t="s">
        <v>83</v>
      </c>
      <c r="H1791" s="33" t="s">
        <v>776</v>
      </c>
      <c r="I1791" s="33">
        <v>1E-3</v>
      </c>
      <c r="J1791" s="33">
        <f t="shared" si="55"/>
        <v>1</v>
      </c>
      <c r="L1791" s="33">
        <v>0</v>
      </c>
    </row>
    <row r="1792" spans="1:12" x14ac:dyDescent="0.2">
      <c r="A1792" s="33" t="s">
        <v>1</v>
      </c>
      <c r="B1792" s="33" t="s">
        <v>25</v>
      </c>
      <c r="C1792" s="33">
        <v>2006</v>
      </c>
      <c r="D1792" s="34">
        <v>38944</v>
      </c>
      <c r="E1792" s="33">
        <v>8</v>
      </c>
      <c r="F1792" s="33" t="s">
        <v>792</v>
      </c>
      <c r="G1792" s="33" t="s">
        <v>83</v>
      </c>
      <c r="H1792" s="33" t="s">
        <v>776</v>
      </c>
      <c r="I1792" s="33">
        <v>1E-3</v>
      </c>
      <c r="J1792" s="33">
        <f t="shared" si="55"/>
        <v>1</v>
      </c>
      <c r="L1792" s="33">
        <v>0</v>
      </c>
    </row>
    <row r="1793" spans="1:12" x14ac:dyDescent="0.2">
      <c r="A1793" s="33" t="s">
        <v>1</v>
      </c>
      <c r="B1793" s="33" t="s">
        <v>22</v>
      </c>
      <c r="C1793" s="33">
        <v>2006</v>
      </c>
      <c r="D1793" s="34">
        <v>38944</v>
      </c>
      <c r="E1793" s="33">
        <v>8</v>
      </c>
      <c r="F1793" s="33" t="s">
        <v>792</v>
      </c>
      <c r="G1793" s="33" t="s">
        <v>83</v>
      </c>
      <c r="H1793" s="33" t="s">
        <v>776</v>
      </c>
      <c r="I1793" s="33">
        <v>1E-3</v>
      </c>
      <c r="J1793" s="33">
        <f t="shared" si="55"/>
        <v>1</v>
      </c>
      <c r="L1793" s="33">
        <v>3</v>
      </c>
    </row>
    <row r="1794" spans="1:12" x14ac:dyDescent="0.2">
      <c r="A1794" s="33" t="s">
        <v>1</v>
      </c>
      <c r="B1794" s="33" t="s">
        <v>25</v>
      </c>
      <c r="C1794" s="33">
        <v>2006</v>
      </c>
      <c r="D1794" s="34">
        <v>38958</v>
      </c>
      <c r="E1794" s="33">
        <v>8</v>
      </c>
      <c r="F1794" s="33" t="s">
        <v>792</v>
      </c>
      <c r="G1794" s="33" t="s">
        <v>83</v>
      </c>
      <c r="H1794" s="33" t="s">
        <v>776</v>
      </c>
      <c r="I1794" s="33">
        <v>1E-3</v>
      </c>
      <c r="J1794" s="33">
        <f t="shared" si="55"/>
        <v>1</v>
      </c>
      <c r="L1794" s="33">
        <v>0</v>
      </c>
    </row>
    <row r="1795" spans="1:12" x14ac:dyDescent="0.2">
      <c r="A1795" s="33" t="s">
        <v>1</v>
      </c>
      <c r="B1795" s="33" t="s">
        <v>22</v>
      </c>
      <c r="C1795" s="33">
        <v>2006</v>
      </c>
      <c r="D1795" s="34">
        <v>38958</v>
      </c>
      <c r="E1795" s="33">
        <v>8</v>
      </c>
      <c r="F1795" s="33" t="s">
        <v>792</v>
      </c>
      <c r="G1795" s="33" t="s">
        <v>83</v>
      </c>
      <c r="H1795" s="33" t="s">
        <v>776</v>
      </c>
      <c r="I1795" s="33">
        <v>1E-3</v>
      </c>
      <c r="J1795" s="33">
        <f t="shared" si="55"/>
        <v>1</v>
      </c>
      <c r="L1795" s="33">
        <v>3</v>
      </c>
    </row>
    <row r="1796" spans="1:12" x14ac:dyDescent="0.2">
      <c r="A1796" s="33" t="s">
        <v>1</v>
      </c>
      <c r="B1796" s="33" t="s">
        <v>25</v>
      </c>
      <c r="C1796" s="33">
        <v>2006</v>
      </c>
      <c r="D1796" s="34">
        <v>39080</v>
      </c>
      <c r="E1796" s="33">
        <v>12</v>
      </c>
      <c r="F1796" s="33" t="s">
        <v>792</v>
      </c>
      <c r="H1796" s="33" t="s">
        <v>26</v>
      </c>
      <c r="I1796" s="33">
        <v>1.7000000000000001E-2</v>
      </c>
      <c r="J1796" s="33">
        <f t="shared" si="55"/>
        <v>17</v>
      </c>
      <c r="L1796" s="33">
        <v>0</v>
      </c>
    </row>
    <row r="1797" spans="1:12" x14ac:dyDescent="0.2">
      <c r="A1797" s="33" t="s">
        <v>1</v>
      </c>
      <c r="B1797" s="33" t="s">
        <v>25</v>
      </c>
      <c r="C1797" s="33">
        <v>2006</v>
      </c>
      <c r="D1797" s="34">
        <v>39056</v>
      </c>
      <c r="E1797" s="33">
        <v>12</v>
      </c>
      <c r="F1797" s="33" t="s">
        <v>792</v>
      </c>
      <c r="H1797" s="33" t="s">
        <v>33</v>
      </c>
      <c r="I1797" s="33">
        <v>2.3E-2</v>
      </c>
      <c r="J1797" s="33">
        <f t="shared" si="55"/>
        <v>23</v>
      </c>
      <c r="L1797" s="33">
        <v>0</v>
      </c>
    </row>
    <row r="1798" spans="1:12" x14ac:dyDescent="0.2">
      <c r="A1798" s="33" t="s">
        <v>1</v>
      </c>
      <c r="B1798" s="33" t="s">
        <v>22</v>
      </c>
      <c r="C1798" s="33">
        <v>2006</v>
      </c>
      <c r="D1798" s="34">
        <v>39056</v>
      </c>
      <c r="E1798" s="33">
        <v>12</v>
      </c>
      <c r="F1798" s="33" t="s">
        <v>792</v>
      </c>
      <c r="H1798" s="33" t="s">
        <v>31</v>
      </c>
      <c r="I1798" s="33">
        <v>2.5000000000000001E-2</v>
      </c>
      <c r="J1798" s="33">
        <f t="shared" ref="J1798:J1861" si="56">I1798*1000</f>
        <v>25</v>
      </c>
      <c r="L1798" s="33">
        <v>3</v>
      </c>
    </row>
    <row r="1799" spans="1:12" x14ac:dyDescent="0.2">
      <c r="A1799" s="33" t="s">
        <v>1</v>
      </c>
      <c r="B1799" s="33" t="s">
        <v>25</v>
      </c>
      <c r="C1799" s="33">
        <v>2006</v>
      </c>
      <c r="D1799" s="34">
        <v>39014</v>
      </c>
      <c r="E1799" s="33">
        <v>10</v>
      </c>
      <c r="F1799" s="33" t="s">
        <v>792</v>
      </c>
      <c r="H1799" s="33" t="s">
        <v>37</v>
      </c>
      <c r="I1799" s="33">
        <v>4.2000000000000003E-2</v>
      </c>
      <c r="J1799" s="33">
        <f t="shared" si="56"/>
        <v>42</v>
      </c>
      <c r="L1799" s="33">
        <v>0</v>
      </c>
    </row>
    <row r="1800" spans="1:12" x14ac:dyDescent="0.2">
      <c r="A1800" s="33" t="s">
        <v>1</v>
      </c>
      <c r="B1800" s="33" t="s">
        <v>22</v>
      </c>
      <c r="C1800" s="33">
        <v>2006</v>
      </c>
      <c r="D1800" s="34">
        <v>39080</v>
      </c>
      <c r="E1800" s="33">
        <v>12</v>
      </c>
      <c r="F1800" s="33" t="s">
        <v>792</v>
      </c>
      <c r="H1800" s="33" t="s">
        <v>20</v>
      </c>
      <c r="I1800" s="33">
        <v>1.7999999999999999E-2</v>
      </c>
      <c r="J1800" s="33">
        <f t="shared" si="56"/>
        <v>18</v>
      </c>
      <c r="L1800" s="33">
        <v>3</v>
      </c>
    </row>
    <row r="1801" spans="1:12" x14ac:dyDescent="0.2">
      <c r="A1801" s="33" t="s">
        <v>1</v>
      </c>
      <c r="B1801" s="33" t="s">
        <v>25</v>
      </c>
      <c r="C1801" s="33">
        <v>2006</v>
      </c>
      <c r="D1801" s="34">
        <v>38729</v>
      </c>
      <c r="E1801" s="33">
        <v>1</v>
      </c>
      <c r="F1801" s="33" t="s">
        <v>792</v>
      </c>
      <c r="H1801" s="33" t="s">
        <v>32</v>
      </c>
      <c r="I1801" s="33">
        <v>2.5999999999999999E-2</v>
      </c>
      <c r="J1801" s="33">
        <f t="shared" si="56"/>
        <v>26</v>
      </c>
      <c r="L1801" s="33">
        <v>0</v>
      </c>
    </row>
    <row r="1802" spans="1:12" x14ac:dyDescent="0.2">
      <c r="A1802" s="33" t="s">
        <v>1</v>
      </c>
      <c r="B1802" s="33" t="s">
        <v>42</v>
      </c>
      <c r="C1802" s="33">
        <v>2006</v>
      </c>
      <c r="D1802" s="34">
        <v>39020</v>
      </c>
      <c r="E1802" s="33">
        <v>10</v>
      </c>
      <c r="F1802" s="33" t="s">
        <v>792</v>
      </c>
      <c r="H1802" s="33" t="s">
        <v>78</v>
      </c>
      <c r="I1802" s="33">
        <v>5.2999999999999999E-2</v>
      </c>
      <c r="J1802" s="33">
        <f t="shared" si="56"/>
        <v>53</v>
      </c>
      <c r="L1802" s="33">
        <v>3</v>
      </c>
    </row>
    <row r="1803" spans="1:12" x14ac:dyDescent="0.2">
      <c r="A1803" s="33" t="s">
        <v>1</v>
      </c>
      <c r="B1803" s="33" t="s">
        <v>43</v>
      </c>
      <c r="C1803" s="33">
        <v>2006</v>
      </c>
      <c r="D1803" s="34">
        <v>39020</v>
      </c>
      <c r="E1803" s="33">
        <v>10</v>
      </c>
      <c r="F1803" s="33" t="s">
        <v>792</v>
      </c>
      <c r="H1803" s="33" t="s">
        <v>86</v>
      </c>
      <c r="I1803" s="33">
        <v>5.3999999999999999E-2</v>
      </c>
      <c r="J1803" s="33">
        <f t="shared" si="56"/>
        <v>54</v>
      </c>
      <c r="L1803" s="33">
        <v>3</v>
      </c>
    </row>
    <row r="1804" spans="1:12" x14ac:dyDescent="0.2">
      <c r="A1804" s="33" t="s">
        <v>1</v>
      </c>
      <c r="B1804" s="33" t="s">
        <v>22</v>
      </c>
      <c r="C1804" s="33">
        <v>2006</v>
      </c>
      <c r="D1804" s="34">
        <v>39029</v>
      </c>
      <c r="E1804" s="33">
        <v>11</v>
      </c>
      <c r="F1804" s="33" t="s">
        <v>792</v>
      </c>
      <c r="H1804" s="33" t="s">
        <v>80</v>
      </c>
      <c r="I1804" s="33">
        <v>4.7E-2</v>
      </c>
      <c r="J1804" s="33">
        <f t="shared" si="56"/>
        <v>47</v>
      </c>
      <c r="L1804" s="33">
        <v>3</v>
      </c>
    </row>
    <row r="1805" spans="1:12" x14ac:dyDescent="0.2">
      <c r="A1805" s="33" t="s">
        <v>1</v>
      </c>
      <c r="B1805" s="33" t="s">
        <v>25</v>
      </c>
      <c r="C1805" s="33">
        <v>2006</v>
      </c>
      <c r="D1805" s="34">
        <v>39042</v>
      </c>
      <c r="E1805" s="33">
        <v>11</v>
      </c>
      <c r="F1805" s="33" t="s">
        <v>792</v>
      </c>
      <c r="H1805" s="33" t="s">
        <v>39</v>
      </c>
      <c r="I1805" s="33">
        <v>3.4000000000000002E-2</v>
      </c>
      <c r="J1805" s="33">
        <f t="shared" si="56"/>
        <v>34</v>
      </c>
      <c r="L1805" s="33">
        <v>0</v>
      </c>
    </row>
    <row r="1806" spans="1:12" x14ac:dyDescent="0.2">
      <c r="A1806" s="33" t="s">
        <v>1</v>
      </c>
      <c r="B1806" s="33" t="s">
        <v>22</v>
      </c>
      <c r="C1806" s="33">
        <v>2006</v>
      </c>
      <c r="D1806" s="34">
        <v>39042</v>
      </c>
      <c r="E1806" s="33">
        <v>11</v>
      </c>
      <c r="F1806" s="33" t="s">
        <v>792</v>
      </c>
      <c r="H1806" s="33" t="s">
        <v>51</v>
      </c>
      <c r="I1806" s="33">
        <v>3.5000000000000003E-2</v>
      </c>
      <c r="J1806" s="33">
        <f t="shared" si="56"/>
        <v>35</v>
      </c>
      <c r="L1806" s="33">
        <v>3</v>
      </c>
    </row>
    <row r="1807" spans="1:12" x14ac:dyDescent="0.2">
      <c r="A1807" s="33" t="s">
        <v>1</v>
      </c>
      <c r="B1807" s="33" t="s">
        <v>22</v>
      </c>
      <c r="C1807" s="33">
        <v>2006</v>
      </c>
      <c r="D1807" s="34">
        <v>39014</v>
      </c>
      <c r="E1807" s="33">
        <v>10</v>
      </c>
      <c r="F1807" s="33" t="s">
        <v>792</v>
      </c>
      <c r="H1807" s="33" t="s">
        <v>79</v>
      </c>
      <c r="I1807" s="33">
        <v>4.2999999999999997E-2</v>
      </c>
      <c r="J1807" s="33">
        <f t="shared" si="56"/>
        <v>43</v>
      </c>
      <c r="L1807" s="33">
        <v>3</v>
      </c>
    </row>
    <row r="1808" spans="1:12" x14ac:dyDescent="0.2">
      <c r="A1808" s="33" t="s">
        <v>1</v>
      </c>
      <c r="B1808" s="33" t="s">
        <v>25</v>
      </c>
      <c r="C1808" s="33">
        <v>2006</v>
      </c>
      <c r="D1808" s="34">
        <v>39029</v>
      </c>
      <c r="E1808" s="33">
        <v>11</v>
      </c>
      <c r="F1808" s="33" t="s">
        <v>792</v>
      </c>
      <c r="H1808" s="33" t="s">
        <v>80</v>
      </c>
      <c r="I1808" s="33">
        <v>4.7E-2</v>
      </c>
      <c r="J1808" s="33">
        <f t="shared" si="56"/>
        <v>47</v>
      </c>
      <c r="L1808" s="33">
        <v>0</v>
      </c>
    </row>
    <row r="1809" spans="1:12" x14ac:dyDescent="0.2">
      <c r="A1809" s="33" t="s">
        <v>1</v>
      </c>
      <c r="B1809" s="33" t="s">
        <v>25</v>
      </c>
      <c r="C1809" s="33">
        <v>2006</v>
      </c>
      <c r="D1809" s="34">
        <v>38818</v>
      </c>
      <c r="E1809" s="33">
        <v>4</v>
      </c>
      <c r="F1809" s="33" t="s">
        <v>792</v>
      </c>
      <c r="G1809" s="33" t="s">
        <v>83</v>
      </c>
      <c r="H1809" s="33" t="s">
        <v>82</v>
      </c>
      <c r="I1809" s="33">
        <v>3.0000000000000001E-3</v>
      </c>
      <c r="J1809" s="33">
        <f t="shared" si="56"/>
        <v>3</v>
      </c>
      <c r="L1809" s="33">
        <v>0</v>
      </c>
    </row>
    <row r="1810" spans="1:12" x14ac:dyDescent="0.2">
      <c r="A1810" s="33" t="s">
        <v>1</v>
      </c>
      <c r="B1810" s="33" t="s">
        <v>22</v>
      </c>
      <c r="C1810" s="33">
        <v>2006</v>
      </c>
      <c r="D1810" s="34">
        <v>38818</v>
      </c>
      <c r="E1810" s="33">
        <v>4</v>
      </c>
      <c r="F1810" s="33" t="s">
        <v>792</v>
      </c>
      <c r="G1810" s="33" t="s">
        <v>83</v>
      </c>
      <c r="H1810" s="33" t="s">
        <v>82</v>
      </c>
      <c r="I1810" s="33">
        <v>3.0000000000000001E-3</v>
      </c>
      <c r="J1810" s="33">
        <f t="shared" si="56"/>
        <v>3</v>
      </c>
      <c r="L1810" s="33">
        <v>3</v>
      </c>
    </row>
    <row r="1811" spans="1:12" x14ac:dyDescent="0.2">
      <c r="A1811" s="33" t="s">
        <v>1</v>
      </c>
      <c r="B1811" s="33" t="s">
        <v>22</v>
      </c>
      <c r="C1811" s="33">
        <v>2006</v>
      </c>
      <c r="D1811" s="34">
        <v>38832</v>
      </c>
      <c r="E1811" s="33">
        <v>4</v>
      </c>
      <c r="F1811" s="33" t="s">
        <v>792</v>
      </c>
      <c r="G1811" s="33" t="s">
        <v>83</v>
      </c>
      <c r="H1811" s="33" t="s">
        <v>82</v>
      </c>
      <c r="I1811" s="33">
        <v>3.0000000000000001E-3</v>
      </c>
      <c r="J1811" s="33">
        <f t="shared" si="56"/>
        <v>3</v>
      </c>
      <c r="L1811" s="33">
        <v>3</v>
      </c>
    </row>
    <row r="1812" spans="1:12" x14ac:dyDescent="0.2">
      <c r="A1812" s="33" t="s">
        <v>1</v>
      </c>
      <c r="B1812" s="33" t="s">
        <v>25</v>
      </c>
      <c r="C1812" s="33">
        <v>2006</v>
      </c>
      <c r="D1812" s="34">
        <v>38846</v>
      </c>
      <c r="E1812" s="33">
        <v>5</v>
      </c>
      <c r="F1812" s="33" t="s">
        <v>792</v>
      </c>
      <c r="G1812" s="33" t="s">
        <v>83</v>
      </c>
      <c r="H1812" s="33" t="s">
        <v>82</v>
      </c>
      <c r="I1812" s="33">
        <v>3.0000000000000001E-3</v>
      </c>
      <c r="J1812" s="33">
        <f t="shared" si="56"/>
        <v>3</v>
      </c>
      <c r="L1812" s="33">
        <v>0</v>
      </c>
    </row>
    <row r="1813" spans="1:12" x14ac:dyDescent="0.2">
      <c r="A1813" s="33" t="s">
        <v>1</v>
      </c>
      <c r="B1813" s="33" t="s">
        <v>22</v>
      </c>
      <c r="C1813" s="33">
        <v>2006</v>
      </c>
      <c r="D1813" s="34">
        <v>38846</v>
      </c>
      <c r="E1813" s="33">
        <v>5</v>
      </c>
      <c r="F1813" s="33" t="s">
        <v>792</v>
      </c>
      <c r="G1813" s="33" t="s">
        <v>83</v>
      </c>
      <c r="H1813" s="33" t="s">
        <v>82</v>
      </c>
      <c r="I1813" s="33">
        <v>3.0000000000000001E-3</v>
      </c>
      <c r="J1813" s="33">
        <f t="shared" si="56"/>
        <v>3</v>
      </c>
      <c r="L1813" s="33">
        <v>3</v>
      </c>
    </row>
    <row r="1814" spans="1:12" x14ac:dyDescent="0.2">
      <c r="A1814" s="33" t="s">
        <v>1</v>
      </c>
      <c r="B1814" s="33" t="s">
        <v>25</v>
      </c>
      <c r="C1814" s="33">
        <v>2006</v>
      </c>
      <c r="D1814" s="34">
        <v>38832</v>
      </c>
      <c r="E1814" s="33">
        <v>4</v>
      </c>
      <c r="F1814" s="33" t="s">
        <v>792</v>
      </c>
      <c r="G1814" s="33" t="s">
        <v>83</v>
      </c>
      <c r="H1814" s="33" t="s">
        <v>82</v>
      </c>
      <c r="I1814" s="33">
        <v>3.0000000000000001E-3</v>
      </c>
      <c r="J1814" s="33">
        <f t="shared" si="56"/>
        <v>3</v>
      </c>
      <c r="L1814" s="33">
        <v>0</v>
      </c>
    </row>
    <row r="1815" spans="1:12" x14ac:dyDescent="0.2">
      <c r="A1815" s="33" t="s">
        <v>1</v>
      </c>
      <c r="B1815" s="33" t="s">
        <v>22</v>
      </c>
      <c r="C1815" s="33">
        <v>2006</v>
      </c>
      <c r="D1815" s="34">
        <v>38729</v>
      </c>
      <c r="E1815" s="33">
        <v>1</v>
      </c>
      <c r="F1815" s="33" t="s">
        <v>792</v>
      </c>
      <c r="H1815" s="33" t="s">
        <v>28</v>
      </c>
      <c r="I1815" s="33">
        <v>0.03</v>
      </c>
      <c r="J1815" s="33">
        <f t="shared" si="56"/>
        <v>30</v>
      </c>
      <c r="L1815" s="33">
        <v>3</v>
      </c>
    </row>
    <row r="1816" spans="1:12" x14ac:dyDescent="0.2">
      <c r="A1816" s="33" t="s">
        <v>1</v>
      </c>
      <c r="B1816" s="33" t="s">
        <v>22</v>
      </c>
      <c r="C1816" s="33">
        <v>2006</v>
      </c>
      <c r="D1816" s="34">
        <v>39000</v>
      </c>
      <c r="E1816" s="33">
        <v>10</v>
      </c>
      <c r="F1816" s="33" t="s">
        <v>792</v>
      </c>
      <c r="G1816" s="33" t="s">
        <v>83</v>
      </c>
      <c r="H1816" s="33" t="s">
        <v>776</v>
      </c>
      <c r="I1816" s="33">
        <v>1E-3</v>
      </c>
      <c r="J1816" s="33">
        <f t="shared" si="56"/>
        <v>1</v>
      </c>
      <c r="L1816" s="33">
        <v>3</v>
      </c>
    </row>
    <row r="1817" spans="1:12" x14ac:dyDescent="0.2">
      <c r="A1817" s="33" t="s">
        <v>1</v>
      </c>
      <c r="B1817" s="33" t="s">
        <v>22</v>
      </c>
      <c r="C1817" s="33">
        <v>2006</v>
      </c>
      <c r="D1817" s="34">
        <v>38748</v>
      </c>
      <c r="E1817" s="33">
        <v>1</v>
      </c>
      <c r="F1817" s="33" t="s">
        <v>792</v>
      </c>
      <c r="H1817" s="33" t="s">
        <v>20</v>
      </c>
      <c r="I1817" s="33">
        <v>1.7999999999999999E-2</v>
      </c>
      <c r="J1817" s="33">
        <f t="shared" si="56"/>
        <v>18</v>
      </c>
      <c r="L1817" s="33">
        <v>3</v>
      </c>
    </row>
    <row r="1818" spans="1:12" x14ac:dyDescent="0.2">
      <c r="A1818" s="33" t="s">
        <v>1</v>
      </c>
      <c r="B1818" s="33" t="s">
        <v>25</v>
      </c>
      <c r="C1818" s="33">
        <v>2006</v>
      </c>
      <c r="D1818" s="34">
        <v>38804</v>
      </c>
      <c r="E1818" s="33">
        <v>3</v>
      </c>
      <c r="F1818" s="33" t="s">
        <v>792</v>
      </c>
      <c r="G1818" s="33" t="s">
        <v>83</v>
      </c>
      <c r="H1818" s="33" t="s">
        <v>82</v>
      </c>
      <c r="I1818" s="33">
        <v>3.0000000000000001E-3</v>
      </c>
      <c r="J1818" s="33">
        <f t="shared" si="56"/>
        <v>3</v>
      </c>
      <c r="L1818" s="33">
        <v>0</v>
      </c>
    </row>
    <row r="1819" spans="1:12" x14ac:dyDescent="0.2">
      <c r="A1819" s="33" t="s">
        <v>1</v>
      </c>
      <c r="B1819" s="33" t="s">
        <v>22</v>
      </c>
      <c r="C1819" s="33">
        <v>2006</v>
      </c>
      <c r="D1819" s="34">
        <v>38804</v>
      </c>
      <c r="E1819" s="33">
        <v>3</v>
      </c>
      <c r="F1819" s="33" t="s">
        <v>792</v>
      </c>
      <c r="H1819" s="33" t="s">
        <v>240</v>
      </c>
      <c r="I1819" s="33">
        <v>4.0000000000000001E-3</v>
      </c>
      <c r="J1819" s="33">
        <f t="shared" si="56"/>
        <v>4</v>
      </c>
      <c r="L1819" s="33">
        <v>3</v>
      </c>
    </row>
    <row r="1820" spans="1:12" x14ac:dyDescent="0.2">
      <c r="A1820" s="33" t="s">
        <v>1</v>
      </c>
      <c r="B1820" s="33" t="s">
        <v>25</v>
      </c>
      <c r="C1820" s="33">
        <v>2006</v>
      </c>
      <c r="D1820" s="34">
        <v>38916</v>
      </c>
      <c r="E1820" s="33">
        <v>7</v>
      </c>
      <c r="F1820" s="33" t="s">
        <v>792</v>
      </c>
      <c r="G1820" s="33" t="s">
        <v>83</v>
      </c>
      <c r="H1820" s="33" t="s">
        <v>776</v>
      </c>
      <c r="I1820" s="33">
        <v>1E-3</v>
      </c>
      <c r="J1820" s="33">
        <f t="shared" si="56"/>
        <v>1</v>
      </c>
      <c r="L1820" s="33">
        <v>0</v>
      </c>
    </row>
    <row r="1821" spans="1:12" x14ac:dyDescent="0.2">
      <c r="A1821" s="33" t="s">
        <v>1</v>
      </c>
      <c r="B1821" s="33" t="s">
        <v>25</v>
      </c>
      <c r="C1821" s="33">
        <v>2006</v>
      </c>
      <c r="D1821" s="34">
        <v>38904</v>
      </c>
      <c r="E1821" s="33">
        <v>7</v>
      </c>
      <c r="F1821" s="33" t="s">
        <v>792</v>
      </c>
      <c r="G1821" s="33" t="s">
        <v>83</v>
      </c>
      <c r="H1821" s="33" t="s">
        <v>776</v>
      </c>
      <c r="I1821" s="33">
        <v>1E-3</v>
      </c>
      <c r="J1821" s="33">
        <f t="shared" si="56"/>
        <v>1</v>
      </c>
      <c r="L1821" s="33">
        <v>0</v>
      </c>
    </row>
    <row r="1822" spans="1:12" x14ac:dyDescent="0.2">
      <c r="A1822" s="33" t="s">
        <v>1</v>
      </c>
      <c r="B1822" s="33" t="s">
        <v>22</v>
      </c>
      <c r="C1822" s="33">
        <v>2006</v>
      </c>
      <c r="D1822" s="34">
        <v>38904</v>
      </c>
      <c r="E1822" s="33">
        <v>7</v>
      </c>
      <c r="F1822" s="33" t="s">
        <v>792</v>
      </c>
      <c r="G1822" s="33" t="s">
        <v>83</v>
      </c>
      <c r="H1822" s="33" t="s">
        <v>776</v>
      </c>
      <c r="I1822" s="33">
        <v>1E-3</v>
      </c>
      <c r="J1822" s="33">
        <f t="shared" si="56"/>
        <v>1</v>
      </c>
      <c r="L1822" s="33">
        <v>3</v>
      </c>
    </row>
    <row r="1823" spans="1:12" x14ac:dyDescent="0.2">
      <c r="A1823" s="33" t="s">
        <v>1</v>
      </c>
      <c r="B1823" s="33" t="s">
        <v>22</v>
      </c>
      <c r="C1823" s="33">
        <v>2006</v>
      </c>
      <c r="D1823" s="34">
        <v>38916</v>
      </c>
      <c r="E1823" s="33">
        <v>7</v>
      </c>
      <c r="F1823" s="33" t="s">
        <v>792</v>
      </c>
      <c r="G1823" s="33" t="s">
        <v>83</v>
      </c>
      <c r="H1823" s="33" t="s">
        <v>776</v>
      </c>
      <c r="I1823" s="33">
        <v>1E-3</v>
      </c>
      <c r="J1823" s="33">
        <f t="shared" si="56"/>
        <v>1</v>
      </c>
      <c r="L1823" s="33">
        <v>3</v>
      </c>
    </row>
    <row r="1824" spans="1:12" x14ac:dyDescent="0.2">
      <c r="A1824" s="33" t="s">
        <v>1</v>
      </c>
      <c r="B1824" s="33" t="s">
        <v>25</v>
      </c>
      <c r="C1824" s="33">
        <v>2006</v>
      </c>
      <c r="D1824" s="34">
        <v>38930</v>
      </c>
      <c r="E1824" s="33">
        <v>8</v>
      </c>
      <c r="F1824" s="33" t="s">
        <v>792</v>
      </c>
      <c r="H1824" s="33" t="s">
        <v>227</v>
      </c>
      <c r="I1824" s="33">
        <v>2E-3</v>
      </c>
      <c r="J1824" s="33">
        <f t="shared" si="56"/>
        <v>2</v>
      </c>
      <c r="L1824" s="33">
        <v>0</v>
      </c>
    </row>
    <row r="1825" spans="1:12" x14ac:dyDescent="0.2">
      <c r="A1825" s="33" t="s">
        <v>1</v>
      </c>
      <c r="B1825" s="33" t="s">
        <v>22</v>
      </c>
      <c r="C1825" s="33">
        <v>2006</v>
      </c>
      <c r="D1825" s="34">
        <v>38930</v>
      </c>
      <c r="E1825" s="33">
        <v>8</v>
      </c>
      <c r="F1825" s="33" t="s">
        <v>792</v>
      </c>
      <c r="H1825" s="33" t="s">
        <v>227</v>
      </c>
      <c r="I1825" s="33">
        <v>2E-3</v>
      </c>
      <c r="J1825" s="33">
        <f t="shared" si="56"/>
        <v>2</v>
      </c>
      <c r="L1825" s="33">
        <v>3</v>
      </c>
    </row>
    <row r="1826" spans="1:12" x14ac:dyDescent="0.2">
      <c r="A1826" s="33" t="s">
        <v>1</v>
      </c>
      <c r="B1826" s="33" t="s">
        <v>25</v>
      </c>
      <c r="C1826" s="33">
        <v>2006</v>
      </c>
      <c r="D1826" s="34">
        <v>38748</v>
      </c>
      <c r="E1826" s="33">
        <v>1</v>
      </c>
      <c r="F1826" s="33" t="s">
        <v>792</v>
      </c>
      <c r="H1826" s="33" t="s">
        <v>23</v>
      </c>
      <c r="I1826" s="33">
        <v>1.9E-2</v>
      </c>
      <c r="J1826" s="33">
        <f t="shared" si="56"/>
        <v>19</v>
      </c>
      <c r="L1826" s="33">
        <v>0</v>
      </c>
    </row>
    <row r="1827" spans="1:12" x14ac:dyDescent="0.2">
      <c r="A1827" s="33" t="s">
        <v>1</v>
      </c>
      <c r="B1827" s="33" t="s">
        <v>25</v>
      </c>
      <c r="C1827" s="33">
        <v>2006</v>
      </c>
      <c r="D1827" s="34">
        <v>38860</v>
      </c>
      <c r="E1827" s="33">
        <v>5</v>
      </c>
      <c r="F1827" s="33" t="s">
        <v>792</v>
      </c>
      <c r="H1827" s="33" t="s">
        <v>245</v>
      </c>
      <c r="I1827" s="33">
        <v>3.0000000000000001E-3</v>
      </c>
      <c r="J1827" s="33">
        <f t="shared" si="56"/>
        <v>3</v>
      </c>
      <c r="L1827" s="33">
        <v>0</v>
      </c>
    </row>
    <row r="1828" spans="1:12" x14ac:dyDescent="0.2">
      <c r="A1828" s="33" t="s">
        <v>1</v>
      </c>
      <c r="B1828" s="33" t="s">
        <v>22</v>
      </c>
      <c r="C1828" s="33">
        <v>2006</v>
      </c>
      <c r="D1828" s="34">
        <v>38860</v>
      </c>
      <c r="E1828" s="33">
        <v>5</v>
      </c>
      <c r="F1828" s="33" t="s">
        <v>792</v>
      </c>
      <c r="G1828" s="33" t="s">
        <v>83</v>
      </c>
      <c r="H1828" s="33" t="s">
        <v>82</v>
      </c>
      <c r="I1828" s="33">
        <v>3.0000000000000001E-3</v>
      </c>
      <c r="J1828" s="33">
        <f t="shared" si="56"/>
        <v>3</v>
      </c>
      <c r="L1828" s="33">
        <v>3</v>
      </c>
    </row>
    <row r="1829" spans="1:12" x14ac:dyDescent="0.2">
      <c r="A1829" s="33" t="s">
        <v>1</v>
      </c>
      <c r="B1829" s="33" t="s">
        <v>25</v>
      </c>
      <c r="C1829" s="33">
        <v>2006</v>
      </c>
      <c r="D1829" s="34">
        <v>38874</v>
      </c>
      <c r="E1829" s="33">
        <v>6</v>
      </c>
      <c r="F1829" s="33" t="s">
        <v>792</v>
      </c>
      <c r="G1829" s="33" t="s">
        <v>83</v>
      </c>
      <c r="H1829" s="33" t="s">
        <v>776</v>
      </c>
      <c r="I1829" s="33">
        <v>1E-3</v>
      </c>
      <c r="J1829" s="33">
        <f t="shared" si="56"/>
        <v>1</v>
      </c>
      <c r="L1829" s="33">
        <v>0</v>
      </c>
    </row>
    <row r="1830" spans="1:12" x14ac:dyDescent="0.2">
      <c r="A1830" s="33" t="s">
        <v>1</v>
      </c>
      <c r="B1830" s="33" t="s">
        <v>22</v>
      </c>
      <c r="C1830" s="33">
        <v>2006</v>
      </c>
      <c r="D1830" s="34">
        <v>38888</v>
      </c>
      <c r="E1830" s="33">
        <v>6</v>
      </c>
      <c r="F1830" s="33" t="s">
        <v>792</v>
      </c>
      <c r="H1830" s="33" t="s">
        <v>435</v>
      </c>
      <c r="I1830" s="33">
        <v>1E-3</v>
      </c>
      <c r="J1830" s="33">
        <f t="shared" si="56"/>
        <v>1</v>
      </c>
      <c r="L1830" s="33">
        <v>3</v>
      </c>
    </row>
    <row r="1831" spans="1:12" x14ac:dyDescent="0.2">
      <c r="A1831" s="33" t="s">
        <v>1</v>
      </c>
      <c r="B1831" s="33" t="s">
        <v>25</v>
      </c>
      <c r="C1831" s="33">
        <v>2006</v>
      </c>
      <c r="D1831" s="34">
        <v>38888</v>
      </c>
      <c r="E1831" s="33">
        <v>6</v>
      </c>
      <c r="F1831" s="33" t="s">
        <v>792</v>
      </c>
      <c r="G1831" s="33" t="s">
        <v>83</v>
      </c>
      <c r="H1831" s="33" t="s">
        <v>776</v>
      </c>
      <c r="I1831" s="33">
        <v>1E-3</v>
      </c>
      <c r="J1831" s="33">
        <f t="shared" si="56"/>
        <v>1</v>
      </c>
      <c r="L1831" s="33">
        <v>0</v>
      </c>
    </row>
    <row r="1832" spans="1:12" x14ac:dyDescent="0.2">
      <c r="A1832" s="33" t="s">
        <v>1</v>
      </c>
      <c r="B1832" s="33" t="s">
        <v>22</v>
      </c>
      <c r="C1832" s="33">
        <v>2006</v>
      </c>
      <c r="D1832" s="34">
        <v>38874</v>
      </c>
      <c r="E1832" s="33">
        <v>6</v>
      </c>
      <c r="F1832" s="33" t="s">
        <v>792</v>
      </c>
      <c r="G1832" s="33" t="s">
        <v>83</v>
      </c>
      <c r="H1832" s="33" t="s">
        <v>776</v>
      </c>
      <c r="I1832" s="33">
        <v>1E-3</v>
      </c>
      <c r="J1832" s="33">
        <f t="shared" si="56"/>
        <v>1</v>
      </c>
      <c r="L1832" s="33">
        <v>3</v>
      </c>
    </row>
    <row r="1833" spans="1:12" x14ac:dyDescent="0.2">
      <c r="A1833" s="33" t="s">
        <v>1</v>
      </c>
      <c r="B1833" s="33" t="s">
        <v>22</v>
      </c>
      <c r="C1833" s="33">
        <v>2007</v>
      </c>
      <c r="D1833" s="34">
        <v>39350</v>
      </c>
      <c r="E1833" s="33">
        <v>9</v>
      </c>
      <c r="F1833" s="33" t="s">
        <v>792</v>
      </c>
      <c r="G1833" s="33" t="s">
        <v>83</v>
      </c>
      <c r="H1833" s="33" t="s">
        <v>776</v>
      </c>
      <c r="I1833" s="33">
        <v>1E-3</v>
      </c>
      <c r="J1833" s="33">
        <f t="shared" si="56"/>
        <v>1</v>
      </c>
      <c r="L1833" s="33">
        <v>3</v>
      </c>
    </row>
    <row r="1834" spans="1:12" x14ac:dyDescent="0.2">
      <c r="A1834" s="33" t="s">
        <v>1</v>
      </c>
      <c r="B1834" s="33" t="s">
        <v>22</v>
      </c>
      <c r="C1834" s="33">
        <v>2007</v>
      </c>
      <c r="D1834" s="34">
        <v>39364</v>
      </c>
      <c r="E1834" s="33">
        <v>10</v>
      </c>
      <c r="F1834" s="33" t="s">
        <v>792</v>
      </c>
      <c r="H1834" s="33" t="s">
        <v>435</v>
      </c>
      <c r="I1834" s="33">
        <v>1E-3</v>
      </c>
      <c r="J1834" s="33">
        <f t="shared" si="56"/>
        <v>1</v>
      </c>
      <c r="L1834" s="33">
        <v>3</v>
      </c>
    </row>
    <row r="1835" spans="1:12" x14ac:dyDescent="0.2">
      <c r="A1835" s="33" t="s">
        <v>1</v>
      </c>
      <c r="B1835" s="33" t="s">
        <v>25</v>
      </c>
      <c r="C1835" s="33">
        <v>2007</v>
      </c>
      <c r="D1835" s="34">
        <v>39350</v>
      </c>
      <c r="E1835" s="33">
        <v>9</v>
      </c>
      <c r="F1835" s="33" t="s">
        <v>792</v>
      </c>
      <c r="G1835" s="33" t="s">
        <v>83</v>
      </c>
      <c r="H1835" s="33" t="s">
        <v>776</v>
      </c>
      <c r="I1835" s="33">
        <v>1E-3</v>
      </c>
      <c r="J1835" s="33">
        <f t="shared" si="56"/>
        <v>1</v>
      </c>
      <c r="L1835" s="33">
        <v>0</v>
      </c>
    </row>
    <row r="1836" spans="1:12" x14ac:dyDescent="0.2">
      <c r="A1836" s="33" t="s">
        <v>1</v>
      </c>
      <c r="B1836" s="33" t="s">
        <v>25</v>
      </c>
      <c r="C1836" s="33">
        <v>2007</v>
      </c>
      <c r="D1836" s="34">
        <v>39379</v>
      </c>
      <c r="E1836" s="33">
        <v>10</v>
      </c>
      <c r="F1836" s="33" t="s">
        <v>792</v>
      </c>
      <c r="H1836" s="33" t="s">
        <v>240</v>
      </c>
      <c r="I1836" s="33">
        <v>4.0000000000000001E-3</v>
      </c>
      <c r="J1836" s="33">
        <f t="shared" si="56"/>
        <v>4</v>
      </c>
      <c r="L1836" s="33">
        <v>0</v>
      </c>
    </row>
    <row r="1837" spans="1:12" x14ac:dyDescent="0.2">
      <c r="A1837" s="33" t="s">
        <v>1</v>
      </c>
      <c r="B1837" s="33" t="s">
        <v>25</v>
      </c>
      <c r="C1837" s="33">
        <v>2007</v>
      </c>
      <c r="D1837" s="34">
        <v>39364</v>
      </c>
      <c r="E1837" s="33">
        <v>10</v>
      </c>
      <c r="F1837" s="33" t="s">
        <v>792</v>
      </c>
      <c r="G1837" s="33" t="s">
        <v>83</v>
      </c>
      <c r="H1837" s="33" t="s">
        <v>776</v>
      </c>
      <c r="I1837" s="33">
        <v>1E-3</v>
      </c>
      <c r="J1837" s="33">
        <f t="shared" si="56"/>
        <v>1</v>
      </c>
      <c r="L1837" s="33">
        <v>0</v>
      </c>
    </row>
    <row r="1838" spans="1:12" x14ac:dyDescent="0.2">
      <c r="A1838" s="33" t="s">
        <v>1</v>
      </c>
      <c r="B1838" s="33" t="s">
        <v>22</v>
      </c>
      <c r="C1838" s="33">
        <v>2007</v>
      </c>
      <c r="D1838" s="34">
        <v>39379</v>
      </c>
      <c r="E1838" s="33">
        <v>10</v>
      </c>
      <c r="F1838" s="33" t="s">
        <v>792</v>
      </c>
      <c r="H1838" s="33" t="s">
        <v>227</v>
      </c>
      <c r="I1838" s="33">
        <v>2E-3</v>
      </c>
      <c r="J1838" s="33">
        <f t="shared" si="56"/>
        <v>2</v>
      </c>
      <c r="L1838" s="33">
        <v>3</v>
      </c>
    </row>
    <row r="1839" spans="1:12" x14ac:dyDescent="0.2">
      <c r="A1839" s="33" t="s">
        <v>1</v>
      </c>
      <c r="B1839" s="33" t="s">
        <v>22</v>
      </c>
      <c r="C1839" s="33">
        <v>2007</v>
      </c>
      <c r="D1839" s="34">
        <v>39322</v>
      </c>
      <c r="E1839" s="33">
        <v>8</v>
      </c>
      <c r="F1839" s="33" t="s">
        <v>792</v>
      </c>
      <c r="G1839" s="33" t="s">
        <v>83</v>
      </c>
      <c r="H1839" s="33" t="s">
        <v>776</v>
      </c>
      <c r="I1839" s="33">
        <v>1E-3</v>
      </c>
      <c r="J1839" s="33">
        <f t="shared" si="56"/>
        <v>1</v>
      </c>
      <c r="L1839" s="33">
        <v>3</v>
      </c>
    </row>
    <row r="1840" spans="1:12" x14ac:dyDescent="0.2">
      <c r="A1840" s="33" t="s">
        <v>1</v>
      </c>
      <c r="B1840" s="33" t="s">
        <v>25</v>
      </c>
      <c r="C1840" s="33">
        <v>2007</v>
      </c>
      <c r="D1840" s="34">
        <v>39336</v>
      </c>
      <c r="E1840" s="33">
        <v>9</v>
      </c>
      <c r="F1840" s="33" t="s">
        <v>792</v>
      </c>
      <c r="H1840" s="33" t="s">
        <v>245</v>
      </c>
      <c r="I1840" s="33">
        <v>3.0000000000000001E-3</v>
      </c>
      <c r="J1840" s="33">
        <f t="shared" si="56"/>
        <v>3</v>
      </c>
      <c r="L1840" s="33">
        <v>0</v>
      </c>
    </row>
    <row r="1841" spans="1:12" x14ac:dyDescent="0.2">
      <c r="A1841" s="33" t="s">
        <v>1</v>
      </c>
      <c r="B1841" s="33" t="s">
        <v>22</v>
      </c>
      <c r="C1841" s="33">
        <v>2007</v>
      </c>
      <c r="D1841" s="34">
        <v>39336</v>
      </c>
      <c r="E1841" s="33">
        <v>9</v>
      </c>
      <c r="F1841" s="33" t="s">
        <v>792</v>
      </c>
      <c r="H1841" s="33" t="s">
        <v>245</v>
      </c>
      <c r="I1841" s="33">
        <v>3.0000000000000001E-3</v>
      </c>
      <c r="J1841" s="33">
        <f t="shared" si="56"/>
        <v>3</v>
      </c>
      <c r="L1841" s="33">
        <v>3</v>
      </c>
    </row>
    <row r="1842" spans="1:12" x14ac:dyDescent="0.2">
      <c r="A1842" s="33" t="s">
        <v>1</v>
      </c>
      <c r="B1842" s="33" t="s">
        <v>22</v>
      </c>
      <c r="C1842" s="33">
        <v>2007</v>
      </c>
      <c r="D1842" s="34">
        <v>39406</v>
      </c>
      <c r="E1842" s="33">
        <v>11</v>
      </c>
      <c r="F1842" s="33" t="s">
        <v>792</v>
      </c>
      <c r="H1842" s="33" t="s">
        <v>40</v>
      </c>
      <c r="I1842" s="33">
        <v>2.4E-2</v>
      </c>
      <c r="J1842" s="33">
        <f t="shared" si="56"/>
        <v>24</v>
      </c>
      <c r="L1842" s="33">
        <v>3</v>
      </c>
    </row>
    <row r="1843" spans="1:12" x14ac:dyDescent="0.2">
      <c r="A1843" s="33" t="s">
        <v>1</v>
      </c>
      <c r="B1843" s="33" t="s">
        <v>25</v>
      </c>
      <c r="C1843" s="33">
        <v>2007</v>
      </c>
      <c r="D1843" s="34">
        <v>39406</v>
      </c>
      <c r="E1843" s="33">
        <v>11</v>
      </c>
      <c r="F1843" s="33" t="s">
        <v>792</v>
      </c>
      <c r="H1843" s="33" t="s">
        <v>40</v>
      </c>
      <c r="I1843" s="33">
        <v>2.4E-2</v>
      </c>
      <c r="J1843" s="33">
        <f t="shared" si="56"/>
        <v>24</v>
      </c>
      <c r="L1843" s="33">
        <v>0</v>
      </c>
    </row>
    <row r="1844" spans="1:12" x14ac:dyDescent="0.2">
      <c r="A1844" s="33" t="s">
        <v>1</v>
      </c>
      <c r="B1844" s="33" t="s">
        <v>22</v>
      </c>
      <c r="C1844" s="33">
        <v>2007</v>
      </c>
      <c r="D1844" s="34">
        <v>39429</v>
      </c>
      <c r="E1844" s="33">
        <v>12</v>
      </c>
      <c r="F1844" s="33" t="s">
        <v>792</v>
      </c>
      <c r="H1844" s="33" t="s">
        <v>20</v>
      </c>
      <c r="I1844" s="33">
        <v>1.7999999999999999E-2</v>
      </c>
      <c r="J1844" s="33">
        <f t="shared" si="56"/>
        <v>18</v>
      </c>
      <c r="L1844" s="33">
        <v>3</v>
      </c>
    </row>
    <row r="1845" spans="1:12" x14ac:dyDescent="0.2">
      <c r="A1845" s="33" t="s">
        <v>1</v>
      </c>
      <c r="B1845" s="33" t="s">
        <v>25</v>
      </c>
      <c r="C1845" s="33">
        <v>2007</v>
      </c>
      <c r="D1845" s="34">
        <v>39429</v>
      </c>
      <c r="E1845" s="33">
        <v>12</v>
      </c>
      <c r="F1845" s="33" t="s">
        <v>792</v>
      </c>
      <c r="H1845" s="33" t="s">
        <v>20</v>
      </c>
      <c r="I1845" s="33">
        <v>1.7999999999999999E-2</v>
      </c>
      <c r="J1845" s="33">
        <f t="shared" si="56"/>
        <v>18</v>
      </c>
      <c r="L1845" s="33">
        <v>0</v>
      </c>
    </row>
    <row r="1846" spans="1:12" x14ac:dyDescent="0.2">
      <c r="A1846" s="33" t="s">
        <v>1</v>
      </c>
      <c r="B1846" s="33" t="s">
        <v>43</v>
      </c>
      <c r="C1846" s="33">
        <v>2007</v>
      </c>
      <c r="D1846" s="34">
        <v>39386</v>
      </c>
      <c r="E1846" s="33">
        <v>10</v>
      </c>
      <c r="F1846" s="33" t="s">
        <v>792</v>
      </c>
      <c r="H1846" s="33" t="s">
        <v>214</v>
      </c>
      <c r="I1846" s="33">
        <v>6.0000000000000001E-3</v>
      </c>
      <c r="J1846" s="33">
        <f t="shared" si="56"/>
        <v>6</v>
      </c>
      <c r="L1846" s="33">
        <v>3</v>
      </c>
    </row>
    <row r="1847" spans="1:12" x14ac:dyDescent="0.2">
      <c r="A1847" s="33" t="s">
        <v>1</v>
      </c>
      <c r="B1847" s="33" t="s">
        <v>42</v>
      </c>
      <c r="C1847" s="33">
        <v>2007</v>
      </c>
      <c r="D1847" s="34">
        <v>39379</v>
      </c>
      <c r="E1847" s="33">
        <v>10</v>
      </c>
      <c r="F1847" s="33" t="s">
        <v>792</v>
      </c>
      <c r="H1847" s="33" t="s">
        <v>245</v>
      </c>
      <c r="I1847" s="33">
        <v>3.0000000000000001E-3</v>
      </c>
      <c r="J1847" s="33">
        <f t="shared" si="56"/>
        <v>3</v>
      </c>
      <c r="L1847" s="33">
        <v>3</v>
      </c>
    </row>
    <row r="1848" spans="1:12" x14ac:dyDescent="0.2">
      <c r="A1848" s="33" t="s">
        <v>1</v>
      </c>
      <c r="B1848" s="33" t="s">
        <v>42</v>
      </c>
      <c r="C1848" s="33">
        <v>2007</v>
      </c>
      <c r="D1848" s="34">
        <v>39386</v>
      </c>
      <c r="E1848" s="33">
        <v>10</v>
      </c>
      <c r="F1848" s="33" t="s">
        <v>792</v>
      </c>
      <c r="H1848" s="33" t="s">
        <v>214</v>
      </c>
      <c r="I1848" s="33">
        <v>6.0000000000000001E-3</v>
      </c>
      <c r="J1848" s="33">
        <f t="shared" si="56"/>
        <v>6</v>
      </c>
      <c r="L1848" s="33">
        <v>3</v>
      </c>
    </row>
    <row r="1849" spans="1:12" x14ac:dyDescent="0.2">
      <c r="A1849" s="33" t="s">
        <v>1</v>
      </c>
      <c r="B1849" s="33" t="s">
        <v>25</v>
      </c>
      <c r="C1849" s="33">
        <v>2007</v>
      </c>
      <c r="D1849" s="34">
        <v>39394</v>
      </c>
      <c r="E1849" s="33">
        <v>11</v>
      </c>
      <c r="F1849" s="33" t="s">
        <v>792</v>
      </c>
      <c r="H1849" s="33" t="s">
        <v>23</v>
      </c>
      <c r="I1849" s="33">
        <v>1.9E-2</v>
      </c>
      <c r="J1849" s="33">
        <f t="shared" si="56"/>
        <v>19</v>
      </c>
      <c r="L1849" s="33">
        <v>0</v>
      </c>
    </row>
    <row r="1850" spans="1:12" x14ac:dyDescent="0.2">
      <c r="A1850" s="33" t="s">
        <v>1</v>
      </c>
      <c r="B1850" s="33" t="s">
        <v>22</v>
      </c>
      <c r="C1850" s="33">
        <v>2007</v>
      </c>
      <c r="D1850" s="34">
        <v>39394</v>
      </c>
      <c r="E1850" s="33">
        <v>11</v>
      </c>
      <c r="F1850" s="33" t="s">
        <v>792</v>
      </c>
      <c r="H1850" s="33" t="s">
        <v>21</v>
      </c>
      <c r="I1850" s="33">
        <v>0.02</v>
      </c>
      <c r="J1850" s="33">
        <f t="shared" si="56"/>
        <v>20</v>
      </c>
      <c r="L1850" s="33">
        <v>3</v>
      </c>
    </row>
    <row r="1851" spans="1:12" x14ac:dyDescent="0.2">
      <c r="A1851" s="33" t="s">
        <v>1</v>
      </c>
      <c r="B1851" s="33" t="s">
        <v>43</v>
      </c>
      <c r="C1851" s="33">
        <v>2007</v>
      </c>
      <c r="D1851" s="34">
        <v>39379</v>
      </c>
      <c r="E1851" s="33">
        <v>10</v>
      </c>
      <c r="F1851" s="33" t="s">
        <v>792</v>
      </c>
      <c r="H1851" s="33" t="s">
        <v>245</v>
      </c>
      <c r="I1851" s="33">
        <v>3.0000000000000001E-3</v>
      </c>
      <c r="J1851" s="33">
        <f t="shared" si="56"/>
        <v>3</v>
      </c>
      <c r="L1851" s="33">
        <v>3</v>
      </c>
    </row>
    <row r="1852" spans="1:12" x14ac:dyDescent="0.2">
      <c r="A1852" s="33" t="s">
        <v>1</v>
      </c>
      <c r="B1852" s="33" t="s">
        <v>25</v>
      </c>
      <c r="C1852" s="33">
        <v>2007</v>
      </c>
      <c r="D1852" s="34">
        <v>39224</v>
      </c>
      <c r="E1852" s="33">
        <v>5</v>
      </c>
      <c r="F1852" s="33" t="s">
        <v>792</v>
      </c>
      <c r="H1852" s="33" t="s">
        <v>245</v>
      </c>
      <c r="I1852" s="33">
        <v>3.0000000000000001E-3</v>
      </c>
      <c r="J1852" s="33">
        <f t="shared" si="56"/>
        <v>3</v>
      </c>
      <c r="L1852" s="33">
        <v>0</v>
      </c>
    </row>
    <row r="1853" spans="1:12" x14ac:dyDescent="0.2">
      <c r="A1853" s="33" t="s">
        <v>1</v>
      </c>
      <c r="B1853" s="33" t="s">
        <v>25</v>
      </c>
      <c r="C1853" s="33">
        <v>2007</v>
      </c>
      <c r="D1853" s="34">
        <v>39238</v>
      </c>
      <c r="E1853" s="33">
        <v>6</v>
      </c>
      <c r="F1853" s="33" t="s">
        <v>792</v>
      </c>
      <c r="H1853" s="33" t="s">
        <v>435</v>
      </c>
      <c r="I1853" s="33">
        <v>1E-3</v>
      </c>
      <c r="J1853" s="33">
        <f t="shared" si="56"/>
        <v>1</v>
      </c>
      <c r="L1853" s="33">
        <v>0</v>
      </c>
    </row>
    <row r="1854" spans="1:12" x14ac:dyDescent="0.2">
      <c r="A1854" s="33" t="s">
        <v>1</v>
      </c>
      <c r="B1854" s="33" t="s">
        <v>22</v>
      </c>
      <c r="C1854" s="33">
        <v>2007</v>
      </c>
      <c r="D1854" s="34">
        <v>39238</v>
      </c>
      <c r="E1854" s="33">
        <v>6</v>
      </c>
      <c r="F1854" s="33" t="s">
        <v>792</v>
      </c>
      <c r="H1854" s="33" t="s">
        <v>435</v>
      </c>
      <c r="I1854" s="33">
        <v>1E-3</v>
      </c>
      <c r="J1854" s="33">
        <f t="shared" si="56"/>
        <v>1</v>
      </c>
      <c r="L1854" s="33">
        <v>3</v>
      </c>
    </row>
    <row r="1855" spans="1:12" x14ac:dyDescent="0.2">
      <c r="A1855" s="33" t="s">
        <v>1</v>
      </c>
      <c r="B1855" s="33" t="s">
        <v>22</v>
      </c>
      <c r="C1855" s="33">
        <v>2007</v>
      </c>
      <c r="D1855" s="34">
        <v>39224</v>
      </c>
      <c r="E1855" s="33">
        <v>5</v>
      </c>
      <c r="F1855" s="33" t="s">
        <v>792</v>
      </c>
      <c r="H1855" s="33" t="s">
        <v>245</v>
      </c>
      <c r="I1855" s="33">
        <v>3.0000000000000001E-3</v>
      </c>
      <c r="J1855" s="33">
        <f t="shared" si="56"/>
        <v>3</v>
      </c>
      <c r="L1855" s="33">
        <v>3</v>
      </c>
    </row>
    <row r="1856" spans="1:12" x14ac:dyDescent="0.2">
      <c r="A1856" s="33" t="s">
        <v>1</v>
      </c>
      <c r="B1856" s="33" t="s">
        <v>25</v>
      </c>
      <c r="C1856" s="33">
        <v>2007</v>
      </c>
      <c r="D1856" s="34">
        <v>39182</v>
      </c>
      <c r="E1856" s="33">
        <v>4</v>
      </c>
      <c r="F1856" s="33" t="s">
        <v>792</v>
      </c>
      <c r="H1856" s="33" t="s">
        <v>227</v>
      </c>
      <c r="I1856" s="33">
        <v>2E-3</v>
      </c>
      <c r="J1856" s="33">
        <f t="shared" si="56"/>
        <v>2</v>
      </c>
      <c r="L1856" s="33">
        <v>0</v>
      </c>
    </row>
    <row r="1857" spans="1:12" x14ac:dyDescent="0.2">
      <c r="A1857" s="33" t="s">
        <v>1</v>
      </c>
      <c r="B1857" s="33" t="s">
        <v>22</v>
      </c>
      <c r="C1857" s="33">
        <v>2007</v>
      </c>
      <c r="D1857" s="34">
        <v>39182</v>
      </c>
      <c r="E1857" s="33">
        <v>4</v>
      </c>
      <c r="F1857" s="33" t="s">
        <v>792</v>
      </c>
      <c r="H1857" s="33" t="s">
        <v>227</v>
      </c>
      <c r="I1857" s="33">
        <v>2E-3</v>
      </c>
      <c r="J1857" s="33">
        <f t="shared" si="56"/>
        <v>2</v>
      </c>
      <c r="L1857" s="33">
        <v>3</v>
      </c>
    </row>
    <row r="1858" spans="1:12" x14ac:dyDescent="0.2">
      <c r="A1858" s="33" t="s">
        <v>1</v>
      </c>
      <c r="B1858" s="33" t="s">
        <v>22</v>
      </c>
      <c r="C1858" s="33">
        <v>2007</v>
      </c>
      <c r="D1858" s="34">
        <v>39210</v>
      </c>
      <c r="E1858" s="33">
        <v>5</v>
      </c>
      <c r="F1858" s="33" t="s">
        <v>792</v>
      </c>
      <c r="H1858" s="33" t="s">
        <v>227</v>
      </c>
      <c r="I1858" s="33">
        <v>2E-3</v>
      </c>
      <c r="J1858" s="33">
        <f t="shared" si="56"/>
        <v>2</v>
      </c>
      <c r="L1858" s="33">
        <v>3</v>
      </c>
    </row>
    <row r="1859" spans="1:12" x14ac:dyDescent="0.2">
      <c r="A1859" s="33" t="s">
        <v>1</v>
      </c>
      <c r="B1859" s="33" t="s">
        <v>25</v>
      </c>
      <c r="C1859" s="33">
        <v>2007</v>
      </c>
      <c r="D1859" s="34">
        <v>39196</v>
      </c>
      <c r="E1859" s="33">
        <v>4</v>
      </c>
      <c r="F1859" s="33" t="s">
        <v>792</v>
      </c>
      <c r="H1859" s="33" t="s">
        <v>435</v>
      </c>
      <c r="I1859" s="33">
        <v>1E-3</v>
      </c>
      <c r="J1859" s="33">
        <f t="shared" si="56"/>
        <v>1</v>
      </c>
      <c r="L1859" s="33">
        <v>0</v>
      </c>
    </row>
    <row r="1860" spans="1:12" x14ac:dyDescent="0.2">
      <c r="A1860" s="33" t="s">
        <v>1</v>
      </c>
      <c r="B1860" s="33" t="s">
        <v>22</v>
      </c>
      <c r="C1860" s="33">
        <v>2007</v>
      </c>
      <c r="D1860" s="34">
        <v>39196</v>
      </c>
      <c r="E1860" s="33">
        <v>4</v>
      </c>
      <c r="F1860" s="33" t="s">
        <v>792</v>
      </c>
      <c r="H1860" s="33" t="s">
        <v>435</v>
      </c>
      <c r="I1860" s="33">
        <v>1E-3</v>
      </c>
      <c r="J1860" s="33">
        <f t="shared" si="56"/>
        <v>1</v>
      </c>
      <c r="L1860" s="33">
        <v>3</v>
      </c>
    </row>
    <row r="1861" spans="1:12" x14ac:dyDescent="0.2">
      <c r="A1861" s="33" t="s">
        <v>1</v>
      </c>
      <c r="B1861" s="33" t="s">
        <v>22</v>
      </c>
      <c r="C1861" s="33">
        <v>2007</v>
      </c>
      <c r="D1861" s="34">
        <v>39280</v>
      </c>
      <c r="E1861" s="33">
        <v>7</v>
      </c>
      <c r="F1861" s="33" t="s">
        <v>792</v>
      </c>
      <c r="G1861" s="33" t="s">
        <v>83</v>
      </c>
      <c r="H1861" s="33" t="s">
        <v>776</v>
      </c>
      <c r="I1861" s="33">
        <v>1E-3</v>
      </c>
      <c r="J1861" s="33">
        <f t="shared" si="56"/>
        <v>1</v>
      </c>
      <c r="L1861" s="33">
        <v>3</v>
      </c>
    </row>
    <row r="1862" spans="1:12" x14ac:dyDescent="0.2">
      <c r="A1862" s="33" t="s">
        <v>1</v>
      </c>
      <c r="B1862" s="33" t="s">
        <v>25</v>
      </c>
      <c r="C1862" s="33">
        <v>2007</v>
      </c>
      <c r="D1862" s="34">
        <v>39308</v>
      </c>
      <c r="E1862" s="33">
        <v>8</v>
      </c>
      <c r="F1862" s="33" t="s">
        <v>792</v>
      </c>
      <c r="H1862" s="33" t="s">
        <v>227</v>
      </c>
      <c r="I1862" s="33">
        <v>2E-3</v>
      </c>
      <c r="J1862" s="33">
        <f t="shared" ref="J1862:J1925" si="57">I1862*1000</f>
        <v>2</v>
      </c>
      <c r="L1862" s="33">
        <v>0</v>
      </c>
    </row>
    <row r="1863" spans="1:12" x14ac:dyDescent="0.2">
      <c r="A1863" s="33" t="s">
        <v>1</v>
      </c>
      <c r="B1863" s="33" t="s">
        <v>25</v>
      </c>
      <c r="C1863" s="33">
        <v>2007</v>
      </c>
      <c r="D1863" s="34">
        <v>39280</v>
      </c>
      <c r="E1863" s="33">
        <v>7</v>
      </c>
      <c r="F1863" s="33" t="s">
        <v>792</v>
      </c>
      <c r="G1863" s="33" t="s">
        <v>83</v>
      </c>
      <c r="H1863" s="33" t="s">
        <v>776</v>
      </c>
      <c r="I1863" s="33">
        <v>1E-3</v>
      </c>
      <c r="J1863" s="33">
        <f t="shared" si="57"/>
        <v>1</v>
      </c>
      <c r="L1863" s="33">
        <v>0</v>
      </c>
    </row>
    <row r="1864" spans="1:12" x14ac:dyDescent="0.2">
      <c r="A1864" s="33" t="s">
        <v>1</v>
      </c>
      <c r="B1864" s="33" t="s">
        <v>25</v>
      </c>
      <c r="C1864" s="33">
        <v>2007</v>
      </c>
      <c r="D1864" s="34">
        <v>39210</v>
      </c>
      <c r="E1864" s="33">
        <v>5</v>
      </c>
      <c r="F1864" s="33" t="s">
        <v>792</v>
      </c>
      <c r="H1864" s="33" t="s">
        <v>435</v>
      </c>
      <c r="I1864" s="33">
        <v>1E-3</v>
      </c>
      <c r="J1864" s="33">
        <f t="shared" si="57"/>
        <v>1</v>
      </c>
      <c r="L1864" s="33">
        <v>0</v>
      </c>
    </row>
    <row r="1865" spans="1:12" x14ac:dyDescent="0.2">
      <c r="A1865" s="33" t="s">
        <v>1</v>
      </c>
      <c r="B1865" s="33" t="s">
        <v>22</v>
      </c>
      <c r="C1865" s="33">
        <v>2007</v>
      </c>
      <c r="D1865" s="34">
        <v>39308</v>
      </c>
      <c r="E1865" s="33">
        <v>8</v>
      </c>
      <c r="F1865" s="33" t="s">
        <v>792</v>
      </c>
      <c r="G1865" s="33" t="s">
        <v>83</v>
      </c>
      <c r="H1865" s="33" t="s">
        <v>776</v>
      </c>
      <c r="I1865" s="33">
        <v>1E-3</v>
      </c>
      <c r="J1865" s="33">
        <f t="shared" si="57"/>
        <v>1</v>
      </c>
      <c r="L1865" s="33">
        <v>3</v>
      </c>
    </row>
    <row r="1866" spans="1:12" x14ac:dyDescent="0.2">
      <c r="A1866" s="33" t="s">
        <v>1</v>
      </c>
      <c r="B1866" s="33" t="s">
        <v>22</v>
      </c>
      <c r="C1866" s="33">
        <v>2007</v>
      </c>
      <c r="D1866" s="34">
        <v>39294</v>
      </c>
      <c r="E1866" s="33">
        <v>7</v>
      </c>
      <c r="F1866" s="33" t="s">
        <v>792</v>
      </c>
      <c r="G1866" s="33" t="s">
        <v>83</v>
      </c>
      <c r="H1866" s="33" t="s">
        <v>776</v>
      </c>
      <c r="I1866" s="33">
        <v>1E-3</v>
      </c>
      <c r="J1866" s="33">
        <f t="shared" si="57"/>
        <v>1</v>
      </c>
      <c r="L1866" s="33">
        <v>3</v>
      </c>
    </row>
    <row r="1867" spans="1:12" x14ac:dyDescent="0.2">
      <c r="A1867" s="33" t="s">
        <v>1</v>
      </c>
      <c r="B1867" s="33" t="s">
        <v>25</v>
      </c>
      <c r="C1867" s="33">
        <v>2007</v>
      </c>
      <c r="D1867" s="34">
        <v>39266</v>
      </c>
      <c r="E1867" s="33">
        <v>7</v>
      </c>
      <c r="F1867" s="33" t="s">
        <v>792</v>
      </c>
      <c r="G1867" s="33" t="s">
        <v>83</v>
      </c>
      <c r="H1867" s="33" t="s">
        <v>776</v>
      </c>
      <c r="I1867" s="33">
        <v>1E-3</v>
      </c>
      <c r="J1867" s="33">
        <f t="shared" si="57"/>
        <v>1</v>
      </c>
      <c r="L1867" s="33">
        <v>0</v>
      </c>
    </row>
    <row r="1868" spans="1:12" x14ac:dyDescent="0.2">
      <c r="A1868" s="33" t="s">
        <v>1</v>
      </c>
      <c r="B1868" s="33" t="s">
        <v>22</v>
      </c>
      <c r="C1868" s="33">
        <v>2007</v>
      </c>
      <c r="D1868" s="34">
        <v>39252</v>
      </c>
      <c r="E1868" s="33">
        <v>6</v>
      </c>
      <c r="F1868" s="33" t="s">
        <v>792</v>
      </c>
      <c r="H1868" s="33" t="s">
        <v>435</v>
      </c>
      <c r="I1868" s="33">
        <v>1E-3</v>
      </c>
      <c r="J1868" s="33">
        <f t="shared" si="57"/>
        <v>1</v>
      </c>
      <c r="L1868" s="33">
        <v>3</v>
      </c>
    </row>
    <row r="1869" spans="1:12" x14ac:dyDescent="0.2">
      <c r="A1869" s="33" t="s">
        <v>1</v>
      </c>
      <c r="B1869" s="33" t="s">
        <v>25</v>
      </c>
      <c r="C1869" s="33">
        <v>2007</v>
      </c>
      <c r="D1869" s="34">
        <v>39252</v>
      </c>
      <c r="E1869" s="33">
        <v>6</v>
      </c>
      <c r="F1869" s="33" t="s">
        <v>792</v>
      </c>
      <c r="H1869" s="33" t="s">
        <v>435</v>
      </c>
      <c r="I1869" s="33">
        <v>1E-3</v>
      </c>
      <c r="J1869" s="33">
        <f t="shared" si="57"/>
        <v>1</v>
      </c>
      <c r="L1869" s="33">
        <v>0</v>
      </c>
    </row>
    <row r="1870" spans="1:12" x14ac:dyDescent="0.2">
      <c r="A1870" s="33" t="s">
        <v>1</v>
      </c>
      <c r="B1870" s="33" t="s">
        <v>25</v>
      </c>
      <c r="C1870" s="33">
        <v>2007</v>
      </c>
      <c r="D1870" s="34">
        <v>39294</v>
      </c>
      <c r="E1870" s="33">
        <v>7</v>
      </c>
      <c r="F1870" s="33" t="s">
        <v>792</v>
      </c>
      <c r="G1870" s="33" t="s">
        <v>83</v>
      </c>
      <c r="H1870" s="33" t="s">
        <v>776</v>
      </c>
      <c r="I1870" s="33">
        <v>1E-3</v>
      </c>
      <c r="J1870" s="33">
        <f t="shared" si="57"/>
        <v>1</v>
      </c>
      <c r="L1870" s="33">
        <v>0</v>
      </c>
    </row>
    <row r="1871" spans="1:12" x14ac:dyDescent="0.2">
      <c r="A1871" s="33" t="s">
        <v>1</v>
      </c>
      <c r="B1871" s="33" t="s">
        <v>22</v>
      </c>
      <c r="C1871" s="33">
        <v>2007</v>
      </c>
      <c r="D1871" s="34">
        <v>39266</v>
      </c>
      <c r="E1871" s="33">
        <v>7</v>
      </c>
      <c r="F1871" s="33" t="s">
        <v>792</v>
      </c>
      <c r="G1871" s="33" t="s">
        <v>83</v>
      </c>
      <c r="H1871" s="33" t="s">
        <v>776</v>
      </c>
      <c r="I1871" s="33">
        <v>1E-3</v>
      </c>
      <c r="J1871" s="33">
        <f t="shared" si="57"/>
        <v>1</v>
      </c>
      <c r="L1871" s="33">
        <v>3</v>
      </c>
    </row>
    <row r="1872" spans="1:12" x14ac:dyDescent="0.2">
      <c r="A1872" s="33" t="s">
        <v>1</v>
      </c>
      <c r="B1872" s="33" t="s">
        <v>22</v>
      </c>
      <c r="C1872" s="33">
        <v>2008</v>
      </c>
      <c r="D1872" s="34">
        <v>39700</v>
      </c>
      <c r="E1872" s="33">
        <v>9</v>
      </c>
      <c r="F1872" s="33" t="s">
        <v>792</v>
      </c>
      <c r="H1872" s="33" t="s">
        <v>435</v>
      </c>
      <c r="I1872" s="33">
        <v>1E-3</v>
      </c>
      <c r="J1872" s="33">
        <f t="shared" si="57"/>
        <v>1</v>
      </c>
      <c r="L1872" s="33">
        <v>3</v>
      </c>
    </row>
    <row r="1873" spans="1:12" x14ac:dyDescent="0.2">
      <c r="A1873" s="33" t="s">
        <v>1</v>
      </c>
      <c r="B1873" s="33" t="s">
        <v>25</v>
      </c>
      <c r="C1873" s="33">
        <v>2008</v>
      </c>
      <c r="D1873" s="34">
        <v>39700</v>
      </c>
      <c r="E1873" s="33">
        <v>9</v>
      </c>
      <c r="F1873" s="33" t="s">
        <v>792</v>
      </c>
      <c r="H1873" s="33" t="s">
        <v>435</v>
      </c>
      <c r="I1873" s="33">
        <v>1E-3</v>
      </c>
      <c r="J1873" s="33">
        <f t="shared" si="57"/>
        <v>1</v>
      </c>
      <c r="L1873" s="33">
        <v>0</v>
      </c>
    </row>
    <row r="1874" spans="1:12" x14ac:dyDescent="0.2">
      <c r="A1874" s="33" t="s">
        <v>1</v>
      </c>
      <c r="B1874" s="33" t="s">
        <v>25</v>
      </c>
      <c r="C1874" s="33">
        <v>2008</v>
      </c>
      <c r="D1874" s="34">
        <v>39714</v>
      </c>
      <c r="E1874" s="33">
        <v>9</v>
      </c>
      <c r="F1874" s="33" t="s">
        <v>792</v>
      </c>
      <c r="H1874" s="33" t="s">
        <v>435</v>
      </c>
      <c r="I1874" s="33">
        <v>1E-3</v>
      </c>
      <c r="J1874" s="33">
        <f t="shared" si="57"/>
        <v>1</v>
      </c>
      <c r="L1874" s="33">
        <v>0</v>
      </c>
    </row>
    <row r="1875" spans="1:12" x14ac:dyDescent="0.2">
      <c r="A1875" s="33" t="s">
        <v>1</v>
      </c>
      <c r="B1875" s="33" t="s">
        <v>22</v>
      </c>
      <c r="C1875" s="33">
        <v>2008</v>
      </c>
      <c r="D1875" s="34">
        <v>39714</v>
      </c>
      <c r="E1875" s="33">
        <v>9</v>
      </c>
      <c r="F1875" s="33" t="s">
        <v>792</v>
      </c>
      <c r="H1875" s="33" t="s">
        <v>435</v>
      </c>
      <c r="I1875" s="33">
        <v>1E-3</v>
      </c>
      <c r="J1875" s="33">
        <f t="shared" si="57"/>
        <v>1</v>
      </c>
      <c r="L1875" s="33">
        <v>3</v>
      </c>
    </row>
    <row r="1876" spans="1:12" x14ac:dyDescent="0.2">
      <c r="A1876" s="33" t="s">
        <v>1</v>
      </c>
      <c r="B1876" s="33" t="s">
        <v>22</v>
      </c>
      <c r="C1876" s="33">
        <v>2008</v>
      </c>
      <c r="D1876" s="34">
        <v>39672</v>
      </c>
      <c r="E1876" s="33">
        <v>8</v>
      </c>
      <c r="F1876" s="33" t="s">
        <v>792</v>
      </c>
      <c r="H1876" s="33" t="s">
        <v>435</v>
      </c>
      <c r="I1876" s="33">
        <v>1E-3</v>
      </c>
      <c r="J1876" s="33">
        <f t="shared" si="57"/>
        <v>1</v>
      </c>
      <c r="L1876" s="33">
        <v>3</v>
      </c>
    </row>
    <row r="1877" spans="1:12" x14ac:dyDescent="0.2">
      <c r="A1877" s="33" t="s">
        <v>1</v>
      </c>
      <c r="B1877" s="33" t="s">
        <v>25</v>
      </c>
      <c r="C1877" s="33">
        <v>2008</v>
      </c>
      <c r="D1877" s="34">
        <v>39658</v>
      </c>
      <c r="E1877" s="33">
        <v>7</v>
      </c>
      <c r="F1877" s="33" t="s">
        <v>792</v>
      </c>
      <c r="G1877" s="33" t="s">
        <v>83</v>
      </c>
      <c r="H1877" s="33" t="s">
        <v>776</v>
      </c>
      <c r="I1877" s="33">
        <v>1E-3</v>
      </c>
      <c r="J1877" s="33">
        <f t="shared" si="57"/>
        <v>1</v>
      </c>
      <c r="L1877" s="33">
        <v>0</v>
      </c>
    </row>
    <row r="1878" spans="1:12" x14ac:dyDescent="0.2">
      <c r="A1878" s="33" t="s">
        <v>1</v>
      </c>
      <c r="B1878" s="33" t="s">
        <v>22</v>
      </c>
      <c r="C1878" s="33">
        <v>2008</v>
      </c>
      <c r="D1878" s="34">
        <v>39658</v>
      </c>
      <c r="E1878" s="33">
        <v>7</v>
      </c>
      <c r="F1878" s="33" t="s">
        <v>792</v>
      </c>
      <c r="G1878" s="33" t="s">
        <v>83</v>
      </c>
      <c r="H1878" s="33" t="s">
        <v>776</v>
      </c>
      <c r="I1878" s="33">
        <v>1E-3</v>
      </c>
      <c r="J1878" s="33">
        <f t="shared" si="57"/>
        <v>1</v>
      </c>
      <c r="L1878" s="33">
        <v>3</v>
      </c>
    </row>
    <row r="1879" spans="1:12" x14ac:dyDescent="0.2">
      <c r="A1879" s="33" t="s">
        <v>1</v>
      </c>
      <c r="B1879" s="33" t="s">
        <v>25</v>
      </c>
      <c r="C1879" s="33">
        <v>2008</v>
      </c>
      <c r="D1879" s="34">
        <v>39730</v>
      </c>
      <c r="E1879" s="33">
        <v>10</v>
      </c>
      <c r="F1879" s="33" t="s">
        <v>792</v>
      </c>
      <c r="H1879" s="33" t="s">
        <v>215</v>
      </c>
      <c r="I1879" s="33">
        <v>5.0000000000000001E-3</v>
      </c>
      <c r="J1879" s="33">
        <f t="shared" si="57"/>
        <v>5</v>
      </c>
      <c r="L1879" s="33">
        <v>0</v>
      </c>
    </row>
    <row r="1880" spans="1:12" x14ac:dyDescent="0.2">
      <c r="A1880" s="33" t="s">
        <v>1</v>
      </c>
      <c r="B1880" s="33" t="s">
        <v>25</v>
      </c>
      <c r="C1880" s="33">
        <v>2008</v>
      </c>
      <c r="D1880" s="34">
        <v>39672</v>
      </c>
      <c r="E1880" s="33">
        <v>8</v>
      </c>
      <c r="F1880" s="33" t="s">
        <v>792</v>
      </c>
      <c r="G1880" s="33" t="s">
        <v>83</v>
      </c>
      <c r="H1880" s="33" t="s">
        <v>776</v>
      </c>
      <c r="I1880" s="33">
        <v>1E-3</v>
      </c>
      <c r="J1880" s="33">
        <f t="shared" si="57"/>
        <v>1</v>
      </c>
      <c r="L1880" s="33">
        <v>0</v>
      </c>
    </row>
    <row r="1881" spans="1:12" x14ac:dyDescent="0.2">
      <c r="A1881" s="33" t="s">
        <v>1</v>
      </c>
      <c r="B1881" s="33" t="s">
        <v>25</v>
      </c>
      <c r="C1881" s="33">
        <v>2008</v>
      </c>
      <c r="D1881" s="34">
        <v>39686</v>
      </c>
      <c r="E1881" s="33">
        <v>8</v>
      </c>
      <c r="F1881" s="33" t="s">
        <v>792</v>
      </c>
      <c r="G1881" s="33" t="s">
        <v>83</v>
      </c>
      <c r="H1881" s="33" t="s">
        <v>776</v>
      </c>
      <c r="I1881" s="33">
        <v>1E-3</v>
      </c>
      <c r="J1881" s="33">
        <f t="shared" si="57"/>
        <v>1</v>
      </c>
      <c r="L1881" s="33">
        <v>0</v>
      </c>
    </row>
    <row r="1882" spans="1:12" x14ac:dyDescent="0.2">
      <c r="A1882" s="33" t="s">
        <v>1</v>
      </c>
      <c r="B1882" s="33" t="s">
        <v>22</v>
      </c>
      <c r="C1882" s="33">
        <v>2008</v>
      </c>
      <c r="D1882" s="34">
        <v>39686</v>
      </c>
      <c r="E1882" s="33">
        <v>8</v>
      </c>
      <c r="F1882" s="33" t="s">
        <v>792</v>
      </c>
      <c r="G1882" s="33" t="s">
        <v>83</v>
      </c>
      <c r="H1882" s="33" t="s">
        <v>776</v>
      </c>
      <c r="I1882" s="33">
        <v>1E-3</v>
      </c>
      <c r="J1882" s="33">
        <f t="shared" si="57"/>
        <v>1</v>
      </c>
      <c r="L1882" s="33">
        <v>3</v>
      </c>
    </row>
    <row r="1883" spans="1:12" x14ac:dyDescent="0.2">
      <c r="A1883" s="33" t="s">
        <v>1</v>
      </c>
      <c r="B1883" s="33" t="s">
        <v>25</v>
      </c>
      <c r="C1883" s="33">
        <v>2008</v>
      </c>
      <c r="D1883" s="34">
        <v>39770</v>
      </c>
      <c r="E1883" s="33">
        <v>11</v>
      </c>
      <c r="F1883" s="33" t="s">
        <v>792</v>
      </c>
      <c r="H1883" s="33" t="s">
        <v>48</v>
      </c>
      <c r="I1883" s="33">
        <v>3.2000000000000001E-2</v>
      </c>
      <c r="J1883" s="33">
        <f t="shared" si="57"/>
        <v>32</v>
      </c>
      <c r="L1883" s="33">
        <v>0</v>
      </c>
    </row>
    <row r="1884" spans="1:12" x14ac:dyDescent="0.2">
      <c r="A1884" s="33" t="s">
        <v>1</v>
      </c>
      <c r="B1884" s="33" t="s">
        <v>22</v>
      </c>
      <c r="C1884" s="33">
        <v>2008</v>
      </c>
      <c r="D1884" s="34">
        <v>39770</v>
      </c>
      <c r="E1884" s="33">
        <v>11</v>
      </c>
      <c r="F1884" s="33" t="s">
        <v>792</v>
      </c>
      <c r="H1884" s="33" t="s">
        <v>58</v>
      </c>
      <c r="I1884" s="33">
        <v>3.3000000000000002E-2</v>
      </c>
      <c r="J1884" s="33">
        <f t="shared" si="57"/>
        <v>33</v>
      </c>
      <c r="L1884" s="33">
        <v>3</v>
      </c>
    </row>
    <row r="1885" spans="1:12" x14ac:dyDescent="0.2">
      <c r="A1885" s="33" t="s">
        <v>1</v>
      </c>
      <c r="B1885" s="33" t="s">
        <v>25</v>
      </c>
      <c r="C1885" s="33">
        <v>2008</v>
      </c>
      <c r="D1885" s="34">
        <v>39785</v>
      </c>
      <c r="E1885" s="33">
        <v>12</v>
      </c>
      <c r="F1885" s="33" t="s">
        <v>792</v>
      </c>
      <c r="H1885" s="33" t="s">
        <v>35</v>
      </c>
      <c r="I1885" s="33">
        <v>2.7E-2</v>
      </c>
      <c r="J1885" s="33">
        <f t="shared" si="57"/>
        <v>27</v>
      </c>
      <c r="L1885" s="33">
        <v>0</v>
      </c>
    </row>
    <row r="1886" spans="1:12" x14ac:dyDescent="0.2">
      <c r="A1886" s="33" t="s">
        <v>1</v>
      </c>
      <c r="B1886" s="33" t="s">
        <v>22</v>
      </c>
      <c r="C1886" s="33">
        <v>2008</v>
      </c>
      <c r="D1886" s="34">
        <v>39785</v>
      </c>
      <c r="E1886" s="33">
        <v>12</v>
      </c>
      <c r="F1886" s="33" t="s">
        <v>792</v>
      </c>
      <c r="H1886" s="33" t="s">
        <v>35</v>
      </c>
      <c r="I1886" s="33">
        <v>2.7E-2</v>
      </c>
      <c r="J1886" s="33">
        <f t="shared" si="57"/>
        <v>27</v>
      </c>
      <c r="L1886" s="33">
        <v>3</v>
      </c>
    </row>
    <row r="1887" spans="1:12" x14ac:dyDescent="0.2">
      <c r="A1887" s="33" t="s">
        <v>1</v>
      </c>
      <c r="B1887" s="33" t="s">
        <v>25</v>
      </c>
      <c r="C1887" s="33">
        <v>2008</v>
      </c>
      <c r="D1887" s="34">
        <v>39455</v>
      </c>
      <c r="E1887" s="33">
        <v>1</v>
      </c>
      <c r="F1887" s="33" t="s">
        <v>792</v>
      </c>
      <c r="H1887" s="33" t="s">
        <v>72</v>
      </c>
      <c r="I1887" s="33">
        <v>1.2999999999999999E-2</v>
      </c>
      <c r="J1887" s="33">
        <f t="shared" si="57"/>
        <v>13</v>
      </c>
      <c r="L1887" s="33">
        <v>0</v>
      </c>
    </row>
    <row r="1888" spans="1:12" x14ac:dyDescent="0.2">
      <c r="A1888" s="33" t="s">
        <v>1</v>
      </c>
      <c r="B1888" s="33" t="s">
        <v>25</v>
      </c>
      <c r="C1888" s="33">
        <v>2008</v>
      </c>
      <c r="D1888" s="34">
        <v>39743</v>
      </c>
      <c r="E1888" s="33">
        <v>10</v>
      </c>
      <c r="F1888" s="33" t="s">
        <v>792</v>
      </c>
      <c r="H1888" s="33" t="s">
        <v>55</v>
      </c>
      <c r="I1888" s="33">
        <v>0.01</v>
      </c>
      <c r="J1888" s="33">
        <f t="shared" si="57"/>
        <v>10</v>
      </c>
      <c r="L1888" s="33">
        <v>0</v>
      </c>
    </row>
    <row r="1889" spans="1:12" x14ac:dyDescent="0.2">
      <c r="A1889" s="33" t="s">
        <v>1</v>
      </c>
      <c r="B1889" s="33" t="s">
        <v>22</v>
      </c>
      <c r="C1889" s="33">
        <v>2008</v>
      </c>
      <c r="D1889" s="34">
        <v>39743</v>
      </c>
      <c r="E1889" s="33">
        <v>10</v>
      </c>
      <c r="F1889" s="33" t="s">
        <v>792</v>
      </c>
      <c r="H1889" s="33" t="s">
        <v>54</v>
      </c>
      <c r="I1889" s="33">
        <v>1.0999999999999999E-2</v>
      </c>
      <c r="J1889" s="33">
        <f t="shared" si="57"/>
        <v>11</v>
      </c>
      <c r="L1889" s="33">
        <v>3</v>
      </c>
    </row>
    <row r="1890" spans="1:12" x14ac:dyDescent="0.2">
      <c r="A1890" s="33" t="s">
        <v>1</v>
      </c>
      <c r="B1890" s="33" t="s">
        <v>25</v>
      </c>
      <c r="C1890" s="33">
        <v>2008</v>
      </c>
      <c r="D1890" s="34">
        <v>39758</v>
      </c>
      <c r="E1890" s="33">
        <v>11</v>
      </c>
      <c r="F1890" s="33" t="s">
        <v>792</v>
      </c>
      <c r="H1890" s="33" t="s">
        <v>59</v>
      </c>
      <c r="I1890" s="33">
        <v>3.5999999999999997E-2</v>
      </c>
      <c r="J1890" s="33">
        <f t="shared" si="57"/>
        <v>36</v>
      </c>
      <c r="L1890" s="33">
        <v>0</v>
      </c>
    </row>
    <row r="1891" spans="1:12" x14ac:dyDescent="0.2">
      <c r="A1891" s="33" t="s">
        <v>1</v>
      </c>
      <c r="B1891" s="33" t="s">
        <v>22</v>
      </c>
      <c r="C1891" s="33">
        <v>2008</v>
      </c>
      <c r="D1891" s="34">
        <v>39758</v>
      </c>
      <c r="E1891" s="33">
        <v>11</v>
      </c>
      <c r="F1891" s="33" t="s">
        <v>792</v>
      </c>
      <c r="H1891" s="33" t="s">
        <v>50</v>
      </c>
      <c r="I1891" s="33">
        <v>3.7999999999999999E-2</v>
      </c>
      <c r="J1891" s="33">
        <f t="shared" si="57"/>
        <v>38</v>
      </c>
      <c r="L1891" s="33">
        <v>3</v>
      </c>
    </row>
    <row r="1892" spans="1:12" x14ac:dyDescent="0.2">
      <c r="A1892" s="33" t="s">
        <v>1</v>
      </c>
      <c r="B1892" s="33" t="s">
        <v>22</v>
      </c>
      <c r="C1892" s="33">
        <v>2008</v>
      </c>
      <c r="D1892" s="34">
        <v>39730</v>
      </c>
      <c r="E1892" s="33">
        <v>10</v>
      </c>
      <c r="F1892" s="33" t="s">
        <v>792</v>
      </c>
      <c r="H1892" s="33" t="s">
        <v>245</v>
      </c>
      <c r="I1892" s="33">
        <v>3.0000000000000001E-3</v>
      </c>
      <c r="J1892" s="33">
        <f t="shared" si="57"/>
        <v>3</v>
      </c>
      <c r="L1892" s="33">
        <v>3</v>
      </c>
    </row>
    <row r="1893" spans="1:12" x14ac:dyDescent="0.2">
      <c r="A1893" s="33" t="s">
        <v>1</v>
      </c>
      <c r="B1893" s="33" t="s">
        <v>25</v>
      </c>
      <c r="C1893" s="33">
        <v>2008</v>
      </c>
      <c r="D1893" s="34">
        <v>39547</v>
      </c>
      <c r="E1893" s="33">
        <v>4</v>
      </c>
      <c r="F1893" s="33" t="s">
        <v>792</v>
      </c>
      <c r="G1893" s="33" t="s">
        <v>83</v>
      </c>
      <c r="H1893" s="33" t="s">
        <v>776</v>
      </c>
      <c r="I1893" s="33">
        <v>1E-3</v>
      </c>
      <c r="J1893" s="33">
        <f t="shared" si="57"/>
        <v>1</v>
      </c>
      <c r="L1893" s="33">
        <v>0</v>
      </c>
    </row>
    <row r="1894" spans="1:12" x14ac:dyDescent="0.2">
      <c r="A1894" s="33" t="s">
        <v>1</v>
      </c>
      <c r="B1894" s="33" t="s">
        <v>22</v>
      </c>
      <c r="C1894" s="33">
        <v>2008</v>
      </c>
      <c r="D1894" s="34">
        <v>39547</v>
      </c>
      <c r="E1894" s="33">
        <v>4</v>
      </c>
      <c r="F1894" s="33" t="s">
        <v>792</v>
      </c>
      <c r="G1894" s="33" t="s">
        <v>83</v>
      </c>
      <c r="H1894" s="33" t="s">
        <v>776</v>
      </c>
      <c r="I1894" s="33">
        <v>1E-3</v>
      </c>
      <c r="J1894" s="33">
        <f t="shared" si="57"/>
        <v>1</v>
      </c>
      <c r="L1894" s="33">
        <v>3</v>
      </c>
    </row>
    <row r="1895" spans="1:12" x14ac:dyDescent="0.2">
      <c r="A1895" s="33" t="s">
        <v>1</v>
      </c>
      <c r="B1895" s="33" t="s">
        <v>22</v>
      </c>
      <c r="C1895" s="33">
        <v>2008</v>
      </c>
      <c r="D1895" s="34">
        <v>39560</v>
      </c>
      <c r="E1895" s="33">
        <v>4</v>
      </c>
      <c r="F1895" s="33" t="s">
        <v>792</v>
      </c>
      <c r="H1895" s="33" t="s">
        <v>227</v>
      </c>
      <c r="I1895" s="33">
        <v>2E-3</v>
      </c>
      <c r="J1895" s="33">
        <f t="shared" si="57"/>
        <v>2</v>
      </c>
      <c r="L1895" s="33">
        <v>3</v>
      </c>
    </row>
    <row r="1896" spans="1:12" x14ac:dyDescent="0.2">
      <c r="A1896" s="33" t="s">
        <v>1</v>
      </c>
      <c r="B1896" s="33" t="s">
        <v>25</v>
      </c>
      <c r="C1896" s="33">
        <v>2008</v>
      </c>
      <c r="D1896" s="34">
        <v>39574</v>
      </c>
      <c r="E1896" s="33">
        <v>5</v>
      </c>
      <c r="F1896" s="33" t="s">
        <v>792</v>
      </c>
      <c r="G1896" s="33" t="s">
        <v>83</v>
      </c>
      <c r="H1896" s="33" t="s">
        <v>776</v>
      </c>
      <c r="I1896" s="33">
        <v>1E-3</v>
      </c>
      <c r="J1896" s="33">
        <f t="shared" si="57"/>
        <v>1</v>
      </c>
      <c r="L1896" s="33">
        <v>0</v>
      </c>
    </row>
    <row r="1897" spans="1:12" x14ac:dyDescent="0.2">
      <c r="A1897" s="33" t="s">
        <v>1</v>
      </c>
      <c r="B1897" s="33" t="s">
        <v>22</v>
      </c>
      <c r="C1897" s="33">
        <v>2008</v>
      </c>
      <c r="D1897" s="34">
        <v>39574</v>
      </c>
      <c r="E1897" s="33">
        <v>5</v>
      </c>
      <c r="F1897" s="33" t="s">
        <v>792</v>
      </c>
      <c r="H1897" s="33" t="s">
        <v>240</v>
      </c>
      <c r="I1897" s="33">
        <v>4.0000000000000001E-3</v>
      </c>
      <c r="J1897" s="33">
        <f t="shared" si="57"/>
        <v>4</v>
      </c>
      <c r="L1897" s="33">
        <v>3</v>
      </c>
    </row>
    <row r="1898" spans="1:12" x14ac:dyDescent="0.2">
      <c r="A1898" s="33" t="s">
        <v>1</v>
      </c>
      <c r="B1898" s="33" t="s">
        <v>25</v>
      </c>
      <c r="C1898" s="33">
        <v>2008</v>
      </c>
      <c r="D1898" s="34">
        <v>39560</v>
      </c>
      <c r="E1898" s="33">
        <v>4</v>
      </c>
      <c r="F1898" s="33" t="s">
        <v>792</v>
      </c>
      <c r="H1898" s="33" t="s">
        <v>435</v>
      </c>
      <c r="I1898" s="33">
        <v>1E-3</v>
      </c>
      <c r="J1898" s="33">
        <f t="shared" si="57"/>
        <v>1</v>
      </c>
      <c r="L1898" s="33">
        <v>0</v>
      </c>
    </row>
    <row r="1899" spans="1:12" x14ac:dyDescent="0.2">
      <c r="A1899" s="33" t="s">
        <v>1</v>
      </c>
      <c r="B1899" s="33" t="s">
        <v>22</v>
      </c>
      <c r="C1899" s="33">
        <v>2008</v>
      </c>
      <c r="D1899" s="34">
        <v>39455</v>
      </c>
      <c r="E1899" s="33">
        <v>1</v>
      </c>
      <c r="F1899" s="33" t="s">
        <v>792</v>
      </c>
      <c r="H1899" s="33" t="s">
        <v>27</v>
      </c>
      <c r="I1899" s="33">
        <v>1.6E-2</v>
      </c>
      <c r="J1899" s="33">
        <f t="shared" si="57"/>
        <v>16</v>
      </c>
      <c r="L1899" s="33">
        <v>3</v>
      </c>
    </row>
    <row r="1900" spans="1:12" x14ac:dyDescent="0.2">
      <c r="A1900" s="33" t="s">
        <v>1</v>
      </c>
      <c r="B1900" s="33" t="s">
        <v>25</v>
      </c>
      <c r="C1900" s="33">
        <v>2008</v>
      </c>
      <c r="D1900" s="34">
        <v>39486</v>
      </c>
      <c r="E1900" s="33">
        <v>2</v>
      </c>
      <c r="F1900" s="33" t="s">
        <v>792</v>
      </c>
      <c r="H1900" s="33" t="s">
        <v>35</v>
      </c>
      <c r="I1900" s="33">
        <v>2.7E-2</v>
      </c>
      <c r="J1900" s="33">
        <f t="shared" si="57"/>
        <v>27</v>
      </c>
      <c r="L1900" s="33">
        <v>0</v>
      </c>
    </row>
    <row r="1901" spans="1:12" x14ac:dyDescent="0.2">
      <c r="A1901" s="33" t="s">
        <v>1</v>
      </c>
      <c r="B1901" s="33" t="s">
        <v>22</v>
      </c>
      <c r="C1901" s="33">
        <v>2008</v>
      </c>
      <c r="D1901" s="34">
        <v>39486</v>
      </c>
      <c r="E1901" s="33">
        <v>2</v>
      </c>
      <c r="F1901" s="33" t="s">
        <v>792</v>
      </c>
      <c r="H1901" s="33" t="s">
        <v>54</v>
      </c>
      <c r="I1901" s="33">
        <v>1.0999999999999999E-2</v>
      </c>
      <c r="J1901" s="33">
        <f t="shared" si="57"/>
        <v>11</v>
      </c>
      <c r="L1901" s="33">
        <v>3</v>
      </c>
    </row>
    <row r="1902" spans="1:12" x14ac:dyDescent="0.2">
      <c r="A1902" s="33" t="s">
        <v>1</v>
      </c>
      <c r="B1902" s="33" t="s">
        <v>25</v>
      </c>
      <c r="C1902" s="33">
        <v>2008</v>
      </c>
      <c r="D1902" s="34">
        <v>39534</v>
      </c>
      <c r="E1902" s="33">
        <v>3</v>
      </c>
      <c r="F1902" s="33" t="s">
        <v>792</v>
      </c>
      <c r="G1902" s="33" t="s">
        <v>83</v>
      </c>
      <c r="H1902" s="33" t="s">
        <v>776</v>
      </c>
      <c r="I1902" s="33">
        <v>1E-3</v>
      </c>
      <c r="J1902" s="33">
        <f t="shared" si="57"/>
        <v>1</v>
      </c>
      <c r="L1902" s="33">
        <v>0</v>
      </c>
    </row>
    <row r="1903" spans="1:12" x14ac:dyDescent="0.2">
      <c r="A1903" s="33" t="s">
        <v>1</v>
      </c>
      <c r="B1903" s="33" t="s">
        <v>22</v>
      </c>
      <c r="C1903" s="33">
        <v>2008</v>
      </c>
      <c r="D1903" s="34">
        <v>39534</v>
      </c>
      <c r="E1903" s="33">
        <v>3</v>
      </c>
      <c r="F1903" s="33" t="s">
        <v>792</v>
      </c>
      <c r="G1903" s="33" t="s">
        <v>83</v>
      </c>
      <c r="H1903" s="33" t="s">
        <v>776</v>
      </c>
      <c r="I1903" s="33">
        <v>1E-3</v>
      </c>
      <c r="J1903" s="33">
        <f t="shared" si="57"/>
        <v>1</v>
      </c>
      <c r="L1903" s="33">
        <v>3</v>
      </c>
    </row>
    <row r="1904" spans="1:12" x14ac:dyDescent="0.2">
      <c r="A1904" s="33" t="s">
        <v>1</v>
      </c>
      <c r="B1904" s="33" t="s">
        <v>25</v>
      </c>
      <c r="C1904" s="33">
        <v>2008</v>
      </c>
      <c r="D1904" s="34">
        <v>39630</v>
      </c>
      <c r="E1904" s="33">
        <v>7</v>
      </c>
      <c r="F1904" s="33" t="s">
        <v>792</v>
      </c>
      <c r="G1904" s="33" t="s">
        <v>83</v>
      </c>
      <c r="H1904" s="33" t="s">
        <v>776</v>
      </c>
      <c r="I1904" s="33">
        <v>1E-3</v>
      </c>
      <c r="J1904" s="33">
        <f t="shared" si="57"/>
        <v>1</v>
      </c>
      <c r="L1904" s="33">
        <v>0</v>
      </c>
    </row>
    <row r="1905" spans="1:12" x14ac:dyDescent="0.2">
      <c r="A1905" s="33" t="s">
        <v>1</v>
      </c>
      <c r="B1905" s="33" t="s">
        <v>22</v>
      </c>
      <c r="C1905" s="33">
        <v>2008</v>
      </c>
      <c r="D1905" s="34">
        <v>39630</v>
      </c>
      <c r="E1905" s="33">
        <v>7</v>
      </c>
      <c r="F1905" s="33" t="s">
        <v>792</v>
      </c>
      <c r="G1905" s="33" t="s">
        <v>83</v>
      </c>
      <c r="H1905" s="33" t="s">
        <v>776</v>
      </c>
      <c r="I1905" s="33">
        <v>1E-3</v>
      </c>
      <c r="J1905" s="33">
        <f t="shared" si="57"/>
        <v>1</v>
      </c>
      <c r="L1905" s="33">
        <v>3</v>
      </c>
    </row>
    <row r="1906" spans="1:12" x14ac:dyDescent="0.2">
      <c r="A1906" s="33" t="s">
        <v>1</v>
      </c>
      <c r="B1906" s="33" t="s">
        <v>25</v>
      </c>
      <c r="C1906" s="33">
        <v>2008</v>
      </c>
      <c r="D1906" s="34">
        <v>39644</v>
      </c>
      <c r="E1906" s="33">
        <v>7</v>
      </c>
      <c r="F1906" s="33" t="s">
        <v>792</v>
      </c>
      <c r="H1906" s="33" t="s">
        <v>227</v>
      </c>
      <c r="I1906" s="33">
        <v>2E-3</v>
      </c>
      <c r="J1906" s="33">
        <f t="shared" si="57"/>
        <v>2</v>
      </c>
      <c r="L1906" s="33">
        <v>0</v>
      </c>
    </row>
    <row r="1907" spans="1:12" x14ac:dyDescent="0.2">
      <c r="A1907" s="33" t="s">
        <v>1</v>
      </c>
      <c r="B1907" s="33" t="s">
        <v>22</v>
      </c>
      <c r="C1907" s="33">
        <v>2008</v>
      </c>
      <c r="D1907" s="34">
        <v>39644</v>
      </c>
      <c r="E1907" s="33">
        <v>7</v>
      </c>
      <c r="F1907" s="33" t="s">
        <v>792</v>
      </c>
      <c r="G1907" s="33" t="s">
        <v>83</v>
      </c>
      <c r="H1907" s="33" t="s">
        <v>776</v>
      </c>
      <c r="I1907" s="33">
        <v>1E-3</v>
      </c>
      <c r="J1907" s="33">
        <f t="shared" si="57"/>
        <v>1</v>
      </c>
      <c r="L1907" s="33">
        <v>3</v>
      </c>
    </row>
    <row r="1908" spans="1:12" x14ac:dyDescent="0.2">
      <c r="A1908" s="33" t="s">
        <v>1</v>
      </c>
      <c r="B1908" s="33" t="s">
        <v>25</v>
      </c>
      <c r="C1908" s="33">
        <v>2008</v>
      </c>
      <c r="D1908" s="34">
        <v>39588</v>
      </c>
      <c r="E1908" s="33">
        <v>5</v>
      </c>
      <c r="F1908" s="33" t="s">
        <v>792</v>
      </c>
      <c r="G1908" s="33" t="s">
        <v>83</v>
      </c>
      <c r="H1908" s="33" t="s">
        <v>776</v>
      </c>
      <c r="I1908" s="33">
        <v>1E-3</v>
      </c>
      <c r="J1908" s="33">
        <f t="shared" si="57"/>
        <v>1</v>
      </c>
      <c r="L1908" s="33">
        <v>0</v>
      </c>
    </row>
    <row r="1909" spans="1:12" x14ac:dyDescent="0.2">
      <c r="A1909" s="33" t="s">
        <v>1</v>
      </c>
      <c r="B1909" s="33" t="s">
        <v>22</v>
      </c>
      <c r="C1909" s="33">
        <v>2008</v>
      </c>
      <c r="D1909" s="34">
        <v>39616</v>
      </c>
      <c r="E1909" s="33">
        <v>6</v>
      </c>
      <c r="F1909" s="33" t="s">
        <v>792</v>
      </c>
      <c r="G1909" s="33" t="s">
        <v>83</v>
      </c>
      <c r="H1909" s="33" t="s">
        <v>776</v>
      </c>
      <c r="I1909" s="33">
        <v>1E-3</v>
      </c>
      <c r="J1909" s="33">
        <f t="shared" si="57"/>
        <v>1</v>
      </c>
      <c r="L1909" s="33">
        <v>3</v>
      </c>
    </row>
    <row r="1910" spans="1:12" x14ac:dyDescent="0.2">
      <c r="A1910" s="33" t="s">
        <v>1</v>
      </c>
      <c r="B1910" s="33" t="s">
        <v>22</v>
      </c>
      <c r="C1910" s="33">
        <v>2008</v>
      </c>
      <c r="D1910" s="34">
        <v>39588</v>
      </c>
      <c r="E1910" s="33">
        <v>5</v>
      </c>
      <c r="F1910" s="33" t="s">
        <v>792</v>
      </c>
      <c r="G1910" s="33" t="s">
        <v>83</v>
      </c>
      <c r="H1910" s="33" t="s">
        <v>776</v>
      </c>
      <c r="I1910" s="33">
        <v>1E-3</v>
      </c>
      <c r="J1910" s="33">
        <f t="shared" si="57"/>
        <v>1</v>
      </c>
      <c r="L1910" s="33">
        <v>3</v>
      </c>
    </row>
    <row r="1911" spans="1:12" x14ac:dyDescent="0.2">
      <c r="A1911" s="33" t="s">
        <v>1</v>
      </c>
      <c r="B1911" s="33" t="s">
        <v>25</v>
      </c>
      <c r="C1911" s="33">
        <v>2008</v>
      </c>
      <c r="D1911" s="34">
        <v>39616</v>
      </c>
      <c r="E1911" s="33">
        <v>6</v>
      </c>
      <c r="F1911" s="33" t="s">
        <v>792</v>
      </c>
      <c r="G1911" s="33" t="s">
        <v>83</v>
      </c>
      <c r="H1911" s="33" t="s">
        <v>776</v>
      </c>
      <c r="I1911" s="33">
        <v>1E-3</v>
      </c>
      <c r="J1911" s="33">
        <f t="shared" si="57"/>
        <v>1</v>
      </c>
      <c r="L1911" s="33">
        <v>0</v>
      </c>
    </row>
    <row r="1912" spans="1:12" x14ac:dyDescent="0.2">
      <c r="A1912" s="33" t="s">
        <v>1</v>
      </c>
      <c r="B1912" s="33" t="s">
        <v>22</v>
      </c>
      <c r="C1912" s="33">
        <v>2008</v>
      </c>
      <c r="D1912" s="34">
        <v>39602</v>
      </c>
      <c r="E1912" s="33">
        <v>6</v>
      </c>
      <c r="F1912" s="33" t="s">
        <v>792</v>
      </c>
      <c r="H1912" s="33" t="s">
        <v>240</v>
      </c>
      <c r="I1912" s="33">
        <v>4.0000000000000001E-3</v>
      </c>
      <c r="J1912" s="33">
        <f t="shared" si="57"/>
        <v>4</v>
      </c>
      <c r="L1912" s="33">
        <v>3</v>
      </c>
    </row>
    <row r="1913" spans="1:12" x14ac:dyDescent="0.2">
      <c r="A1913" s="33" t="s">
        <v>1</v>
      </c>
      <c r="B1913" s="33" t="s">
        <v>25</v>
      </c>
      <c r="C1913" s="33">
        <v>2008</v>
      </c>
      <c r="D1913" s="34">
        <v>39602</v>
      </c>
      <c r="E1913" s="33">
        <v>6</v>
      </c>
      <c r="F1913" s="33" t="s">
        <v>792</v>
      </c>
      <c r="H1913" s="33" t="s">
        <v>240</v>
      </c>
      <c r="I1913" s="33">
        <v>4.0000000000000001E-3</v>
      </c>
      <c r="J1913" s="33">
        <f t="shared" si="57"/>
        <v>4</v>
      </c>
      <c r="L1913" s="33">
        <v>0</v>
      </c>
    </row>
    <row r="1914" spans="1:12" x14ac:dyDescent="0.2">
      <c r="A1914" s="33" t="s">
        <v>1</v>
      </c>
      <c r="B1914" s="33" t="s">
        <v>25</v>
      </c>
      <c r="C1914" s="33">
        <v>2009</v>
      </c>
      <c r="D1914" s="34">
        <v>40094</v>
      </c>
      <c r="E1914" s="33">
        <v>10</v>
      </c>
      <c r="F1914" s="33" t="s">
        <v>792</v>
      </c>
      <c r="H1914" s="33" t="s">
        <v>26</v>
      </c>
      <c r="I1914" s="33">
        <v>1.7000000000000001E-2</v>
      </c>
      <c r="J1914" s="33">
        <f t="shared" si="57"/>
        <v>17</v>
      </c>
      <c r="L1914" s="33">
        <v>0</v>
      </c>
    </row>
    <row r="1915" spans="1:12" x14ac:dyDescent="0.2">
      <c r="A1915" s="33" t="s">
        <v>1</v>
      </c>
      <c r="B1915" s="33" t="s">
        <v>25</v>
      </c>
      <c r="C1915" s="33">
        <v>2009</v>
      </c>
      <c r="D1915" s="34">
        <v>40078</v>
      </c>
      <c r="E1915" s="33">
        <v>9</v>
      </c>
      <c r="F1915" s="33" t="s">
        <v>792</v>
      </c>
      <c r="G1915" s="33" t="s">
        <v>83</v>
      </c>
      <c r="H1915" s="33" t="s">
        <v>776</v>
      </c>
      <c r="I1915" s="33">
        <v>1E-3</v>
      </c>
      <c r="J1915" s="33">
        <f t="shared" si="57"/>
        <v>1</v>
      </c>
      <c r="L1915" s="33">
        <v>0</v>
      </c>
    </row>
    <row r="1916" spans="1:12" x14ac:dyDescent="0.2">
      <c r="A1916" s="33" t="s">
        <v>1</v>
      </c>
      <c r="B1916" s="33" t="s">
        <v>22</v>
      </c>
      <c r="C1916" s="33">
        <v>2009</v>
      </c>
      <c r="D1916" s="34">
        <v>40078</v>
      </c>
      <c r="E1916" s="33">
        <v>9</v>
      </c>
      <c r="F1916" s="33" t="s">
        <v>792</v>
      </c>
      <c r="G1916" s="33" t="s">
        <v>83</v>
      </c>
      <c r="H1916" s="33" t="s">
        <v>776</v>
      </c>
      <c r="I1916" s="33">
        <v>1E-3</v>
      </c>
      <c r="J1916" s="33">
        <f t="shared" si="57"/>
        <v>1</v>
      </c>
      <c r="L1916" s="33">
        <v>3</v>
      </c>
    </row>
    <row r="1917" spans="1:12" x14ac:dyDescent="0.2">
      <c r="A1917" s="33" t="s">
        <v>1</v>
      </c>
      <c r="B1917" s="33" t="s">
        <v>22</v>
      </c>
      <c r="C1917" s="33">
        <v>2009</v>
      </c>
      <c r="D1917" s="34">
        <v>40094</v>
      </c>
      <c r="E1917" s="33">
        <v>10</v>
      </c>
      <c r="F1917" s="33" t="s">
        <v>792</v>
      </c>
      <c r="H1917" s="33" t="s">
        <v>27</v>
      </c>
      <c r="I1917" s="33">
        <v>1.6E-2</v>
      </c>
      <c r="J1917" s="33">
        <f t="shared" si="57"/>
        <v>16</v>
      </c>
      <c r="L1917" s="33">
        <v>3</v>
      </c>
    </row>
    <row r="1918" spans="1:12" x14ac:dyDescent="0.2">
      <c r="A1918" s="33" t="s">
        <v>1</v>
      </c>
      <c r="B1918" s="33" t="s">
        <v>22</v>
      </c>
      <c r="C1918" s="33">
        <v>2009</v>
      </c>
      <c r="D1918" s="34">
        <v>40050</v>
      </c>
      <c r="E1918" s="33">
        <v>8</v>
      </c>
      <c r="F1918" s="33" t="s">
        <v>792</v>
      </c>
      <c r="G1918" s="33" t="s">
        <v>83</v>
      </c>
      <c r="H1918" s="33" t="s">
        <v>776</v>
      </c>
      <c r="I1918" s="33">
        <v>1E-3</v>
      </c>
      <c r="J1918" s="33">
        <f t="shared" si="57"/>
        <v>1</v>
      </c>
      <c r="L1918" s="33">
        <v>3</v>
      </c>
    </row>
    <row r="1919" spans="1:12" x14ac:dyDescent="0.2">
      <c r="A1919" s="33" t="s">
        <v>1</v>
      </c>
      <c r="B1919" s="33" t="s">
        <v>25</v>
      </c>
      <c r="C1919" s="33">
        <v>2009</v>
      </c>
      <c r="D1919" s="34">
        <v>40036</v>
      </c>
      <c r="E1919" s="33">
        <v>8</v>
      </c>
      <c r="F1919" s="33" t="s">
        <v>792</v>
      </c>
      <c r="H1919" s="33" t="s">
        <v>245</v>
      </c>
      <c r="I1919" s="33">
        <v>3.0000000000000001E-3</v>
      </c>
      <c r="J1919" s="33">
        <f t="shared" si="57"/>
        <v>3</v>
      </c>
      <c r="L1919" s="33">
        <v>0</v>
      </c>
    </row>
    <row r="1920" spans="1:12" x14ac:dyDescent="0.2">
      <c r="A1920" s="33" t="s">
        <v>1</v>
      </c>
      <c r="B1920" s="33" t="s">
        <v>22</v>
      </c>
      <c r="C1920" s="33">
        <v>2009</v>
      </c>
      <c r="D1920" s="34">
        <v>40036</v>
      </c>
      <c r="E1920" s="33">
        <v>8</v>
      </c>
      <c r="F1920" s="33" t="s">
        <v>792</v>
      </c>
      <c r="H1920" s="33" t="s">
        <v>245</v>
      </c>
      <c r="I1920" s="33">
        <v>3.0000000000000001E-3</v>
      </c>
      <c r="J1920" s="33">
        <f t="shared" si="57"/>
        <v>3</v>
      </c>
      <c r="L1920" s="33">
        <v>3</v>
      </c>
    </row>
    <row r="1921" spans="1:12" x14ac:dyDescent="0.2">
      <c r="A1921" s="33" t="s">
        <v>1</v>
      </c>
      <c r="B1921" s="33" t="s">
        <v>25</v>
      </c>
      <c r="C1921" s="33">
        <v>2009</v>
      </c>
      <c r="D1921" s="34">
        <v>40050</v>
      </c>
      <c r="E1921" s="33">
        <v>8</v>
      </c>
      <c r="F1921" s="33" t="s">
        <v>792</v>
      </c>
      <c r="G1921" s="33" t="s">
        <v>83</v>
      </c>
      <c r="H1921" s="33" t="s">
        <v>776</v>
      </c>
      <c r="I1921" s="33">
        <v>1E-3</v>
      </c>
      <c r="J1921" s="33">
        <f t="shared" si="57"/>
        <v>1</v>
      </c>
      <c r="L1921" s="33">
        <v>0</v>
      </c>
    </row>
    <row r="1922" spans="1:12" x14ac:dyDescent="0.2">
      <c r="A1922" s="33" t="s">
        <v>1</v>
      </c>
      <c r="B1922" s="33" t="s">
        <v>25</v>
      </c>
      <c r="C1922" s="33">
        <v>2009</v>
      </c>
      <c r="D1922" s="34">
        <v>40065</v>
      </c>
      <c r="E1922" s="33">
        <v>9</v>
      </c>
      <c r="F1922" s="33" t="s">
        <v>792</v>
      </c>
      <c r="G1922" s="33" t="s">
        <v>83</v>
      </c>
      <c r="H1922" s="33" t="s">
        <v>776</v>
      </c>
      <c r="I1922" s="33">
        <v>1E-3</v>
      </c>
      <c r="J1922" s="33">
        <f t="shared" si="57"/>
        <v>1</v>
      </c>
      <c r="L1922" s="33">
        <v>0</v>
      </c>
    </row>
    <row r="1923" spans="1:12" x14ac:dyDescent="0.2">
      <c r="A1923" s="33" t="s">
        <v>1</v>
      </c>
      <c r="B1923" s="33" t="s">
        <v>22</v>
      </c>
      <c r="C1923" s="33">
        <v>2009</v>
      </c>
      <c r="D1923" s="34">
        <v>40065</v>
      </c>
      <c r="E1923" s="33">
        <v>9</v>
      </c>
      <c r="F1923" s="33" t="s">
        <v>792</v>
      </c>
      <c r="G1923" s="33" t="s">
        <v>83</v>
      </c>
      <c r="H1923" s="33" t="s">
        <v>776</v>
      </c>
      <c r="I1923" s="33">
        <v>1E-3</v>
      </c>
      <c r="J1923" s="33">
        <f t="shared" si="57"/>
        <v>1</v>
      </c>
      <c r="L1923" s="33">
        <v>3</v>
      </c>
    </row>
    <row r="1924" spans="1:12" x14ac:dyDescent="0.2">
      <c r="A1924" s="33" t="s">
        <v>1</v>
      </c>
      <c r="B1924" s="33" t="s">
        <v>22</v>
      </c>
      <c r="C1924" s="33">
        <v>2009</v>
      </c>
      <c r="D1924" s="34">
        <v>40148</v>
      </c>
      <c r="E1924" s="33">
        <v>12</v>
      </c>
      <c r="F1924" s="33" t="s">
        <v>792</v>
      </c>
      <c r="G1924" s="33" t="s">
        <v>83</v>
      </c>
      <c r="H1924" s="33" t="s">
        <v>776</v>
      </c>
      <c r="I1924" s="33">
        <v>1E-3</v>
      </c>
      <c r="J1924" s="33">
        <f t="shared" si="57"/>
        <v>1</v>
      </c>
      <c r="L1924" s="33">
        <v>3</v>
      </c>
    </row>
    <row r="1925" spans="1:12" x14ac:dyDescent="0.2">
      <c r="A1925" s="33" t="s">
        <v>1</v>
      </c>
      <c r="B1925" s="33" t="s">
        <v>25</v>
      </c>
      <c r="C1925" s="33">
        <v>2009</v>
      </c>
      <c r="D1925" s="34">
        <v>40148</v>
      </c>
      <c r="E1925" s="33">
        <v>12</v>
      </c>
      <c r="F1925" s="33" t="s">
        <v>792</v>
      </c>
      <c r="G1925" s="33" t="s">
        <v>83</v>
      </c>
      <c r="H1925" s="33" t="s">
        <v>776</v>
      </c>
      <c r="I1925" s="33">
        <v>1E-3</v>
      </c>
      <c r="J1925" s="33">
        <f t="shared" si="57"/>
        <v>1</v>
      </c>
      <c r="L1925" s="33">
        <v>0</v>
      </c>
    </row>
    <row r="1926" spans="1:12" x14ac:dyDescent="0.2">
      <c r="A1926" s="33" t="s">
        <v>1</v>
      </c>
      <c r="B1926" s="33" t="s">
        <v>25</v>
      </c>
      <c r="C1926" s="33">
        <v>2009</v>
      </c>
      <c r="D1926" s="34">
        <v>40106</v>
      </c>
      <c r="E1926" s="33">
        <v>10</v>
      </c>
      <c r="F1926" s="33" t="s">
        <v>792</v>
      </c>
      <c r="H1926" s="33" t="s">
        <v>44</v>
      </c>
      <c r="I1926" s="33">
        <v>4.3999999999999997E-2</v>
      </c>
      <c r="J1926" s="33">
        <f t="shared" ref="J1926:J1989" si="58">I1926*1000</f>
        <v>44</v>
      </c>
      <c r="L1926" s="33">
        <v>0</v>
      </c>
    </row>
    <row r="1927" spans="1:12" x14ac:dyDescent="0.2">
      <c r="A1927" s="33" t="s">
        <v>1</v>
      </c>
      <c r="B1927" s="33" t="s">
        <v>22</v>
      </c>
      <c r="C1927" s="33">
        <v>2009</v>
      </c>
      <c r="D1927" s="34">
        <v>40106</v>
      </c>
      <c r="E1927" s="33">
        <v>10</v>
      </c>
      <c r="F1927" s="33" t="s">
        <v>792</v>
      </c>
      <c r="H1927" s="33" t="s">
        <v>56</v>
      </c>
      <c r="I1927" s="33">
        <v>4.4999999999999998E-2</v>
      </c>
      <c r="J1927" s="33">
        <f t="shared" si="58"/>
        <v>45</v>
      </c>
      <c r="L1927" s="33">
        <v>3</v>
      </c>
    </row>
    <row r="1928" spans="1:12" x14ac:dyDescent="0.2">
      <c r="A1928" s="33" t="s">
        <v>1</v>
      </c>
      <c r="B1928" s="33" t="s">
        <v>22</v>
      </c>
      <c r="C1928" s="33">
        <v>2009</v>
      </c>
      <c r="D1928" s="34">
        <v>40134</v>
      </c>
      <c r="E1928" s="33">
        <v>11</v>
      </c>
      <c r="F1928" s="33" t="s">
        <v>792</v>
      </c>
      <c r="H1928" s="33" t="s">
        <v>222</v>
      </c>
      <c r="I1928" s="33">
        <v>7.0000000000000001E-3</v>
      </c>
      <c r="J1928" s="33">
        <f t="shared" si="58"/>
        <v>7</v>
      </c>
      <c r="L1928" s="33">
        <v>3</v>
      </c>
    </row>
    <row r="1929" spans="1:12" x14ac:dyDescent="0.2">
      <c r="A1929" s="33" t="s">
        <v>1</v>
      </c>
      <c r="B1929" s="33" t="s">
        <v>25</v>
      </c>
      <c r="C1929" s="33">
        <v>2009</v>
      </c>
      <c r="D1929" s="34">
        <v>40134</v>
      </c>
      <c r="E1929" s="33">
        <v>11</v>
      </c>
      <c r="F1929" s="33" t="s">
        <v>792</v>
      </c>
      <c r="H1929" s="33" t="s">
        <v>222</v>
      </c>
      <c r="I1929" s="33">
        <v>7.0000000000000001E-3</v>
      </c>
      <c r="J1929" s="33">
        <f t="shared" si="58"/>
        <v>7</v>
      </c>
      <c r="L1929" s="33">
        <v>0</v>
      </c>
    </row>
    <row r="1930" spans="1:12" x14ac:dyDescent="0.2">
      <c r="A1930" s="33" t="s">
        <v>1</v>
      </c>
      <c r="B1930" s="33" t="s">
        <v>25</v>
      </c>
      <c r="C1930" s="33">
        <v>2009</v>
      </c>
      <c r="D1930" s="34">
        <v>40120</v>
      </c>
      <c r="E1930" s="33">
        <v>11</v>
      </c>
      <c r="F1930" s="33" t="s">
        <v>792</v>
      </c>
      <c r="H1930" s="33" t="s">
        <v>59</v>
      </c>
      <c r="I1930" s="33">
        <v>3.5999999999999997E-2</v>
      </c>
      <c r="J1930" s="33">
        <f t="shared" si="58"/>
        <v>36</v>
      </c>
      <c r="L1930" s="33">
        <v>0</v>
      </c>
    </row>
    <row r="1931" spans="1:12" x14ac:dyDescent="0.2">
      <c r="A1931" s="33" t="s">
        <v>1</v>
      </c>
      <c r="B1931" s="33" t="s">
        <v>22</v>
      </c>
      <c r="C1931" s="33">
        <v>2009</v>
      </c>
      <c r="D1931" s="34">
        <v>40120</v>
      </c>
      <c r="E1931" s="33">
        <v>11</v>
      </c>
      <c r="F1931" s="33" t="s">
        <v>792</v>
      </c>
      <c r="H1931" s="33" t="s">
        <v>51</v>
      </c>
      <c r="I1931" s="33">
        <v>3.5000000000000003E-2</v>
      </c>
      <c r="J1931" s="33">
        <f t="shared" si="58"/>
        <v>35</v>
      </c>
      <c r="L1931" s="33">
        <v>3</v>
      </c>
    </row>
    <row r="1932" spans="1:12" x14ac:dyDescent="0.2">
      <c r="A1932" s="33" t="s">
        <v>1</v>
      </c>
      <c r="B1932" s="33" t="s">
        <v>25</v>
      </c>
      <c r="C1932" s="33">
        <v>2009</v>
      </c>
      <c r="D1932" s="34">
        <v>39938</v>
      </c>
      <c r="E1932" s="33">
        <v>5</v>
      </c>
      <c r="F1932" s="33" t="s">
        <v>792</v>
      </c>
      <c r="G1932" s="33" t="s">
        <v>83</v>
      </c>
      <c r="H1932" s="33" t="s">
        <v>776</v>
      </c>
      <c r="I1932" s="33">
        <v>1E-3</v>
      </c>
      <c r="J1932" s="33">
        <f t="shared" si="58"/>
        <v>1</v>
      </c>
      <c r="L1932" s="33">
        <v>0</v>
      </c>
    </row>
    <row r="1933" spans="1:12" x14ac:dyDescent="0.2">
      <c r="A1933" s="33" t="s">
        <v>1</v>
      </c>
      <c r="B1933" s="33" t="s">
        <v>22</v>
      </c>
      <c r="C1933" s="33">
        <v>2009</v>
      </c>
      <c r="D1933" s="34">
        <v>39938</v>
      </c>
      <c r="E1933" s="33">
        <v>5</v>
      </c>
      <c r="F1933" s="33" t="s">
        <v>792</v>
      </c>
      <c r="G1933" s="33" t="s">
        <v>83</v>
      </c>
      <c r="H1933" s="33" t="s">
        <v>776</v>
      </c>
      <c r="I1933" s="33">
        <v>1E-3</v>
      </c>
      <c r="J1933" s="33">
        <f t="shared" si="58"/>
        <v>1</v>
      </c>
      <c r="L1933" s="33">
        <v>3</v>
      </c>
    </row>
    <row r="1934" spans="1:12" x14ac:dyDescent="0.2">
      <c r="A1934" s="33" t="s">
        <v>1</v>
      </c>
      <c r="B1934" s="33" t="s">
        <v>22</v>
      </c>
      <c r="C1934" s="33">
        <v>2009</v>
      </c>
      <c r="D1934" s="34">
        <v>39924</v>
      </c>
      <c r="E1934" s="33">
        <v>4</v>
      </c>
      <c r="F1934" s="33" t="s">
        <v>792</v>
      </c>
      <c r="G1934" s="33" t="s">
        <v>83</v>
      </c>
      <c r="H1934" s="33" t="s">
        <v>776</v>
      </c>
      <c r="I1934" s="33">
        <v>1E-3</v>
      </c>
      <c r="J1934" s="33">
        <f t="shared" si="58"/>
        <v>1</v>
      </c>
      <c r="L1934" s="33">
        <v>3</v>
      </c>
    </row>
    <row r="1935" spans="1:12" x14ac:dyDescent="0.2">
      <c r="A1935" s="33" t="s">
        <v>1</v>
      </c>
      <c r="B1935" s="33" t="s">
        <v>25</v>
      </c>
      <c r="C1935" s="33">
        <v>2009</v>
      </c>
      <c r="D1935" s="34">
        <v>39952</v>
      </c>
      <c r="E1935" s="33">
        <v>5</v>
      </c>
      <c r="F1935" s="33" t="s">
        <v>792</v>
      </c>
      <c r="G1935" s="33" t="s">
        <v>83</v>
      </c>
      <c r="H1935" s="33" t="s">
        <v>776</v>
      </c>
      <c r="I1935" s="33">
        <v>1E-3</v>
      </c>
      <c r="J1935" s="33">
        <f t="shared" si="58"/>
        <v>1</v>
      </c>
      <c r="L1935" s="33">
        <v>0</v>
      </c>
    </row>
    <row r="1936" spans="1:12" x14ac:dyDescent="0.2">
      <c r="A1936" s="33" t="s">
        <v>1</v>
      </c>
      <c r="B1936" s="33" t="s">
        <v>22</v>
      </c>
      <c r="C1936" s="33">
        <v>2009</v>
      </c>
      <c r="D1936" s="34">
        <v>39952</v>
      </c>
      <c r="E1936" s="33">
        <v>5</v>
      </c>
      <c r="F1936" s="33" t="s">
        <v>792</v>
      </c>
      <c r="G1936" s="33" t="s">
        <v>83</v>
      </c>
      <c r="H1936" s="33" t="s">
        <v>776</v>
      </c>
      <c r="I1936" s="33">
        <v>1E-3</v>
      </c>
      <c r="J1936" s="33">
        <f t="shared" si="58"/>
        <v>1</v>
      </c>
      <c r="L1936" s="33">
        <v>3</v>
      </c>
    </row>
    <row r="1937" spans="1:12" x14ac:dyDescent="0.2">
      <c r="A1937" s="33" t="s">
        <v>1</v>
      </c>
      <c r="B1937" s="33" t="s">
        <v>22</v>
      </c>
      <c r="C1937" s="33">
        <v>2009</v>
      </c>
      <c r="D1937" s="34">
        <v>39912</v>
      </c>
      <c r="E1937" s="33">
        <v>4</v>
      </c>
      <c r="F1937" s="33" t="s">
        <v>792</v>
      </c>
      <c r="G1937" s="33" t="s">
        <v>83</v>
      </c>
      <c r="H1937" s="33" t="s">
        <v>776</v>
      </c>
      <c r="I1937" s="33">
        <v>1E-3</v>
      </c>
      <c r="J1937" s="33">
        <f t="shared" si="58"/>
        <v>1</v>
      </c>
      <c r="L1937" s="33">
        <v>3</v>
      </c>
    </row>
    <row r="1938" spans="1:12" x14ac:dyDescent="0.2">
      <c r="A1938" s="33" t="s">
        <v>1</v>
      </c>
      <c r="B1938" s="33" t="s">
        <v>25</v>
      </c>
      <c r="C1938" s="33">
        <v>2009</v>
      </c>
      <c r="D1938" s="34">
        <v>39896</v>
      </c>
      <c r="E1938" s="33">
        <v>3</v>
      </c>
      <c r="F1938" s="33" t="s">
        <v>792</v>
      </c>
      <c r="G1938" s="33" t="s">
        <v>83</v>
      </c>
      <c r="H1938" s="33" t="s">
        <v>776</v>
      </c>
      <c r="I1938" s="33">
        <v>1E-3</v>
      </c>
      <c r="J1938" s="33">
        <f t="shared" si="58"/>
        <v>1</v>
      </c>
      <c r="L1938" s="33">
        <v>0</v>
      </c>
    </row>
    <row r="1939" spans="1:12" x14ac:dyDescent="0.2">
      <c r="A1939" s="33" t="s">
        <v>1</v>
      </c>
      <c r="B1939" s="33" t="s">
        <v>22</v>
      </c>
      <c r="C1939" s="33">
        <v>2009</v>
      </c>
      <c r="D1939" s="34">
        <v>39896</v>
      </c>
      <c r="E1939" s="33">
        <v>3</v>
      </c>
      <c r="F1939" s="33" t="s">
        <v>792</v>
      </c>
      <c r="G1939" s="33" t="s">
        <v>83</v>
      </c>
      <c r="H1939" s="33" t="s">
        <v>776</v>
      </c>
      <c r="I1939" s="33">
        <v>1E-3</v>
      </c>
      <c r="J1939" s="33">
        <f t="shared" si="58"/>
        <v>1</v>
      </c>
      <c r="L1939" s="33">
        <v>3</v>
      </c>
    </row>
    <row r="1940" spans="1:12" x14ac:dyDescent="0.2">
      <c r="A1940" s="33" t="s">
        <v>1</v>
      </c>
      <c r="B1940" s="33" t="s">
        <v>25</v>
      </c>
      <c r="C1940" s="33">
        <v>2009</v>
      </c>
      <c r="D1940" s="34">
        <v>39912</v>
      </c>
      <c r="E1940" s="33">
        <v>4</v>
      </c>
      <c r="F1940" s="33" t="s">
        <v>792</v>
      </c>
      <c r="G1940" s="33" t="s">
        <v>83</v>
      </c>
      <c r="H1940" s="33" t="s">
        <v>776</v>
      </c>
      <c r="I1940" s="33">
        <v>1E-3</v>
      </c>
      <c r="J1940" s="33">
        <f t="shared" si="58"/>
        <v>1</v>
      </c>
      <c r="L1940" s="33">
        <v>0</v>
      </c>
    </row>
    <row r="1941" spans="1:12" x14ac:dyDescent="0.2">
      <c r="A1941" s="33" t="s">
        <v>1</v>
      </c>
      <c r="B1941" s="33" t="s">
        <v>25</v>
      </c>
      <c r="C1941" s="33">
        <v>2009</v>
      </c>
      <c r="D1941" s="34">
        <v>39924</v>
      </c>
      <c r="E1941" s="33">
        <v>4</v>
      </c>
      <c r="F1941" s="33" t="s">
        <v>792</v>
      </c>
      <c r="G1941" s="33" t="s">
        <v>83</v>
      </c>
      <c r="H1941" s="33" t="s">
        <v>776</v>
      </c>
      <c r="I1941" s="33">
        <v>1E-3</v>
      </c>
      <c r="J1941" s="33">
        <f t="shared" si="58"/>
        <v>1</v>
      </c>
      <c r="L1941" s="33">
        <v>0</v>
      </c>
    </row>
    <row r="1942" spans="1:12" x14ac:dyDescent="0.2">
      <c r="A1942" s="33" t="s">
        <v>1</v>
      </c>
      <c r="B1942" s="33" t="s">
        <v>25</v>
      </c>
      <c r="C1942" s="33">
        <v>2009</v>
      </c>
      <c r="D1942" s="34">
        <v>39966</v>
      </c>
      <c r="E1942" s="33">
        <v>6</v>
      </c>
      <c r="F1942" s="33" t="s">
        <v>792</v>
      </c>
      <c r="G1942" s="33" t="s">
        <v>83</v>
      </c>
      <c r="H1942" s="33" t="s">
        <v>776</v>
      </c>
      <c r="I1942" s="33">
        <v>1E-3</v>
      </c>
      <c r="J1942" s="33">
        <f t="shared" si="58"/>
        <v>1</v>
      </c>
      <c r="L1942" s="33">
        <v>0</v>
      </c>
    </row>
    <row r="1943" spans="1:12" x14ac:dyDescent="0.2">
      <c r="A1943" s="33" t="s">
        <v>1</v>
      </c>
      <c r="B1943" s="33" t="s">
        <v>25</v>
      </c>
      <c r="C1943" s="33">
        <v>2009</v>
      </c>
      <c r="D1943" s="34">
        <v>40008</v>
      </c>
      <c r="E1943" s="33">
        <v>7</v>
      </c>
      <c r="F1943" s="33" t="s">
        <v>792</v>
      </c>
      <c r="H1943" s="33" t="s">
        <v>435</v>
      </c>
      <c r="I1943" s="33">
        <v>1E-3</v>
      </c>
      <c r="J1943" s="33">
        <f t="shared" si="58"/>
        <v>1</v>
      </c>
      <c r="L1943" s="33">
        <v>0</v>
      </c>
    </row>
    <row r="1944" spans="1:12" x14ac:dyDescent="0.2">
      <c r="A1944" s="33" t="s">
        <v>1</v>
      </c>
      <c r="B1944" s="33" t="s">
        <v>22</v>
      </c>
      <c r="C1944" s="33">
        <v>2009</v>
      </c>
      <c r="D1944" s="34">
        <v>40008</v>
      </c>
      <c r="E1944" s="33">
        <v>7</v>
      </c>
      <c r="F1944" s="33" t="s">
        <v>792</v>
      </c>
      <c r="G1944" s="33" t="s">
        <v>83</v>
      </c>
      <c r="H1944" s="33" t="s">
        <v>776</v>
      </c>
      <c r="I1944" s="33">
        <v>1E-3</v>
      </c>
      <c r="J1944" s="33">
        <f t="shared" si="58"/>
        <v>1</v>
      </c>
      <c r="L1944" s="33">
        <v>3</v>
      </c>
    </row>
    <row r="1945" spans="1:12" x14ac:dyDescent="0.2">
      <c r="A1945" s="33" t="s">
        <v>1</v>
      </c>
      <c r="B1945" s="33" t="s">
        <v>25</v>
      </c>
      <c r="C1945" s="33">
        <v>2009</v>
      </c>
      <c r="D1945" s="34">
        <v>40022</v>
      </c>
      <c r="E1945" s="33">
        <v>7</v>
      </c>
      <c r="F1945" s="33" t="s">
        <v>792</v>
      </c>
      <c r="G1945" s="33" t="s">
        <v>83</v>
      </c>
      <c r="H1945" s="33" t="s">
        <v>776</v>
      </c>
      <c r="I1945" s="33">
        <v>1E-3</v>
      </c>
      <c r="J1945" s="33">
        <f t="shared" si="58"/>
        <v>1</v>
      </c>
      <c r="L1945" s="33">
        <v>0</v>
      </c>
    </row>
    <row r="1946" spans="1:12" x14ac:dyDescent="0.2">
      <c r="A1946" s="33" t="s">
        <v>1</v>
      </c>
      <c r="B1946" s="33" t="s">
        <v>22</v>
      </c>
      <c r="C1946" s="33">
        <v>2009</v>
      </c>
      <c r="D1946" s="34">
        <v>40022</v>
      </c>
      <c r="E1946" s="33">
        <v>7</v>
      </c>
      <c r="F1946" s="33" t="s">
        <v>792</v>
      </c>
      <c r="G1946" s="33" t="s">
        <v>83</v>
      </c>
      <c r="H1946" s="33" t="s">
        <v>776</v>
      </c>
      <c r="I1946" s="33">
        <v>1E-3</v>
      </c>
      <c r="J1946" s="33">
        <f t="shared" si="58"/>
        <v>1</v>
      </c>
      <c r="L1946" s="33">
        <v>3</v>
      </c>
    </row>
    <row r="1947" spans="1:12" x14ac:dyDescent="0.2">
      <c r="A1947" s="33" t="s">
        <v>1</v>
      </c>
      <c r="B1947" s="33" t="s">
        <v>22</v>
      </c>
      <c r="C1947" s="33">
        <v>2009</v>
      </c>
      <c r="D1947" s="34">
        <v>39966</v>
      </c>
      <c r="E1947" s="33">
        <v>6</v>
      </c>
      <c r="F1947" s="33" t="s">
        <v>792</v>
      </c>
      <c r="H1947" s="33" t="s">
        <v>227</v>
      </c>
      <c r="I1947" s="33">
        <v>2E-3</v>
      </c>
      <c r="J1947" s="33">
        <f t="shared" si="58"/>
        <v>2</v>
      </c>
      <c r="L1947" s="33">
        <v>3</v>
      </c>
    </row>
    <row r="1948" spans="1:12" x14ac:dyDescent="0.2">
      <c r="A1948" s="33" t="s">
        <v>1</v>
      </c>
      <c r="B1948" s="33" t="s">
        <v>22</v>
      </c>
      <c r="C1948" s="33">
        <v>2009</v>
      </c>
      <c r="D1948" s="34">
        <v>39980</v>
      </c>
      <c r="E1948" s="33">
        <v>6</v>
      </c>
      <c r="F1948" s="33" t="s">
        <v>792</v>
      </c>
      <c r="G1948" s="33" t="s">
        <v>83</v>
      </c>
      <c r="H1948" s="33" t="s">
        <v>776</v>
      </c>
      <c r="I1948" s="33">
        <v>1E-3</v>
      </c>
      <c r="J1948" s="33">
        <f t="shared" si="58"/>
        <v>1</v>
      </c>
      <c r="L1948" s="33">
        <v>3</v>
      </c>
    </row>
    <row r="1949" spans="1:12" x14ac:dyDescent="0.2">
      <c r="A1949" s="33" t="s">
        <v>1</v>
      </c>
      <c r="B1949" s="33" t="s">
        <v>25</v>
      </c>
      <c r="C1949" s="33">
        <v>2009</v>
      </c>
      <c r="D1949" s="34">
        <v>39993</v>
      </c>
      <c r="E1949" s="33">
        <v>6</v>
      </c>
      <c r="F1949" s="33" t="s">
        <v>792</v>
      </c>
      <c r="H1949" s="33" t="s">
        <v>227</v>
      </c>
      <c r="I1949" s="33">
        <v>2E-3</v>
      </c>
      <c r="J1949" s="33">
        <f t="shared" si="58"/>
        <v>2</v>
      </c>
      <c r="L1949" s="33">
        <v>0</v>
      </c>
    </row>
    <row r="1950" spans="1:12" x14ac:dyDescent="0.2">
      <c r="A1950" s="33" t="s">
        <v>1</v>
      </c>
      <c r="B1950" s="33" t="s">
        <v>22</v>
      </c>
      <c r="C1950" s="33">
        <v>2009</v>
      </c>
      <c r="D1950" s="34">
        <v>39993</v>
      </c>
      <c r="E1950" s="33">
        <v>6</v>
      </c>
      <c r="F1950" s="33" t="s">
        <v>792</v>
      </c>
      <c r="H1950" s="33" t="s">
        <v>227</v>
      </c>
      <c r="I1950" s="33">
        <v>2E-3</v>
      </c>
      <c r="J1950" s="33">
        <f t="shared" si="58"/>
        <v>2</v>
      </c>
      <c r="L1950" s="33">
        <v>3</v>
      </c>
    </row>
    <row r="1951" spans="1:12" x14ac:dyDescent="0.2">
      <c r="A1951" s="33" t="s">
        <v>1</v>
      </c>
      <c r="B1951" s="33" t="s">
        <v>25</v>
      </c>
      <c r="C1951" s="33">
        <v>2009</v>
      </c>
      <c r="D1951" s="34">
        <v>39980</v>
      </c>
      <c r="E1951" s="33">
        <v>6</v>
      </c>
      <c r="F1951" s="33" t="s">
        <v>792</v>
      </c>
      <c r="H1951" s="33" t="s">
        <v>435</v>
      </c>
      <c r="I1951" s="33">
        <v>1E-3</v>
      </c>
      <c r="J1951" s="33">
        <f t="shared" si="58"/>
        <v>1</v>
      </c>
      <c r="L1951" s="33">
        <v>0</v>
      </c>
    </row>
    <row r="1952" spans="1:12" x14ac:dyDescent="0.2">
      <c r="A1952" s="33" t="s">
        <v>1</v>
      </c>
      <c r="B1952" s="33" t="s">
        <v>22</v>
      </c>
      <c r="C1952" s="33">
        <v>2010</v>
      </c>
      <c r="D1952" s="34">
        <v>40429</v>
      </c>
      <c r="E1952" s="33">
        <v>9</v>
      </c>
      <c r="F1952" s="33" t="s">
        <v>792</v>
      </c>
      <c r="G1952" s="33" t="s">
        <v>83</v>
      </c>
      <c r="H1952" s="33" t="s">
        <v>776</v>
      </c>
      <c r="I1952" s="33">
        <v>1E-3</v>
      </c>
      <c r="J1952" s="33">
        <f t="shared" si="58"/>
        <v>1</v>
      </c>
      <c r="L1952" s="33">
        <v>3</v>
      </c>
    </row>
    <row r="1953" spans="1:12" x14ac:dyDescent="0.2">
      <c r="A1953" s="33" t="s">
        <v>1</v>
      </c>
      <c r="B1953" s="33" t="s">
        <v>22</v>
      </c>
      <c r="C1953" s="33">
        <v>2010</v>
      </c>
      <c r="D1953" s="34">
        <v>40444</v>
      </c>
      <c r="E1953" s="33">
        <v>9</v>
      </c>
      <c r="F1953" s="33" t="s">
        <v>792</v>
      </c>
      <c r="H1953" s="33" t="s">
        <v>227</v>
      </c>
      <c r="I1953" s="33">
        <v>2E-3</v>
      </c>
      <c r="J1953" s="33">
        <f t="shared" si="58"/>
        <v>2</v>
      </c>
      <c r="L1953" s="33">
        <v>3</v>
      </c>
    </row>
    <row r="1954" spans="1:12" x14ac:dyDescent="0.2">
      <c r="A1954" s="33" t="s">
        <v>1</v>
      </c>
      <c r="B1954" s="33" t="s">
        <v>25</v>
      </c>
      <c r="C1954" s="33">
        <v>2010</v>
      </c>
      <c r="D1954" s="34">
        <v>40444</v>
      </c>
      <c r="E1954" s="33">
        <v>9</v>
      </c>
      <c r="F1954" s="33" t="s">
        <v>792</v>
      </c>
      <c r="G1954" s="33" t="s">
        <v>83</v>
      </c>
      <c r="H1954" s="33" t="s">
        <v>776</v>
      </c>
      <c r="I1954" s="33">
        <v>1E-3</v>
      </c>
      <c r="J1954" s="33">
        <f t="shared" si="58"/>
        <v>1</v>
      </c>
      <c r="L1954" s="33">
        <v>0</v>
      </c>
    </row>
    <row r="1955" spans="1:12" x14ac:dyDescent="0.2">
      <c r="A1955" s="33" t="s">
        <v>1</v>
      </c>
      <c r="B1955" s="33" t="s">
        <v>25</v>
      </c>
      <c r="C1955" s="33">
        <v>2010</v>
      </c>
      <c r="D1955" s="34">
        <v>40429</v>
      </c>
      <c r="E1955" s="33">
        <v>9</v>
      </c>
      <c r="F1955" s="33" t="s">
        <v>792</v>
      </c>
      <c r="G1955" s="33" t="s">
        <v>83</v>
      </c>
      <c r="H1955" s="33" t="s">
        <v>776</v>
      </c>
      <c r="I1955" s="33">
        <v>1E-3</v>
      </c>
      <c r="J1955" s="33">
        <f t="shared" si="58"/>
        <v>1</v>
      </c>
      <c r="L1955" s="33">
        <v>0</v>
      </c>
    </row>
    <row r="1956" spans="1:12" x14ac:dyDescent="0.2">
      <c r="A1956" s="33" t="s">
        <v>1</v>
      </c>
      <c r="B1956" s="33" t="s">
        <v>25</v>
      </c>
      <c r="C1956" s="33">
        <v>2010</v>
      </c>
      <c r="D1956" s="34">
        <v>40421</v>
      </c>
      <c r="E1956" s="33">
        <v>8</v>
      </c>
      <c r="F1956" s="33" t="s">
        <v>792</v>
      </c>
      <c r="H1956" s="33" t="s">
        <v>245</v>
      </c>
      <c r="I1956" s="33">
        <v>3.0000000000000001E-3</v>
      </c>
      <c r="J1956" s="33">
        <f t="shared" si="58"/>
        <v>3</v>
      </c>
      <c r="L1956" s="33">
        <v>0</v>
      </c>
    </row>
    <row r="1957" spans="1:12" x14ac:dyDescent="0.2">
      <c r="A1957" s="33" t="s">
        <v>1</v>
      </c>
      <c r="B1957" s="33" t="s">
        <v>25</v>
      </c>
      <c r="C1957" s="33">
        <v>2010</v>
      </c>
      <c r="D1957" s="34">
        <v>40456</v>
      </c>
      <c r="E1957" s="33">
        <v>10</v>
      </c>
      <c r="F1957" s="33" t="s">
        <v>792</v>
      </c>
      <c r="H1957" s="33" t="s">
        <v>215</v>
      </c>
      <c r="I1957" s="33">
        <v>5.0000000000000001E-3</v>
      </c>
      <c r="J1957" s="33">
        <f t="shared" si="58"/>
        <v>5</v>
      </c>
      <c r="L1957" s="33">
        <v>0</v>
      </c>
    </row>
    <row r="1958" spans="1:12" x14ac:dyDescent="0.2">
      <c r="A1958" s="33" t="s">
        <v>1</v>
      </c>
      <c r="B1958" s="33" t="s">
        <v>22</v>
      </c>
      <c r="C1958" s="33">
        <v>2010</v>
      </c>
      <c r="D1958" s="34">
        <v>40456</v>
      </c>
      <c r="E1958" s="33">
        <v>10</v>
      </c>
      <c r="F1958" s="33" t="s">
        <v>792</v>
      </c>
      <c r="H1958" s="33" t="s">
        <v>215</v>
      </c>
      <c r="I1958" s="33">
        <v>5.0000000000000001E-3</v>
      </c>
      <c r="J1958" s="33">
        <f t="shared" si="58"/>
        <v>5</v>
      </c>
      <c r="L1958" s="33">
        <v>3</v>
      </c>
    </row>
    <row r="1959" spans="1:12" x14ac:dyDescent="0.2">
      <c r="A1959" s="33" t="s">
        <v>1</v>
      </c>
      <c r="B1959" s="33" t="s">
        <v>25</v>
      </c>
      <c r="C1959" s="33">
        <v>2010</v>
      </c>
      <c r="D1959" s="34">
        <v>40400</v>
      </c>
      <c r="E1959" s="33">
        <v>8</v>
      </c>
      <c r="F1959" s="33" t="s">
        <v>792</v>
      </c>
      <c r="G1959" s="33" t="s">
        <v>83</v>
      </c>
      <c r="H1959" s="33" t="s">
        <v>776</v>
      </c>
      <c r="I1959" s="33">
        <v>1E-3</v>
      </c>
      <c r="J1959" s="33">
        <f t="shared" si="58"/>
        <v>1</v>
      </c>
      <c r="L1959" s="33">
        <v>0</v>
      </c>
    </row>
    <row r="1960" spans="1:12" x14ac:dyDescent="0.2">
      <c r="A1960" s="33" t="s">
        <v>1</v>
      </c>
      <c r="B1960" s="33" t="s">
        <v>22</v>
      </c>
      <c r="C1960" s="33">
        <v>2010</v>
      </c>
      <c r="D1960" s="34">
        <v>40400</v>
      </c>
      <c r="E1960" s="33">
        <v>8</v>
      </c>
      <c r="F1960" s="33" t="s">
        <v>792</v>
      </c>
      <c r="G1960" s="33" t="s">
        <v>83</v>
      </c>
      <c r="H1960" s="33" t="s">
        <v>776</v>
      </c>
      <c r="I1960" s="33">
        <v>1E-3</v>
      </c>
      <c r="J1960" s="33">
        <f t="shared" si="58"/>
        <v>1</v>
      </c>
      <c r="L1960" s="33">
        <v>3</v>
      </c>
    </row>
    <row r="1961" spans="1:12" x14ac:dyDescent="0.2">
      <c r="A1961" s="33" t="s">
        <v>1</v>
      </c>
      <c r="B1961" s="33" t="s">
        <v>22</v>
      </c>
      <c r="C1961" s="33">
        <v>2010</v>
      </c>
      <c r="D1961" s="34">
        <v>40421</v>
      </c>
      <c r="E1961" s="33">
        <v>8</v>
      </c>
      <c r="F1961" s="33" t="s">
        <v>792</v>
      </c>
      <c r="G1961" s="33" t="s">
        <v>83</v>
      </c>
      <c r="H1961" s="33" t="s">
        <v>776</v>
      </c>
      <c r="I1961" s="33">
        <v>1E-3</v>
      </c>
      <c r="J1961" s="33">
        <f t="shared" si="58"/>
        <v>1</v>
      </c>
      <c r="L1961" s="33">
        <v>3</v>
      </c>
    </row>
    <row r="1962" spans="1:12" x14ac:dyDescent="0.2">
      <c r="A1962" s="33" t="s">
        <v>1</v>
      </c>
      <c r="B1962" s="33" t="s">
        <v>22</v>
      </c>
      <c r="C1962" s="33">
        <v>2010</v>
      </c>
      <c r="D1962" s="34">
        <v>40472</v>
      </c>
      <c r="E1962" s="33">
        <v>10</v>
      </c>
      <c r="F1962" s="33" t="s">
        <v>792</v>
      </c>
      <c r="H1962" s="33" t="s">
        <v>24</v>
      </c>
      <c r="I1962" s="33">
        <v>1.4E-2</v>
      </c>
      <c r="J1962" s="33">
        <f t="shared" si="58"/>
        <v>14</v>
      </c>
      <c r="L1962" s="33">
        <v>3</v>
      </c>
    </row>
    <row r="1963" spans="1:12" x14ac:dyDescent="0.2">
      <c r="A1963" s="33" t="s">
        <v>1</v>
      </c>
      <c r="B1963" s="33" t="s">
        <v>25</v>
      </c>
      <c r="C1963" s="33">
        <v>2010</v>
      </c>
      <c r="D1963" s="34">
        <v>40484</v>
      </c>
      <c r="E1963" s="33">
        <v>11</v>
      </c>
      <c r="F1963" s="33" t="s">
        <v>792</v>
      </c>
      <c r="H1963" s="33" t="s">
        <v>23</v>
      </c>
      <c r="I1963" s="33">
        <v>1.9E-2</v>
      </c>
      <c r="J1963" s="33">
        <f t="shared" si="58"/>
        <v>19</v>
      </c>
      <c r="L1963" s="33">
        <v>0</v>
      </c>
    </row>
    <row r="1964" spans="1:12" x14ac:dyDescent="0.2">
      <c r="A1964" s="33" t="s">
        <v>1</v>
      </c>
      <c r="B1964" s="33" t="s">
        <v>22</v>
      </c>
      <c r="C1964" s="33">
        <v>2010</v>
      </c>
      <c r="D1964" s="34">
        <v>40498</v>
      </c>
      <c r="E1964" s="33">
        <v>11</v>
      </c>
      <c r="F1964" s="33" t="s">
        <v>792</v>
      </c>
      <c r="H1964" s="33" t="s">
        <v>24</v>
      </c>
      <c r="I1964" s="33">
        <v>1.4E-2</v>
      </c>
      <c r="J1964" s="33">
        <f t="shared" si="58"/>
        <v>14</v>
      </c>
      <c r="L1964" s="33">
        <v>3</v>
      </c>
    </row>
    <row r="1965" spans="1:12" x14ac:dyDescent="0.2">
      <c r="A1965" s="33" t="s">
        <v>1</v>
      </c>
      <c r="B1965" s="33" t="s">
        <v>25</v>
      </c>
      <c r="C1965" s="33">
        <v>2010</v>
      </c>
      <c r="D1965" s="34">
        <v>40498</v>
      </c>
      <c r="E1965" s="33">
        <v>11</v>
      </c>
      <c r="F1965" s="33" t="s">
        <v>792</v>
      </c>
      <c r="H1965" s="33" t="s">
        <v>72</v>
      </c>
      <c r="I1965" s="33">
        <v>1.2999999999999999E-2</v>
      </c>
      <c r="J1965" s="33">
        <f t="shared" si="58"/>
        <v>13</v>
      </c>
      <c r="L1965" s="33">
        <v>0</v>
      </c>
    </row>
    <row r="1966" spans="1:12" x14ac:dyDescent="0.2">
      <c r="A1966" s="33" t="s">
        <v>1</v>
      </c>
      <c r="B1966" s="33" t="s">
        <v>25</v>
      </c>
      <c r="C1966" s="33">
        <v>2010</v>
      </c>
      <c r="D1966" s="34">
        <v>40472</v>
      </c>
      <c r="E1966" s="33">
        <v>10</v>
      </c>
      <c r="F1966" s="33" t="s">
        <v>792</v>
      </c>
      <c r="H1966" s="33" t="s">
        <v>72</v>
      </c>
      <c r="I1966" s="33">
        <v>1.2999999999999999E-2</v>
      </c>
      <c r="J1966" s="33">
        <f t="shared" si="58"/>
        <v>13</v>
      </c>
      <c r="L1966" s="33">
        <v>0</v>
      </c>
    </row>
    <row r="1967" spans="1:12" x14ac:dyDescent="0.2">
      <c r="A1967" s="33" t="s">
        <v>1</v>
      </c>
      <c r="B1967" s="33" t="s">
        <v>22</v>
      </c>
      <c r="C1967" s="33">
        <v>2010</v>
      </c>
      <c r="D1967" s="34">
        <v>40484</v>
      </c>
      <c r="E1967" s="33">
        <v>11</v>
      </c>
      <c r="F1967" s="33" t="s">
        <v>792</v>
      </c>
      <c r="H1967" s="33" t="s">
        <v>30</v>
      </c>
      <c r="I1967" s="33">
        <v>2.1999999999999999E-2</v>
      </c>
      <c r="J1967" s="33">
        <f t="shared" si="58"/>
        <v>22</v>
      </c>
      <c r="L1967" s="33">
        <v>3</v>
      </c>
    </row>
    <row r="1968" spans="1:12" x14ac:dyDescent="0.2">
      <c r="A1968" s="33" t="s">
        <v>1</v>
      </c>
      <c r="B1968" s="33" t="s">
        <v>25</v>
      </c>
      <c r="C1968" s="33">
        <v>2010</v>
      </c>
      <c r="D1968" s="34">
        <v>40477</v>
      </c>
      <c r="E1968" s="33">
        <v>10</v>
      </c>
      <c r="F1968" s="33" t="s">
        <v>792</v>
      </c>
      <c r="H1968" s="33" t="s">
        <v>26</v>
      </c>
      <c r="I1968" s="33">
        <v>1.7000000000000001E-2</v>
      </c>
      <c r="J1968" s="33">
        <f t="shared" si="58"/>
        <v>17</v>
      </c>
      <c r="L1968" s="33">
        <v>0</v>
      </c>
    </row>
    <row r="1969" spans="1:12" x14ac:dyDescent="0.2">
      <c r="A1969" s="33" t="s">
        <v>1</v>
      </c>
      <c r="B1969" s="33" t="s">
        <v>22</v>
      </c>
      <c r="C1969" s="33">
        <v>2010</v>
      </c>
      <c r="D1969" s="34">
        <v>40477</v>
      </c>
      <c r="E1969" s="33">
        <v>10</v>
      </c>
      <c r="F1969" s="33" t="s">
        <v>792</v>
      </c>
      <c r="H1969" s="33" t="s">
        <v>20</v>
      </c>
      <c r="I1969" s="33">
        <v>1.7999999999999999E-2</v>
      </c>
      <c r="J1969" s="33">
        <f t="shared" si="58"/>
        <v>18</v>
      </c>
      <c r="L1969" s="33">
        <v>3</v>
      </c>
    </row>
    <row r="1970" spans="1:12" x14ac:dyDescent="0.2">
      <c r="A1970" s="33" t="s">
        <v>1</v>
      </c>
      <c r="B1970" s="33" t="s">
        <v>25</v>
      </c>
      <c r="C1970" s="33">
        <v>2010</v>
      </c>
      <c r="D1970" s="34">
        <v>40302</v>
      </c>
      <c r="E1970" s="33">
        <v>5</v>
      </c>
      <c r="F1970" s="33" t="s">
        <v>792</v>
      </c>
      <c r="G1970" s="33" t="s">
        <v>83</v>
      </c>
      <c r="H1970" s="33" t="s">
        <v>776</v>
      </c>
      <c r="I1970" s="33">
        <v>1E-3</v>
      </c>
      <c r="J1970" s="33">
        <f t="shared" si="58"/>
        <v>1</v>
      </c>
      <c r="L1970" s="33">
        <v>0</v>
      </c>
    </row>
    <row r="1971" spans="1:12" x14ac:dyDescent="0.2">
      <c r="A1971" s="33" t="s">
        <v>1</v>
      </c>
      <c r="B1971" s="33" t="s">
        <v>22</v>
      </c>
      <c r="C1971" s="33">
        <v>2010</v>
      </c>
      <c r="D1971" s="34">
        <v>40302</v>
      </c>
      <c r="E1971" s="33">
        <v>5</v>
      </c>
      <c r="F1971" s="33" t="s">
        <v>792</v>
      </c>
      <c r="H1971" s="33" t="s">
        <v>435</v>
      </c>
      <c r="I1971" s="33">
        <v>1E-3</v>
      </c>
      <c r="J1971" s="33">
        <f t="shared" si="58"/>
        <v>1</v>
      </c>
      <c r="L1971" s="33">
        <v>3</v>
      </c>
    </row>
    <row r="1972" spans="1:12" x14ac:dyDescent="0.2">
      <c r="A1972" s="33" t="s">
        <v>1</v>
      </c>
      <c r="B1972" s="33" t="s">
        <v>25</v>
      </c>
      <c r="C1972" s="33">
        <v>2010</v>
      </c>
      <c r="D1972" s="34">
        <v>40288</v>
      </c>
      <c r="E1972" s="33">
        <v>4</v>
      </c>
      <c r="F1972" s="33" t="s">
        <v>792</v>
      </c>
      <c r="G1972" s="33" t="s">
        <v>83</v>
      </c>
      <c r="H1972" s="33" t="s">
        <v>776</v>
      </c>
      <c r="I1972" s="33">
        <v>1E-3</v>
      </c>
      <c r="J1972" s="33">
        <f t="shared" si="58"/>
        <v>1</v>
      </c>
      <c r="L1972" s="33">
        <v>0</v>
      </c>
    </row>
    <row r="1973" spans="1:12" x14ac:dyDescent="0.2">
      <c r="A1973" s="33" t="s">
        <v>1</v>
      </c>
      <c r="B1973" s="33" t="s">
        <v>25</v>
      </c>
      <c r="C1973" s="33">
        <v>2010</v>
      </c>
      <c r="D1973" s="34">
        <v>40316</v>
      </c>
      <c r="E1973" s="33">
        <v>5</v>
      </c>
      <c r="F1973" s="33" t="s">
        <v>792</v>
      </c>
      <c r="G1973" s="33" t="s">
        <v>83</v>
      </c>
      <c r="H1973" s="33" t="s">
        <v>776</v>
      </c>
      <c r="I1973" s="33">
        <v>1E-3</v>
      </c>
      <c r="J1973" s="33">
        <f t="shared" si="58"/>
        <v>1</v>
      </c>
      <c r="L1973" s="33">
        <v>0</v>
      </c>
    </row>
    <row r="1974" spans="1:12" x14ac:dyDescent="0.2">
      <c r="A1974" s="33" t="s">
        <v>1</v>
      </c>
      <c r="B1974" s="33" t="s">
        <v>22</v>
      </c>
      <c r="C1974" s="33">
        <v>2010</v>
      </c>
      <c r="D1974" s="34">
        <v>40316</v>
      </c>
      <c r="E1974" s="33">
        <v>5</v>
      </c>
      <c r="F1974" s="33" t="s">
        <v>792</v>
      </c>
      <c r="G1974" s="33" t="s">
        <v>83</v>
      </c>
      <c r="H1974" s="33" t="s">
        <v>776</v>
      </c>
      <c r="I1974" s="33">
        <v>1E-3</v>
      </c>
      <c r="J1974" s="33">
        <f t="shared" si="58"/>
        <v>1</v>
      </c>
      <c r="L1974" s="33">
        <v>3</v>
      </c>
    </row>
    <row r="1975" spans="1:12" x14ac:dyDescent="0.2">
      <c r="A1975" s="33" t="s">
        <v>1</v>
      </c>
      <c r="B1975" s="33" t="s">
        <v>25</v>
      </c>
      <c r="C1975" s="33">
        <v>2010</v>
      </c>
      <c r="D1975" s="34">
        <v>40260</v>
      </c>
      <c r="E1975" s="33">
        <v>3</v>
      </c>
      <c r="F1975" s="33" t="s">
        <v>792</v>
      </c>
      <c r="G1975" s="33" t="s">
        <v>83</v>
      </c>
      <c r="H1975" s="33" t="s">
        <v>776</v>
      </c>
      <c r="I1975" s="33">
        <v>1E-3</v>
      </c>
      <c r="J1975" s="33">
        <f t="shared" si="58"/>
        <v>1</v>
      </c>
      <c r="L1975" s="33">
        <v>0</v>
      </c>
    </row>
    <row r="1976" spans="1:12" x14ac:dyDescent="0.2">
      <c r="A1976" s="33" t="s">
        <v>1</v>
      </c>
      <c r="B1976" s="33" t="s">
        <v>22</v>
      </c>
      <c r="C1976" s="33">
        <v>2010</v>
      </c>
      <c r="D1976" s="34">
        <v>40260</v>
      </c>
      <c r="E1976" s="33">
        <v>3</v>
      </c>
      <c r="F1976" s="33" t="s">
        <v>792</v>
      </c>
      <c r="G1976" s="33" t="s">
        <v>83</v>
      </c>
      <c r="H1976" s="33" t="s">
        <v>776</v>
      </c>
      <c r="I1976" s="33">
        <v>1E-3</v>
      </c>
      <c r="J1976" s="33">
        <f t="shared" si="58"/>
        <v>1</v>
      </c>
      <c r="L1976" s="33">
        <v>3</v>
      </c>
    </row>
    <row r="1977" spans="1:12" x14ac:dyDescent="0.2">
      <c r="A1977" s="33" t="s">
        <v>1</v>
      </c>
      <c r="B1977" s="33" t="s">
        <v>25</v>
      </c>
      <c r="C1977" s="33">
        <v>2010</v>
      </c>
      <c r="D1977" s="34">
        <v>40275</v>
      </c>
      <c r="E1977" s="33">
        <v>4</v>
      </c>
      <c r="F1977" s="33" t="s">
        <v>792</v>
      </c>
      <c r="H1977" s="33" t="s">
        <v>435</v>
      </c>
      <c r="I1977" s="33">
        <v>1E-3</v>
      </c>
      <c r="J1977" s="33">
        <f t="shared" si="58"/>
        <v>1</v>
      </c>
      <c r="L1977" s="33">
        <v>0</v>
      </c>
    </row>
    <row r="1978" spans="1:12" x14ac:dyDescent="0.2">
      <c r="A1978" s="33" t="s">
        <v>1</v>
      </c>
      <c r="B1978" s="33" t="s">
        <v>22</v>
      </c>
      <c r="C1978" s="33">
        <v>2010</v>
      </c>
      <c r="D1978" s="34">
        <v>40275</v>
      </c>
      <c r="E1978" s="33">
        <v>4</v>
      </c>
      <c r="F1978" s="33" t="s">
        <v>792</v>
      </c>
      <c r="H1978" s="33" t="s">
        <v>435</v>
      </c>
      <c r="I1978" s="33">
        <v>1E-3</v>
      </c>
      <c r="J1978" s="33">
        <f t="shared" si="58"/>
        <v>1</v>
      </c>
      <c r="L1978" s="33">
        <v>3</v>
      </c>
    </row>
    <row r="1979" spans="1:12" x14ac:dyDescent="0.2">
      <c r="A1979" s="33" t="s">
        <v>1</v>
      </c>
      <c r="B1979" s="33" t="s">
        <v>22</v>
      </c>
      <c r="C1979" s="33">
        <v>2010</v>
      </c>
      <c r="D1979" s="34">
        <v>40358</v>
      </c>
      <c r="E1979" s="33">
        <v>6</v>
      </c>
      <c r="F1979" s="33" t="s">
        <v>792</v>
      </c>
      <c r="G1979" s="33" t="s">
        <v>83</v>
      </c>
      <c r="H1979" s="33" t="s">
        <v>776</v>
      </c>
      <c r="I1979" s="33">
        <v>1E-3</v>
      </c>
      <c r="J1979" s="33">
        <f t="shared" si="58"/>
        <v>1</v>
      </c>
      <c r="L1979" s="33">
        <v>3</v>
      </c>
    </row>
    <row r="1980" spans="1:12" x14ac:dyDescent="0.2">
      <c r="A1980" s="33" t="s">
        <v>1</v>
      </c>
      <c r="B1980" s="33" t="s">
        <v>25</v>
      </c>
      <c r="C1980" s="33">
        <v>2010</v>
      </c>
      <c r="D1980" s="34">
        <v>40386</v>
      </c>
      <c r="E1980" s="33">
        <v>7</v>
      </c>
      <c r="F1980" s="33" t="s">
        <v>792</v>
      </c>
      <c r="G1980" s="33" t="s">
        <v>83</v>
      </c>
      <c r="H1980" s="33" t="s">
        <v>776</v>
      </c>
      <c r="I1980" s="33">
        <v>1E-3</v>
      </c>
      <c r="J1980" s="33">
        <f t="shared" si="58"/>
        <v>1</v>
      </c>
      <c r="L1980" s="33">
        <v>0</v>
      </c>
    </row>
    <row r="1981" spans="1:12" x14ac:dyDescent="0.2">
      <c r="A1981" s="33" t="s">
        <v>1</v>
      </c>
      <c r="B1981" s="33" t="s">
        <v>25</v>
      </c>
      <c r="C1981" s="33">
        <v>2010</v>
      </c>
      <c r="D1981" s="34">
        <v>40372</v>
      </c>
      <c r="E1981" s="33">
        <v>7</v>
      </c>
      <c r="F1981" s="33" t="s">
        <v>792</v>
      </c>
      <c r="H1981" s="33" t="s">
        <v>435</v>
      </c>
      <c r="I1981" s="33">
        <v>1E-3</v>
      </c>
      <c r="J1981" s="33">
        <f t="shared" si="58"/>
        <v>1</v>
      </c>
      <c r="L1981" s="33">
        <v>0</v>
      </c>
    </row>
    <row r="1982" spans="1:12" x14ac:dyDescent="0.2">
      <c r="A1982" s="33" t="s">
        <v>1</v>
      </c>
      <c r="B1982" s="33" t="s">
        <v>25</v>
      </c>
      <c r="C1982" s="33">
        <v>2010</v>
      </c>
      <c r="D1982" s="34">
        <v>40358</v>
      </c>
      <c r="E1982" s="33">
        <v>6</v>
      </c>
      <c r="F1982" s="33" t="s">
        <v>792</v>
      </c>
      <c r="G1982" s="33" t="s">
        <v>83</v>
      </c>
      <c r="H1982" s="33" t="s">
        <v>776</v>
      </c>
      <c r="I1982" s="33">
        <v>1E-3</v>
      </c>
      <c r="J1982" s="33">
        <f t="shared" si="58"/>
        <v>1</v>
      </c>
      <c r="L1982" s="33">
        <v>0</v>
      </c>
    </row>
    <row r="1983" spans="1:12" x14ac:dyDescent="0.2">
      <c r="A1983" s="33" t="s">
        <v>1</v>
      </c>
      <c r="B1983" s="33" t="s">
        <v>22</v>
      </c>
      <c r="C1983" s="33">
        <v>2010</v>
      </c>
      <c r="D1983" s="34">
        <v>40288</v>
      </c>
      <c r="E1983" s="33">
        <v>4</v>
      </c>
      <c r="F1983" s="33" t="s">
        <v>792</v>
      </c>
      <c r="G1983" s="33" t="s">
        <v>83</v>
      </c>
      <c r="H1983" s="33" t="s">
        <v>776</v>
      </c>
      <c r="I1983" s="33">
        <v>1E-3</v>
      </c>
      <c r="J1983" s="33">
        <f t="shared" si="58"/>
        <v>1</v>
      </c>
      <c r="L1983" s="33">
        <v>3</v>
      </c>
    </row>
    <row r="1984" spans="1:12" x14ac:dyDescent="0.2">
      <c r="A1984" s="33" t="s">
        <v>1</v>
      </c>
      <c r="B1984" s="33" t="s">
        <v>22</v>
      </c>
      <c r="C1984" s="33">
        <v>2010</v>
      </c>
      <c r="D1984" s="34">
        <v>40386</v>
      </c>
      <c r="E1984" s="33">
        <v>7</v>
      </c>
      <c r="F1984" s="33" t="s">
        <v>792</v>
      </c>
      <c r="G1984" s="33" t="s">
        <v>83</v>
      </c>
      <c r="H1984" s="33" t="s">
        <v>776</v>
      </c>
      <c r="I1984" s="33">
        <v>1E-3</v>
      </c>
      <c r="J1984" s="33">
        <f t="shared" si="58"/>
        <v>1</v>
      </c>
      <c r="L1984" s="33">
        <v>3</v>
      </c>
    </row>
    <row r="1985" spans="1:12" x14ac:dyDescent="0.2">
      <c r="A1985" s="33" t="s">
        <v>1</v>
      </c>
      <c r="B1985" s="33" t="s">
        <v>22</v>
      </c>
      <c r="C1985" s="33">
        <v>2010</v>
      </c>
      <c r="D1985" s="34">
        <v>40372</v>
      </c>
      <c r="E1985" s="33">
        <v>7</v>
      </c>
      <c r="F1985" s="33" t="s">
        <v>792</v>
      </c>
      <c r="G1985" s="33" t="s">
        <v>83</v>
      </c>
      <c r="H1985" s="33" t="s">
        <v>776</v>
      </c>
      <c r="I1985" s="33">
        <v>1E-3</v>
      </c>
      <c r="J1985" s="33">
        <f t="shared" si="58"/>
        <v>1</v>
      </c>
      <c r="L1985" s="33">
        <v>3</v>
      </c>
    </row>
    <row r="1986" spans="1:12" x14ac:dyDescent="0.2">
      <c r="A1986" s="33" t="s">
        <v>1</v>
      </c>
      <c r="B1986" s="33" t="s">
        <v>25</v>
      </c>
      <c r="C1986" s="33">
        <v>2010</v>
      </c>
      <c r="D1986" s="34">
        <v>40331</v>
      </c>
      <c r="E1986" s="33">
        <v>6</v>
      </c>
      <c r="F1986" s="33" t="s">
        <v>792</v>
      </c>
      <c r="H1986" s="33" t="s">
        <v>240</v>
      </c>
      <c r="I1986" s="33">
        <v>4.0000000000000001E-3</v>
      </c>
      <c r="J1986" s="33">
        <f t="shared" si="58"/>
        <v>4</v>
      </c>
      <c r="L1986" s="33">
        <v>0</v>
      </c>
    </row>
    <row r="1987" spans="1:12" x14ac:dyDescent="0.2">
      <c r="A1987" s="33" t="s">
        <v>1</v>
      </c>
      <c r="B1987" s="33" t="s">
        <v>22</v>
      </c>
      <c r="C1987" s="33">
        <v>2010</v>
      </c>
      <c r="D1987" s="34">
        <v>40331</v>
      </c>
      <c r="E1987" s="33">
        <v>6</v>
      </c>
      <c r="F1987" s="33" t="s">
        <v>792</v>
      </c>
      <c r="H1987" s="33" t="s">
        <v>227</v>
      </c>
      <c r="I1987" s="33">
        <v>2E-3</v>
      </c>
      <c r="J1987" s="33">
        <f t="shared" si="58"/>
        <v>2</v>
      </c>
      <c r="L1987" s="33">
        <v>3</v>
      </c>
    </row>
    <row r="1988" spans="1:12" x14ac:dyDescent="0.2">
      <c r="A1988" s="33" t="s">
        <v>1</v>
      </c>
      <c r="B1988" s="33" t="s">
        <v>22</v>
      </c>
      <c r="C1988" s="33">
        <v>2010</v>
      </c>
      <c r="D1988" s="34">
        <v>40344</v>
      </c>
      <c r="E1988" s="33">
        <v>6</v>
      </c>
      <c r="F1988" s="33" t="s">
        <v>792</v>
      </c>
      <c r="G1988" s="33" t="s">
        <v>83</v>
      </c>
      <c r="H1988" s="33" t="s">
        <v>776</v>
      </c>
      <c r="I1988" s="33">
        <v>1E-3</v>
      </c>
      <c r="J1988" s="33">
        <f t="shared" si="58"/>
        <v>1</v>
      </c>
      <c r="L1988" s="33">
        <v>3</v>
      </c>
    </row>
    <row r="1989" spans="1:12" x14ac:dyDescent="0.2">
      <c r="A1989" s="33" t="s">
        <v>1</v>
      </c>
      <c r="B1989" s="33" t="s">
        <v>25</v>
      </c>
      <c r="C1989" s="33">
        <v>2010</v>
      </c>
      <c r="D1989" s="34">
        <v>40344</v>
      </c>
      <c r="E1989" s="33">
        <v>6</v>
      </c>
      <c r="F1989" s="33" t="s">
        <v>792</v>
      </c>
      <c r="G1989" s="33" t="s">
        <v>83</v>
      </c>
      <c r="H1989" s="33" t="s">
        <v>776</v>
      </c>
      <c r="I1989" s="33">
        <v>1E-3</v>
      </c>
      <c r="J1989" s="33">
        <f t="shared" si="58"/>
        <v>1</v>
      </c>
      <c r="L1989" s="33">
        <v>0</v>
      </c>
    </row>
    <row r="1990" spans="1:12" x14ac:dyDescent="0.2">
      <c r="A1990" s="33" t="s">
        <v>1</v>
      </c>
      <c r="B1990" s="33" t="s">
        <v>25</v>
      </c>
      <c r="C1990" s="33">
        <v>2011</v>
      </c>
      <c r="D1990" s="34">
        <v>40799</v>
      </c>
      <c r="E1990" s="33">
        <v>9</v>
      </c>
      <c r="F1990" s="33" t="s">
        <v>792</v>
      </c>
      <c r="G1990" s="33" t="s">
        <v>83</v>
      </c>
      <c r="H1990" s="33" t="s">
        <v>776</v>
      </c>
      <c r="I1990" s="33">
        <v>1E-3</v>
      </c>
      <c r="J1990" s="33">
        <f t="shared" ref="J1990:J2053" si="59">I1990*1000</f>
        <v>1</v>
      </c>
      <c r="L1990" s="33">
        <v>0</v>
      </c>
    </row>
    <row r="1991" spans="1:12" x14ac:dyDescent="0.2">
      <c r="A1991" s="33" t="s">
        <v>1</v>
      </c>
      <c r="B1991" s="33" t="s">
        <v>25</v>
      </c>
      <c r="C1991" s="33">
        <v>2011</v>
      </c>
      <c r="D1991" s="34">
        <v>40806</v>
      </c>
      <c r="E1991" s="33">
        <v>9</v>
      </c>
      <c r="F1991" s="33" t="s">
        <v>792</v>
      </c>
      <c r="G1991" s="33" t="s">
        <v>83</v>
      </c>
      <c r="H1991" s="33" t="s">
        <v>776</v>
      </c>
      <c r="I1991" s="33">
        <v>1E-3</v>
      </c>
      <c r="J1991" s="33">
        <f t="shared" si="59"/>
        <v>1</v>
      </c>
      <c r="L1991" s="33">
        <v>0</v>
      </c>
    </row>
    <row r="1992" spans="1:12" x14ac:dyDescent="0.2">
      <c r="A1992" s="33" t="s">
        <v>1</v>
      </c>
      <c r="B1992" s="33" t="s">
        <v>22</v>
      </c>
      <c r="C1992" s="33">
        <v>2011</v>
      </c>
      <c r="D1992" s="34">
        <v>40806</v>
      </c>
      <c r="E1992" s="33">
        <v>9</v>
      </c>
      <c r="F1992" s="33" t="s">
        <v>792</v>
      </c>
      <c r="G1992" s="33" t="s">
        <v>83</v>
      </c>
      <c r="H1992" s="33" t="s">
        <v>776</v>
      </c>
      <c r="I1992" s="33">
        <v>1E-3</v>
      </c>
      <c r="J1992" s="33">
        <f t="shared" si="59"/>
        <v>1</v>
      </c>
      <c r="L1992" s="33">
        <v>3</v>
      </c>
    </row>
    <row r="1993" spans="1:12" x14ac:dyDescent="0.2">
      <c r="A1993" s="33" t="s">
        <v>1</v>
      </c>
      <c r="B1993" s="33" t="s">
        <v>22</v>
      </c>
      <c r="C1993" s="33">
        <v>2011</v>
      </c>
      <c r="D1993" s="34">
        <v>40820</v>
      </c>
      <c r="E1993" s="33">
        <v>10</v>
      </c>
      <c r="F1993" s="33" t="s">
        <v>792</v>
      </c>
      <c r="H1993" s="33" t="s">
        <v>227</v>
      </c>
      <c r="I1993" s="33">
        <v>2E-3</v>
      </c>
      <c r="J1993" s="33">
        <f t="shared" si="59"/>
        <v>2</v>
      </c>
      <c r="L1993" s="33">
        <v>3</v>
      </c>
    </row>
    <row r="1994" spans="1:12" x14ac:dyDescent="0.2">
      <c r="A1994" s="33" t="s">
        <v>1</v>
      </c>
      <c r="B1994" s="33" t="s">
        <v>25</v>
      </c>
      <c r="C1994" s="33">
        <v>2011</v>
      </c>
      <c r="D1994" s="34">
        <v>40820</v>
      </c>
      <c r="E1994" s="33">
        <v>10</v>
      </c>
      <c r="F1994" s="33" t="s">
        <v>792</v>
      </c>
      <c r="H1994" s="33" t="s">
        <v>227</v>
      </c>
      <c r="I1994" s="33">
        <v>2E-3</v>
      </c>
      <c r="J1994" s="33">
        <f t="shared" si="59"/>
        <v>2</v>
      </c>
      <c r="L1994" s="33">
        <v>0</v>
      </c>
    </row>
    <row r="1995" spans="1:12" x14ac:dyDescent="0.2">
      <c r="A1995" s="33" t="s">
        <v>1</v>
      </c>
      <c r="B1995" s="33" t="s">
        <v>22</v>
      </c>
      <c r="C1995" s="33">
        <v>2011</v>
      </c>
      <c r="D1995" s="34">
        <v>40764</v>
      </c>
      <c r="E1995" s="33">
        <v>8</v>
      </c>
      <c r="F1995" s="33" t="s">
        <v>792</v>
      </c>
      <c r="H1995" s="33" t="s">
        <v>227</v>
      </c>
      <c r="I1995" s="33">
        <v>2E-3</v>
      </c>
      <c r="J1995" s="33">
        <f t="shared" si="59"/>
        <v>2</v>
      </c>
      <c r="L1995" s="33">
        <v>3</v>
      </c>
    </row>
    <row r="1996" spans="1:12" x14ac:dyDescent="0.2">
      <c r="A1996" s="33" t="s">
        <v>1</v>
      </c>
      <c r="B1996" s="33" t="s">
        <v>22</v>
      </c>
      <c r="C1996" s="33">
        <v>2011</v>
      </c>
      <c r="D1996" s="34">
        <v>40779</v>
      </c>
      <c r="E1996" s="33">
        <v>8</v>
      </c>
      <c r="F1996" s="33" t="s">
        <v>792</v>
      </c>
      <c r="G1996" s="33" t="s">
        <v>83</v>
      </c>
      <c r="H1996" s="33" t="s">
        <v>776</v>
      </c>
      <c r="I1996" s="33">
        <v>1E-3</v>
      </c>
      <c r="J1996" s="33">
        <f t="shared" si="59"/>
        <v>1</v>
      </c>
      <c r="L1996" s="33">
        <v>3</v>
      </c>
    </row>
    <row r="1997" spans="1:12" x14ac:dyDescent="0.2">
      <c r="A1997" s="33" t="s">
        <v>1</v>
      </c>
      <c r="B1997" s="33" t="s">
        <v>22</v>
      </c>
      <c r="C1997" s="33">
        <v>2011</v>
      </c>
      <c r="D1997" s="34">
        <v>40799</v>
      </c>
      <c r="E1997" s="33">
        <v>9</v>
      </c>
      <c r="F1997" s="33" t="s">
        <v>792</v>
      </c>
      <c r="G1997" s="33" t="s">
        <v>83</v>
      </c>
      <c r="H1997" s="33" t="s">
        <v>776</v>
      </c>
      <c r="I1997" s="33">
        <v>1E-3</v>
      </c>
      <c r="J1997" s="33">
        <f t="shared" si="59"/>
        <v>1</v>
      </c>
      <c r="L1997" s="33">
        <v>3</v>
      </c>
    </row>
    <row r="1998" spans="1:12" x14ac:dyDescent="0.2">
      <c r="A1998" s="33" t="s">
        <v>1</v>
      </c>
      <c r="B1998" s="33" t="s">
        <v>25</v>
      </c>
      <c r="C1998" s="33">
        <v>2011</v>
      </c>
      <c r="D1998" s="34">
        <v>40779</v>
      </c>
      <c r="E1998" s="33">
        <v>8</v>
      </c>
      <c r="F1998" s="33" t="s">
        <v>792</v>
      </c>
      <c r="G1998" s="33" t="s">
        <v>83</v>
      </c>
      <c r="H1998" s="33" t="s">
        <v>776</v>
      </c>
      <c r="I1998" s="33">
        <v>1E-3</v>
      </c>
      <c r="J1998" s="33">
        <f t="shared" si="59"/>
        <v>1</v>
      </c>
      <c r="L1998" s="33">
        <v>0</v>
      </c>
    </row>
    <row r="1999" spans="1:12" x14ac:dyDescent="0.2">
      <c r="A1999" s="33" t="s">
        <v>1</v>
      </c>
      <c r="B1999" s="33" t="s">
        <v>25</v>
      </c>
      <c r="C1999" s="33">
        <v>2011</v>
      </c>
      <c r="D1999" s="34">
        <v>40868</v>
      </c>
      <c r="E1999" s="33">
        <v>11</v>
      </c>
      <c r="F1999" s="33" t="s">
        <v>792</v>
      </c>
      <c r="H1999" s="33" t="s">
        <v>227</v>
      </c>
      <c r="I1999" s="33">
        <v>2E-3</v>
      </c>
      <c r="J1999" s="33">
        <f t="shared" si="59"/>
        <v>2</v>
      </c>
      <c r="L1999" s="33">
        <v>0</v>
      </c>
    </row>
    <row r="2000" spans="1:12" x14ac:dyDescent="0.2">
      <c r="A2000" s="33" t="s">
        <v>1</v>
      </c>
      <c r="B2000" s="33" t="s">
        <v>22</v>
      </c>
      <c r="C2000" s="33">
        <v>2011</v>
      </c>
      <c r="D2000" s="34">
        <v>40868</v>
      </c>
      <c r="E2000" s="33">
        <v>11</v>
      </c>
      <c r="F2000" s="33" t="s">
        <v>792</v>
      </c>
      <c r="H2000" s="33" t="s">
        <v>227</v>
      </c>
      <c r="I2000" s="33">
        <v>2E-3</v>
      </c>
      <c r="J2000" s="33">
        <f t="shared" si="59"/>
        <v>2</v>
      </c>
      <c r="L2000" s="33">
        <v>3</v>
      </c>
    </row>
    <row r="2001" spans="1:12" x14ac:dyDescent="0.2">
      <c r="A2001" s="33" t="s">
        <v>1</v>
      </c>
      <c r="B2001" s="33" t="s">
        <v>25</v>
      </c>
      <c r="C2001" s="33">
        <v>2011</v>
      </c>
      <c r="D2001" s="34">
        <v>40890</v>
      </c>
      <c r="E2001" s="33">
        <v>12</v>
      </c>
      <c r="F2001" s="33" t="s">
        <v>792</v>
      </c>
      <c r="H2001" s="33" t="s">
        <v>215</v>
      </c>
      <c r="I2001" s="33">
        <v>5.0000000000000001E-3</v>
      </c>
      <c r="J2001" s="33">
        <f t="shared" si="59"/>
        <v>5</v>
      </c>
      <c r="L2001" s="33">
        <v>0</v>
      </c>
    </row>
    <row r="2002" spans="1:12" x14ac:dyDescent="0.2">
      <c r="A2002" s="33" t="s">
        <v>1</v>
      </c>
      <c r="B2002" s="33" t="s">
        <v>22</v>
      </c>
      <c r="C2002" s="33">
        <v>2011</v>
      </c>
      <c r="D2002" s="34">
        <v>40890</v>
      </c>
      <c r="E2002" s="33">
        <v>12</v>
      </c>
      <c r="F2002" s="33" t="s">
        <v>792</v>
      </c>
      <c r="H2002" s="33" t="s">
        <v>215</v>
      </c>
      <c r="I2002" s="33">
        <v>5.0000000000000001E-3</v>
      </c>
      <c r="J2002" s="33">
        <f t="shared" si="59"/>
        <v>5</v>
      </c>
      <c r="L2002" s="33">
        <v>3</v>
      </c>
    </row>
    <row r="2003" spans="1:12" x14ac:dyDescent="0.2">
      <c r="A2003" s="33" t="s">
        <v>1</v>
      </c>
      <c r="B2003" s="33" t="s">
        <v>25</v>
      </c>
      <c r="C2003" s="33">
        <v>2011</v>
      </c>
      <c r="D2003" s="34">
        <v>40764</v>
      </c>
      <c r="E2003" s="33">
        <v>8</v>
      </c>
      <c r="F2003" s="33" t="s">
        <v>792</v>
      </c>
      <c r="G2003" s="33" t="s">
        <v>83</v>
      </c>
      <c r="H2003" s="33" t="s">
        <v>776</v>
      </c>
      <c r="I2003" s="33">
        <v>1E-3</v>
      </c>
      <c r="J2003" s="33">
        <f t="shared" si="59"/>
        <v>1</v>
      </c>
      <c r="L2003" s="33">
        <v>0</v>
      </c>
    </row>
    <row r="2004" spans="1:12" x14ac:dyDescent="0.2">
      <c r="A2004" s="33" t="s">
        <v>1</v>
      </c>
      <c r="B2004" s="33" t="s">
        <v>25</v>
      </c>
      <c r="C2004" s="33">
        <v>2011</v>
      </c>
      <c r="D2004" s="34">
        <v>40840</v>
      </c>
      <c r="E2004" s="33">
        <v>10</v>
      </c>
      <c r="F2004" s="33" t="s">
        <v>792</v>
      </c>
      <c r="G2004" s="33" t="s">
        <v>83</v>
      </c>
      <c r="H2004" s="33" t="s">
        <v>776</v>
      </c>
      <c r="I2004" s="33">
        <v>1E-3</v>
      </c>
      <c r="J2004" s="33">
        <f t="shared" si="59"/>
        <v>1</v>
      </c>
      <c r="L2004" s="33">
        <v>0</v>
      </c>
    </row>
    <row r="2005" spans="1:12" x14ac:dyDescent="0.2">
      <c r="A2005" s="33" t="s">
        <v>1</v>
      </c>
      <c r="B2005" s="33" t="s">
        <v>22</v>
      </c>
      <c r="C2005" s="33">
        <v>2011</v>
      </c>
      <c r="D2005" s="34">
        <v>40840</v>
      </c>
      <c r="E2005" s="33">
        <v>10</v>
      </c>
      <c r="F2005" s="33" t="s">
        <v>792</v>
      </c>
      <c r="G2005" s="33" t="s">
        <v>83</v>
      </c>
      <c r="H2005" s="33" t="s">
        <v>776</v>
      </c>
      <c r="I2005" s="33">
        <v>1E-3</v>
      </c>
      <c r="J2005" s="33">
        <f t="shared" si="59"/>
        <v>1</v>
      </c>
      <c r="L2005" s="33">
        <v>3</v>
      </c>
    </row>
    <row r="2006" spans="1:12" x14ac:dyDescent="0.2">
      <c r="A2006" s="33" t="s">
        <v>1</v>
      </c>
      <c r="B2006" s="33" t="s">
        <v>25</v>
      </c>
      <c r="C2006" s="33">
        <v>2011</v>
      </c>
      <c r="D2006" s="34">
        <v>40855</v>
      </c>
      <c r="E2006" s="33">
        <v>11</v>
      </c>
      <c r="F2006" s="33" t="s">
        <v>792</v>
      </c>
      <c r="G2006" s="33" t="s">
        <v>83</v>
      </c>
      <c r="H2006" s="33" t="s">
        <v>776</v>
      </c>
      <c r="I2006" s="33">
        <v>1E-3</v>
      </c>
      <c r="J2006" s="33">
        <f t="shared" si="59"/>
        <v>1</v>
      </c>
      <c r="L2006" s="33">
        <v>0</v>
      </c>
    </row>
    <row r="2007" spans="1:12" x14ac:dyDescent="0.2">
      <c r="A2007" s="33" t="s">
        <v>1</v>
      </c>
      <c r="B2007" s="33" t="s">
        <v>22</v>
      </c>
      <c r="C2007" s="33">
        <v>2011</v>
      </c>
      <c r="D2007" s="34">
        <v>40855</v>
      </c>
      <c r="E2007" s="33">
        <v>11</v>
      </c>
      <c r="F2007" s="33" t="s">
        <v>792</v>
      </c>
      <c r="G2007" s="33" t="s">
        <v>83</v>
      </c>
      <c r="H2007" s="33" t="s">
        <v>776</v>
      </c>
      <c r="I2007" s="33">
        <v>1E-3</v>
      </c>
      <c r="J2007" s="33">
        <f t="shared" si="59"/>
        <v>1</v>
      </c>
      <c r="L2007" s="33">
        <v>3</v>
      </c>
    </row>
    <row r="2008" spans="1:12" x14ac:dyDescent="0.2">
      <c r="A2008" s="33" t="s">
        <v>1</v>
      </c>
      <c r="B2008" s="33" t="s">
        <v>25</v>
      </c>
      <c r="C2008" s="33">
        <v>2011</v>
      </c>
      <c r="D2008" s="34">
        <v>40666</v>
      </c>
      <c r="E2008" s="33">
        <v>5</v>
      </c>
      <c r="F2008" s="33" t="s">
        <v>792</v>
      </c>
      <c r="H2008" s="33" t="s">
        <v>222</v>
      </c>
      <c r="I2008" s="33">
        <v>7.0000000000000001E-3</v>
      </c>
      <c r="J2008" s="33">
        <f t="shared" si="59"/>
        <v>7</v>
      </c>
      <c r="L2008" s="33">
        <v>0</v>
      </c>
    </row>
    <row r="2009" spans="1:12" x14ac:dyDescent="0.2">
      <c r="A2009" s="33" t="s">
        <v>1</v>
      </c>
      <c r="B2009" s="33" t="s">
        <v>22</v>
      </c>
      <c r="C2009" s="33">
        <v>2011</v>
      </c>
      <c r="D2009" s="34">
        <v>40666</v>
      </c>
      <c r="E2009" s="33">
        <v>5</v>
      </c>
      <c r="F2009" s="33" t="s">
        <v>792</v>
      </c>
      <c r="H2009" s="33" t="s">
        <v>214</v>
      </c>
      <c r="I2009" s="33">
        <v>6.0000000000000001E-3</v>
      </c>
      <c r="J2009" s="33">
        <f t="shared" si="59"/>
        <v>6</v>
      </c>
      <c r="L2009" s="33">
        <v>3</v>
      </c>
    </row>
    <row r="2010" spans="1:12" x14ac:dyDescent="0.2">
      <c r="A2010" s="33" t="s">
        <v>1</v>
      </c>
      <c r="B2010" s="33" t="s">
        <v>25</v>
      </c>
      <c r="C2010" s="33">
        <v>2011</v>
      </c>
      <c r="D2010" s="34">
        <v>40680</v>
      </c>
      <c r="E2010" s="33">
        <v>5</v>
      </c>
      <c r="F2010" s="33" t="s">
        <v>792</v>
      </c>
      <c r="H2010" s="33" t="s">
        <v>227</v>
      </c>
      <c r="I2010" s="33">
        <v>2E-3</v>
      </c>
      <c r="J2010" s="33">
        <f t="shared" si="59"/>
        <v>2</v>
      </c>
      <c r="L2010" s="33">
        <v>0</v>
      </c>
    </row>
    <row r="2011" spans="1:12" x14ac:dyDescent="0.2">
      <c r="A2011" s="33" t="s">
        <v>1</v>
      </c>
      <c r="B2011" s="33" t="s">
        <v>22</v>
      </c>
      <c r="C2011" s="33">
        <v>2011</v>
      </c>
      <c r="D2011" s="34">
        <v>40680</v>
      </c>
      <c r="E2011" s="33">
        <v>5</v>
      </c>
      <c r="F2011" s="33" t="s">
        <v>792</v>
      </c>
      <c r="H2011" s="33" t="s">
        <v>435</v>
      </c>
      <c r="I2011" s="33">
        <v>1E-3</v>
      </c>
      <c r="J2011" s="33">
        <f t="shared" si="59"/>
        <v>1</v>
      </c>
      <c r="L2011" s="33">
        <v>3</v>
      </c>
    </row>
    <row r="2012" spans="1:12" x14ac:dyDescent="0.2">
      <c r="A2012" s="33" t="s">
        <v>1</v>
      </c>
      <c r="B2012" s="33" t="s">
        <v>25</v>
      </c>
      <c r="C2012" s="33">
        <v>2011</v>
      </c>
      <c r="D2012" s="34">
        <v>40632</v>
      </c>
      <c r="E2012" s="33">
        <v>3</v>
      </c>
      <c r="F2012" s="33" t="s">
        <v>792</v>
      </c>
      <c r="H2012" s="33" t="s">
        <v>239</v>
      </c>
      <c r="I2012" s="33">
        <v>8.0000000000000002E-3</v>
      </c>
      <c r="J2012" s="33">
        <f t="shared" si="59"/>
        <v>8</v>
      </c>
      <c r="L2012" s="33">
        <v>0</v>
      </c>
    </row>
    <row r="2013" spans="1:12" x14ac:dyDescent="0.2">
      <c r="A2013" s="33" t="s">
        <v>1</v>
      </c>
      <c r="B2013" s="33" t="s">
        <v>22</v>
      </c>
      <c r="C2013" s="33">
        <v>2011</v>
      </c>
      <c r="D2013" s="34">
        <v>40632</v>
      </c>
      <c r="E2013" s="33">
        <v>3</v>
      </c>
      <c r="F2013" s="33" t="s">
        <v>792</v>
      </c>
      <c r="H2013" s="33" t="s">
        <v>222</v>
      </c>
      <c r="I2013" s="33">
        <v>7.0000000000000001E-3</v>
      </c>
      <c r="J2013" s="33">
        <f t="shared" si="59"/>
        <v>7</v>
      </c>
      <c r="L2013" s="33">
        <v>3</v>
      </c>
    </row>
    <row r="2014" spans="1:12" x14ac:dyDescent="0.2">
      <c r="A2014" s="33" t="s">
        <v>1</v>
      </c>
      <c r="B2014" s="33" t="s">
        <v>22</v>
      </c>
      <c r="C2014" s="33">
        <v>2011</v>
      </c>
      <c r="D2014" s="34">
        <v>40652</v>
      </c>
      <c r="E2014" s="33">
        <v>4</v>
      </c>
      <c r="F2014" s="33" t="s">
        <v>792</v>
      </c>
      <c r="G2014" s="33" t="s">
        <v>83</v>
      </c>
      <c r="H2014" s="33" t="s">
        <v>776</v>
      </c>
      <c r="I2014" s="33">
        <v>1E-3</v>
      </c>
      <c r="J2014" s="33">
        <f t="shared" si="59"/>
        <v>1</v>
      </c>
      <c r="L2014" s="33">
        <v>3</v>
      </c>
    </row>
    <row r="2015" spans="1:12" x14ac:dyDescent="0.2">
      <c r="A2015" s="33" t="s">
        <v>1</v>
      </c>
      <c r="B2015" s="33" t="s">
        <v>25</v>
      </c>
      <c r="C2015" s="33">
        <v>2011</v>
      </c>
      <c r="D2015" s="34">
        <v>40639</v>
      </c>
      <c r="E2015" s="33">
        <v>4</v>
      </c>
      <c r="F2015" s="33" t="s">
        <v>792</v>
      </c>
      <c r="H2015" s="33" t="s">
        <v>214</v>
      </c>
      <c r="I2015" s="33">
        <v>6.0000000000000001E-3</v>
      </c>
      <c r="J2015" s="33">
        <f t="shared" si="59"/>
        <v>6</v>
      </c>
      <c r="L2015" s="33">
        <v>0</v>
      </c>
    </row>
    <row r="2016" spans="1:12" x14ac:dyDescent="0.2">
      <c r="A2016" s="33" t="s">
        <v>1</v>
      </c>
      <c r="B2016" s="33" t="s">
        <v>22</v>
      </c>
      <c r="C2016" s="33">
        <v>2011</v>
      </c>
      <c r="D2016" s="34">
        <v>40639</v>
      </c>
      <c r="E2016" s="33">
        <v>4</v>
      </c>
      <c r="F2016" s="33" t="s">
        <v>792</v>
      </c>
      <c r="H2016" s="33" t="s">
        <v>222</v>
      </c>
      <c r="I2016" s="33">
        <v>7.0000000000000001E-3</v>
      </c>
      <c r="J2016" s="33">
        <f t="shared" si="59"/>
        <v>7</v>
      </c>
      <c r="L2016" s="33">
        <v>3</v>
      </c>
    </row>
    <row r="2017" spans="1:12" x14ac:dyDescent="0.2">
      <c r="A2017" s="33" t="s">
        <v>1</v>
      </c>
      <c r="B2017" s="33" t="s">
        <v>25</v>
      </c>
      <c r="C2017" s="33">
        <v>2011</v>
      </c>
      <c r="D2017" s="34">
        <v>40750</v>
      </c>
      <c r="E2017" s="33">
        <v>7</v>
      </c>
      <c r="F2017" s="33" t="s">
        <v>792</v>
      </c>
      <c r="G2017" s="33" t="s">
        <v>83</v>
      </c>
      <c r="H2017" s="33" t="s">
        <v>776</v>
      </c>
      <c r="I2017" s="33">
        <v>1E-3</v>
      </c>
      <c r="J2017" s="33">
        <f t="shared" si="59"/>
        <v>1</v>
      </c>
      <c r="L2017" s="33">
        <v>0</v>
      </c>
    </row>
    <row r="2018" spans="1:12" x14ac:dyDescent="0.2">
      <c r="A2018" s="33" t="s">
        <v>1</v>
      </c>
      <c r="B2018" s="33" t="s">
        <v>25</v>
      </c>
      <c r="C2018" s="33">
        <v>2011</v>
      </c>
      <c r="D2018" s="34">
        <v>40736</v>
      </c>
      <c r="E2018" s="33">
        <v>7</v>
      </c>
      <c r="F2018" s="33" t="s">
        <v>792</v>
      </c>
      <c r="G2018" s="33" t="s">
        <v>83</v>
      </c>
      <c r="H2018" s="33" t="s">
        <v>776</v>
      </c>
      <c r="I2018" s="33">
        <v>1E-3</v>
      </c>
      <c r="J2018" s="33">
        <f t="shared" si="59"/>
        <v>1</v>
      </c>
      <c r="L2018" s="33">
        <v>0</v>
      </c>
    </row>
    <row r="2019" spans="1:12" x14ac:dyDescent="0.2">
      <c r="A2019" s="33" t="s">
        <v>1</v>
      </c>
      <c r="B2019" s="33" t="s">
        <v>22</v>
      </c>
      <c r="C2019" s="33">
        <v>2011</v>
      </c>
      <c r="D2019" s="34">
        <v>40736</v>
      </c>
      <c r="E2019" s="33">
        <v>7</v>
      </c>
      <c r="F2019" s="33" t="s">
        <v>792</v>
      </c>
      <c r="G2019" s="33" t="s">
        <v>83</v>
      </c>
      <c r="H2019" s="33" t="s">
        <v>776</v>
      </c>
      <c r="I2019" s="33">
        <v>1E-3</v>
      </c>
      <c r="J2019" s="33">
        <f t="shared" si="59"/>
        <v>1</v>
      </c>
      <c r="L2019" s="33">
        <v>3</v>
      </c>
    </row>
    <row r="2020" spans="1:12" x14ac:dyDescent="0.2">
      <c r="A2020" s="33" t="s">
        <v>1</v>
      </c>
      <c r="B2020" s="33" t="s">
        <v>22</v>
      </c>
      <c r="C2020" s="33">
        <v>2011</v>
      </c>
      <c r="D2020" s="34">
        <v>40750</v>
      </c>
      <c r="E2020" s="33">
        <v>7</v>
      </c>
      <c r="F2020" s="33" t="s">
        <v>792</v>
      </c>
      <c r="G2020" s="33" t="s">
        <v>83</v>
      </c>
      <c r="H2020" s="33" t="s">
        <v>776</v>
      </c>
      <c r="I2020" s="33">
        <v>1E-3</v>
      </c>
      <c r="J2020" s="33">
        <f t="shared" si="59"/>
        <v>1</v>
      </c>
      <c r="L2020" s="33">
        <v>3</v>
      </c>
    </row>
    <row r="2021" spans="1:12" x14ac:dyDescent="0.2">
      <c r="A2021" s="33" t="s">
        <v>1</v>
      </c>
      <c r="B2021" s="33" t="s">
        <v>25</v>
      </c>
      <c r="C2021" s="33">
        <v>2011</v>
      </c>
      <c r="D2021" s="34">
        <v>40695</v>
      </c>
      <c r="E2021" s="33">
        <v>6</v>
      </c>
      <c r="F2021" s="33" t="s">
        <v>792</v>
      </c>
      <c r="G2021" s="33" t="s">
        <v>83</v>
      </c>
      <c r="H2021" s="33" t="s">
        <v>776</v>
      </c>
      <c r="I2021" s="33">
        <v>1E-3</v>
      </c>
      <c r="J2021" s="33">
        <f t="shared" si="59"/>
        <v>1</v>
      </c>
      <c r="L2021" s="33">
        <v>0</v>
      </c>
    </row>
    <row r="2022" spans="1:12" x14ac:dyDescent="0.2">
      <c r="A2022" s="33" t="s">
        <v>1</v>
      </c>
      <c r="B2022" s="33" t="s">
        <v>25</v>
      </c>
      <c r="C2022" s="33">
        <v>2011</v>
      </c>
      <c r="D2022" s="34">
        <v>40652</v>
      </c>
      <c r="E2022" s="33">
        <v>4</v>
      </c>
      <c r="F2022" s="33" t="s">
        <v>792</v>
      </c>
      <c r="G2022" s="33" t="s">
        <v>83</v>
      </c>
      <c r="H2022" s="33" t="s">
        <v>776</v>
      </c>
      <c r="I2022" s="33">
        <v>1E-3</v>
      </c>
      <c r="J2022" s="33">
        <f t="shared" si="59"/>
        <v>1</v>
      </c>
      <c r="L2022" s="33">
        <v>0</v>
      </c>
    </row>
    <row r="2023" spans="1:12" x14ac:dyDescent="0.2">
      <c r="A2023" s="33" t="s">
        <v>1</v>
      </c>
      <c r="B2023" s="33" t="s">
        <v>22</v>
      </c>
      <c r="C2023" s="33">
        <v>2011</v>
      </c>
      <c r="D2023" s="34">
        <v>40695</v>
      </c>
      <c r="E2023" s="33">
        <v>6</v>
      </c>
      <c r="F2023" s="33" t="s">
        <v>792</v>
      </c>
      <c r="H2023" s="33" t="s">
        <v>240</v>
      </c>
      <c r="I2023" s="33">
        <v>4.0000000000000001E-3</v>
      </c>
      <c r="J2023" s="33">
        <f t="shared" si="59"/>
        <v>4</v>
      </c>
      <c r="L2023" s="33">
        <v>3</v>
      </c>
    </row>
    <row r="2024" spans="1:12" x14ac:dyDescent="0.2">
      <c r="A2024" s="33" t="s">
        <v>1</v>
      </c>
      <c r="B2024" s="33" t="s">
        <v>25</v>
      </c>
      <c r="C2024" s="33">
        <v>2011</v>
      </c>
      <c r="D2024" s="34">
        <v>40701</v>
      </c>
      <c r="E2024" s="33">
        <v>6</v>
      </c>
      <c r="F2024" s="33" t="s">
        <v>792</v>
      </c>
      <c r="G2024" s="33" t="s">
        <v>83</v>
      </c>
      <c r="H2024" s="33" t="s">
        <v>776</v>
      </c>
      <c r="I2024" s="33">
        <v>1E-3</v>
      </c>
      <c r="J2024" s="33">
        <f t="shared" si="59"/>
        <v>1</v>
      </c>
      <c r="L2024" s="33">
        <v>0</v>
      </c>
    </row>
    <row r="2025" spans="1:12" x14ac:dyDescent="0.2">
      <c r="A2025" s="33" t="s">
        <v>1</v>
      </c>
      <c r="B2025" s="33" t="s">
        <v>22</v>
      </c>
      <c r="C2025" s="33">
        <v>2011</v>
      </c>
      <c r="D2025" s="34">
        <v>40701</v>
      </c>
      <c r="E2025" s="33">
        <v>6</v>
      </c>
      <c r="F2025" s="33" t="s">
        <v>792</v>
      </c>
      <c r="H2025" s="33" t="s">
        <v>435</v>
      </c>
      <c r="I2025" s="33">
        <v>1E-3</v>
      </c>
      <c r="J2025" s="33">
        <f t="shared" si="59"/>
        <v>1</v>
      </c>
      <c r="L2025" s="33">
        <v>3</v>
      </c>
    </row>
    <row r="2026" spans="1:12" x14ac:dyDescent="0.2">
      <c r="A2026" s="33" t="s">
        <v>1</v>
      </c>
      <c r="B2026" s="33" t="s">
        <v>22</v>
      </c>
      <c r="C2026" s="33">
        <v>2011</v>
      </c>
      <c r="D2026" s="34">
        <v>40715</v>
      </c>
      <c r="E2026" s="33">
        <v>6</v>
      </c>
      <c r="F2026" s="33" t="s">
        <v>792</v>
      </c>
      <c r="H2026" s="33" t="s">
        <v>435</v>
      </c>
      <c r="I2026" s="33">
        <v>1E-3</v>
      </c>
      <c r="J2026" s="33">
        <f t="shared" si="59"/>
        <v>1</v>
      </c>
      <c r="L2026" s="33">
        <v>3</v>
      </c>
    </row>
    <row r="2027" spans="1:12" x14ac:dyDescent="0.2">
      <c r="A2027" s="33" t="s">
        <v>1</v>
      </c>
      <c r="B2027" s="33" t="s">
        <v>25</v>
      </c>
      <c r="C2027" s="33">
        <v>2011</v>
      </c>
      <c r="D2027" s="34">
        <v>40715</v>
      </c>
      <c r="E2027" s="33">
        <v>6</v>
      </c>
      <c r="F2027" s="33" t="s">
        <v>792</v>
      </c>
      <c r="H2027" s="33" t="s">
        <v>435</v>
      </c>
      <c r="I2027" s="33">
        <v>1E-3</v>
      </c>
      <c r="J2027" s="33">
        <f t="shared" si="59"/>
        <v>1</v>
      </c>
      <c r="L2027" s="33">
        <v>0</v>
      </c>
    </row>
    <row r="2028" spans="1:12" x14ac:dyDescent="0.2">
      <c r="A2028" s="33" t="s">
        <v>1</v>
      </c>
      <c r="B2028" s="33" t="s">
        <v>22</v>
      </c>
      <c r="C2028" s="33">
        <v>2012</v>
      </c>
      <c r="D2028" s="34">
        <v>41157</v>
      </c>
      <c r="E2028" s="33">
        <v>9</v>
      </c>
      <c r="F2028" s="33" t="s">
        <v>792</v>
      </c>
      <c r="G2028" s="33" t="s">
        <v>83</v>
      </c>
      <c r="H2028" s="33" t="s">
        <v>776</v>
      </c>
      <c r="I2028" s="33">
        <v>1E-3</v>
      </c>
      <c r="J2028" s="33">
        <f t="shared" si="59"/>
        <v>1</v>
      </c>
      <c r="L2028" s="33">
        <v>3</v>
      </c>
    </row>
    <row r="2029" spans="1:12" x14ac:dyDescent="0.2">
      <c r="A2029" s="33" t="s">
        <v>1</v>
      </c>
      <c r="B2029" s="33" t="s">
        <v>25</v>
      </c>
      <c r="C2029" s="33">
        <v>2012</v>
      </c>
      <c r="D2029" s="34">
        <v>41157</v>
      </c>
      <c r="E2029" s="33">
        <v>9</v>
      </c>
      <c r="F2029" s="33" t="s">
        <v>792</v>
      </c>
      <c r="G2029" s="33" t="s">
        <v>83</v>
      </c>
      <c r="H2029" s="33" t="s">
        <v>776</v>
      </c>
      <c r="I2029" s="33">
        <v>1E-3</v>
      </c>
      <c r="J2029" s="33">
        <f t="shared" si="59"/>
        <v>1</v>
      </c>
      <c r="L2029" s="33">
        <v>0</v>
      </c>
    </row>
    <row r="2030" spans="1:12" x14ac:dyDescent="0.2">
      <c r="A2030" s="33" t="s">
        <v>1</v>
      </c>
      <c r="B2030" s="33" t="s">
        <v>22</v>
      </c>
      <c r="C2030" s="33">
        <v>2012</v>
      </c>
      <c r="D2030" s="34">
        <v>41171</v>
      </c>
      <c r="E2030" s="33">
        <v>9</v>
      </c>
      <c r="F2030" s="33" t="s">
        <v>792</v>
      </c>
      <c r="H2030" s="33" t="s">
        <v>435</v>
      </c>
      <c r="I2030" s="33">
        <v>1E-3</v>
      </c>
      <c r="J2030" s="33">
        <f t="shared" si="59"/>
        <v>1</v>
      </c>
      <c r="L2030" s="33">
        <v>3</v>
      </c>
    </row>
    <row r="2031" spans="1:12" x14ac:dyDescent="0.2">
      <c r="A2031" s="33" t="s">
        <v>1</v>
      </c>
      <c r="B2031" s="33" t="s">
        <v>25</v>
      </c>
      <c r="C2031" s="33">
        <v>2012</v>
      </c>
      <c r="D2031" s="34">
        <v>41171</v>
      </c>
      <c r="E2031" s="33">
        <v>9</v>
      </c>
      <c r="F2031" s="33" t="s">
        <v>792</v>
      </c>
      <c r="H2031" s="33" t="s">
        <v>435</v>
      </c>
      <c r="I2031" s="33">
        <v>1E-3</v>
      </c>
      <c r="J2031" s="33">
        <f t="shared" si="59"/>
        <v>1</v>
      </c>
      <c r="L2031" s="33">
        <v>0</v>
      </c>
    </row>
    <row r="2032" spans="1:12" x14ac:dyDescent="0.2">
      <c r="A2032" s="33" t="s">
        <v>1</v>
      </c>
      <c r="B2032" s="33" t="s">
        <v>22</v>
      </c>
      <c r="C2032" s="33">
        <v>2012</v>
      </c>
      <c r="D2032" s="34">
        <v>41128</v>
      </c>
      <c r="E2032" s="33">
        <v>8</v>
      </c>
      <c r="F2032" s="33" t="s">
        <v>792</v>
      </c>
      <c r="G2032" s="33" t="s">
        <v>83</v>
      </c>
      <c r="H2032" s="33" t="s">
        <v>776</v>
      </c>
      <c r="I2032" s="33">
        <v>1E-3</v>
      </c>
      <c r="J2032" s="33">
        <f t="shared" si="59"/>
        <v>1</v>
      </c>
      <c r="L2032" s="33">
        <v>3</v>
      </c>
    </row>
    <row r="2033" spans="1:12" x14ac:dyDescent="0.2">
      <c r="A2033" s="33" t="s">
        <v>1</v>
      </c>
      <c r="B2033" s="33" t="s">
        <v>25</v>
      </c>
      <c r="C2033" s="33">
        <v>2012</v>
      </c>
      <c r="D2033" s="34">
        <v>41114</v>
      </c>
      <c r="E2033" s="33">
        <v>7</v>
      </c>
      <c r="F2033" s="33" t="s">
        <v>792</v>
      </c>
      <c r="G2033" s="33" t="s">
        <v>83</v>
      </c>
      <c r="H2033" s="33" t="s">
        <v>776</v>
      </c>
      <c r="I2033" s="33">
        <v>1E-3</v>
      </c>
      <c r="J2033" s="33">
        <f t="shared" si="59"/>
        <v>1</v>
      </c>
      <c r="L2033" s="33">
        <v>0</v>
      </c>
    </row>
    <row r="2034" spans="1:12" x14ac:dyDescent="0.2">
      <c r="A2034" s="33" t="s">
        <v>1</v>
      </c>
      <c r="B2034" s="33" t="s">
        <v>22</v>
      </c>
      <c r="C2034" s="33">
        <v>2012</v>
      </c>
      <c r="D2034" s="34">
        <v>41114</v>
      </c>
      <c r="E2034" s="33">
        <v>7</v>
      </c>
      <c r="F2034" s="33" t="s">
        <v>792</v>
      </c>
      <c r="G2034" s="33" t="s">
        <v>83</v>
      </c>
      <c r="H2034" s="33" t="s">
        <v>776</v>
      </c>
      <c r="I2034" s="33">
        <v>1E-3</v>
      </c>
      <c r="J2034" s="33">
        <f t="shared" si="59"/>
        <v>1</v>
      </c>
      <c r="L2034" s="33">
        <v>3</v>
      </c>
    </row>
    <row r="2035" spans="1:12" x14ac:dyDescent="0.2">
      <c r="A2035" s="33" t="s">
        <v>1</v>
      </c>
      <c r="B2035" s="33" t="s">
        <v>25</v>
      </c>
      <c r="C2035" s="33">
        <v>2012</v>
      </c>
      <c r="D2035" s="34">
        <v>41128</v>
      </c>
      <c r="E2035" s="33">
        <v>8</v>
      </c>
      <c r="F2035" s="33" t="s">
        <v>792</v>
      </c>
      <c r="G2035" s="33" t="s">
        <v>83</v>
      </c>
      <c r="H2035" s="33" t="s">
        <v>776</v>
      </c>
      <c r="I2035" s="33">
        <v>1E-3</v>
      </c>
      <c r="J2035" s="33">
        <f t="shared" si="59"/>
        <v>1</v>
      </c>
      <c r="L2035" s="33">
        <v>0</v>
      </c>
    </row>
    <row r="2036" spans="1:12" x14ac:dyDescent="0.2">
      <c r="A2036" s="33" t="s">
        <v>1</v>
      </c>
      <c r="B2036" s="33" t="s">
        <v>25</v>
      </c>
      <c r="C2036" s="33">
        <v>2012</v>
      </c>
      <c r="D2036" s="34">
        <v>41142</v>
      </c>
      <c r="E2036" s="33">
        <v>8</v>
      </c>
      <c r="F2036" s="33" t="s">
        <v>792</v>
      </c>
      <c r="G2036" s="33" t="s">
        <v>83</v>
      </c>
      <c r="H2036" s="33" t="s">
        <v>776</v>
      </c>
      <c r="I2036" s="33">
        <v>1E-3</v>
      </c>
      <c r="J2036" s="33">
        <f t="shared" si="59"/>
        <v>1</v>
      </c>
      <c r="L2036" s="33">
        <v>0</v>
      </c>
    </row>
    <row r="2037" spans="1:12" x14ac:dyDescent="0.2">
      <c r="A2037" s="33" t="s">
        <v>1</v>
      </c>
      <c r="B2037" s="33" t="s">
        <v>22</v>
      </c>
      <c r="C2037" s="33">
        <v>2012</v>
      </c>
      <c r="D2037" s="34">
        <v>41142</v>
      </c>
      <c r="E2037" s="33">
        <v>8</v>
      </c>
      <c r="F2037" s="33" t="s">
        <v>792</v>
      </c>
      <c r="G2037" s="33" t="s">
        <v>83</v>
      </c>
      <c r="H2037" s="33" t="s">
        <v>776</v>
      </c>
      <c r="I2037" s="33">
        <v>1E-3</v>
      </c>
      <c r="J2037" s="33">
        <f t="shared" si="59"/>
        <v>1</v>
      </c>
      <c r="L2037" s="33">
        <v>3</v>
      </c>
    </row>
    <row r="2038" spans="1:12" x14ac:dyDescent="0.2">
      <c r="A2038" s="33" t="s">
        <v>1</v>
      </c>
      <c r="B2038" s="33" t="s">
        <v>22</v>
      </c>
      <c r="C2038" s="33">
        <v>2012</v>
      </c>
      <c r="D2038" s="34">
        <v>41261</v>
      </c>
      <c r="E2038" s="33">
        <v>12</v>
      </c>
      <c r="F2038" s="33" t="s">
        <v>792</v>
      </c>
      <c r="H2038" s="33" t="s">
        <v>435</v>
      </c>
      <c r="I2038" s="33">
        <v>1E-3</v>
      </c>
      <c r="J2038" s="33">
        <f t="shared" si="59"/>
        <v>1</v>
      </c>
      <c r="L2038" s="33">
        <v>3</v>
      </c>
    </row>
    <row r="2039" spans="1:12" x14ac:dyDescent="0.2">
      <c r="A2039" s="33" t="s">
        <v>1</v>
      </c>
      <c r="B2039" s="33" t="s">
        <v>25</v>
      </c>
      <c r="C2039" s="33">
        <v>2012</v>
      </c>
      <c r="D2039" s="34">
        <v>41240</v>
      </c>
      <c r="E2039" s="33">
        <v>11</v>
      </c>
      <c r="F2039" s="33" t="s">
        <v>792</v>
      </c>
      <c r="H2039" s="33" t="s">
        <v>435</v>
      </c>
      <c r="I2039" s="33">
        <v>1E-3</v>
      </c>
      <c r="J2039" s="33">
        <f t="shared" si="59"/>
        <v>1</v>
      </c>
      <c r="L2039" s="33">
        <v>0</v>
      </c>
    </row>
    <row r="2040" spans="1:12" x14ac:dyDescent="0.2">
      <c r="A2040" s="33" t="s">
        <v>1</v>
      </c>
      <c r="B2040" s="33" t="s">
        <v>22</v>
      </c>
      <c r="C2040" s="33">
        <v>2012</v>
      </c>
      <c r="D2040" s="34">
        <v>41240</v>
      </c>
      <c r="E2040" s="33">
        <v>11</v>
      </c>
      <c r="F2040" s="33" t="s">
        <v>792</v>
      </c>
      <c r="H2040" s="33" t="s">
        <v>435</v>
      </c>
      <c r="I2040" s="33">
        <v>1E-3</v>
      </c>
      <c r="J2040" s="33">
        <f t="shared" si="59"/>
        <v>1</v>
      </c>
      <c r="L2040" s="33">
        <v>3</v>
      </c>
    </row>
    <row r="2041" spans="1:12" x14ac:dyDescent="0.2">
      <c r="A2041" s="33" t="s">
        <v>1</v>
      </c>
      <c r="B2041" s="33" t="s">
        <v>22</v>
      </c>
      <c r="C2041" s="33">
        <v>2012</v>
      </c>
      <c r="D2041" s="34">
        <v>41227</v>
      </c>
      <c r="E2041" s="33">
        <v>11</v>
      </c>
      <c r="F2041" s="33" t="s">
        <v>792</v>
      </c>
      <c r="H2041" s="33" t="s">
        <v>240</v>
      </c>
      <c r="I2041" s="33">
        <v>4.0000000000000001E-3</v>
      </c>
      <c r="J2041" s="33">
        <f t="shared" si="59"/>
        <v>4</v>
      </c>
      <c r="L2041" s="33">
        <v>3</v>
      </c>
    </row>
    <row r="2042" spans="1:12" x14ac:dyDescent="0.2">
      <c r="A2042" s="33" t="s">
        <v>1</v>
      </c>
      <c r="B2042" s="33" t="s">
        <v>25</v>
      </c>
      <c r="C2042" s="33">
        <v>2012</v>
      </c>
      <c r="D2042" s="34">
        <v>41261</v>
      </c>
      <c r="E2042" s="33">
        <v>12</v>
      </c>
      <c r="F2042" s="33" t="s">
        <v>792</v>
      </c>
      <c r="H2042" s="33" t="s">
        <v>245</v>
      </c>
      <c r="I2042" s="33">
        <v>3.0000000000000001E-3</v>
      </c>
      <c r="J2042" s="33">
        <f t="shared" si="59"/>
        <v>3</v>
      </c>
      <c r="L2042" s="33">
        <v>0</v>
      </c>
    </row>
    <row r="2043" spans="1:12" x14ac:dyDescent="0.2">
      <c r="A2043" s="33" t="s">
        <v>1</v>
      </c>
      <c r="B2043" s="33" t="s">
        <v>25</v>
      </c>
      <c r="C2043" s="33">
        <v>2012</v>
      </c>
      <c r="D2043" s="34">
        <v>41184</v>
      </c>
      <c r="E2043" s="33">
        <v>10</v>
      </c>
      <c r="F2043" s="33" t="s">
        <v>792</v>
      </c>
      <c r="H2043" s="33" t="s">
        <v>227</v>
      </c>
      <c r="I2043" s="33">
        <v>2E-3</v>
      </c>
      <c r="J2043" s="33">
        <f t="shared" si="59"/>
        <v>2</v>
      </c>
      <c r="L2043" s="33">
        <v>0</v>
      </c>
    </row>
    <row r="2044" spans="1:12" x14ac:dyDescent="0.2">
      <c r="A2044" s="33" t="s">
        <v>1</v>
      </c>
      <c r="B2044" s="33" t="s">
        <v>22</v>
      </c>
      <c r="C2044" s="33">
        <v>2012</v>
      </c>
      <c r="D2044" s="34">
        <v>41184</v>
      </c>
      <c r="E2044" s="33">
        <v>10</v>
      </c>
      <c r="F2044" s="33" t="s">
        <v>792</v>
      </c>
      <c r="G2044" s="33" t="s">
        <v>83</v>
      </c>
      <c r="H2044" s="33" t="s">
        <v>776</v>
      </c>
      <c r="I2044" s="33">
        <v>1E-3</v>
      </c>
      <c r="J2044" s="33">
        <f t="shared" si="59"/>
        <v>1</v>
      </c>
      <c r="L2044" s="33">
        <v>3</v>
      </c>
    </row>
    <row r="2045" spans="1:12" x14ac:dyDescent="0.2">
      <c r="A2045" s="33" t="s">
        <v>1</v>
      </c>
      <c r="B2045" s="33" t="s">
        <v>22</v>
      </c>
      <c r="C2045" s="33">
        <v>2012</v>
      </c>
      <c r="D2045" s="34">
        <v>41198</v>
      </c>
      <c r="E2045" s="33">
        <v>10</v>
      </c>
      <c r="F2045" s="33" t="s">
        <v>792</v>
      </c>
      <c r="G2045" s="33" t="s">
        <v>83</v>
      </c>
      <c r="H2045" s="33" t="s">
        <v>776</v>
      </c>
      <c r="I2045" s="33">
        <v>1E-3</v>
      </c>
      <c r="J2045" s="33">
        <f t="shared" si="59"/>
        <v>1</v>
      </c>
      <c r="L2045" s="33">
        <v>3</v>
      </c>
    </row>
    <row r="2046" spans="1:12" x14ac:dyDescent="0.2">
      <c r="A2046" s="33" t="s">
        <v>1</v>
      </c>
      <c r="B2046" s="33" t="s">
        <v>42</v>
      </c>
      <c r="C2046" s="33">
        <v>2012</v>
      </c>
      <c r="D2046" s="34">
        <v>41204</v>
      </c>
      <c r="E2046" s="33">
        <v>10</v>
      </c>
      <c r="F2046" s="33" t="s">
        <v>792</v>
      </c>
      <c r="H2046" s="33" t="s">
        <v>435</v>
      </c>
      <c r="I2046" s="33">
        <v>1E-3</v>
      </c>
      <c r="J2046" s="33">
        <f t="shared" si="59"/>
        <v>1</v>
      </c>
      <c r="L2046" s="33">
        <v>0</v>
      </c>
    </row>
    <row r="2047" spans="1:12" x14ac:dyDescent="0.2">
      <c r="A2047" s="33" t="s">
        <v>1</v>
      </c>
      <c r="B2047" s="33" t="s">
        <v>43</v>
      </c>
      <c r="C2047" s="33">
        <v>2012</v>
      </c>
      <c r="D2047" s="34">
        <v>41204</v>
      </c>
      <c r="E2047" s="33">
        <v>10</v>
      </c>
      <c r="F2047" s="33" t="s">
        <v>792</v>
      </c>
      <c r="H2047" s="33" t="s">
        <v>435</v>
      </c>
      <c r="I2047" s="33">
        <v>1E-3</v>
      </c>
      <c r="J2047" s="33">
        <f t="shared" si="59"/>
        <v>1</v>
      </c>
      <c r="L2047" s="33">
        <v>0</v>
      </c>
    </row>
    <row r="2048" spans="1:12" x14ac:dyDescent="0.2">
      <c r="A2048" s="33" t="s">
        <v>1</v>
      </c>
      <c r="B2048" s="33" t="s">
        <v>798</v>
      </c>
      <c r="C2048" s="33">
        <v>2012</v>
      </c>
      <c r="D2048" s="34">
        <v>41204</v>
      </c>
      <c r="E2048" s="33">
        <v>10</v>
      </c>
      <c r="F2048" s="33" t="s">
        <v>792</v>
      </c>
      <c r="H2048" s="33" t="s">
        <v>435</v>
      </c>
      <c r="I2048" s="33">
        <v>1E-3</v>
      </c>
      <c r="J2048" s="33">
        <f t="shared" si="59"/>
        <v>1</v>
      </c>
      <c r="L2048" s="33">
        <v>0</v>
      </c>
    </row>
    <row r="2049" spans="1:12" x14ac:dyDescent="0.2">
      <c r="A2049" s="33" t="s">
        <v>1</v>
      </c>
      <c r="B2049" s="33" t="s">
        <v>25</v>
      </c>
      <c r="C2049" s="33">
        <v>2012</v>
      </c>
      <c r="D2049" s="34">
        <v>41227</v>
      </c>
      <c r="E2049" s="33">
        <v>11</v>
      </c>
      <c r="F2049" s="33" t="s">
        <v>792</v>
      </c>
      <c r="H2049" s="33" t="s">
        <v>240</v>
      </c>
      <c r="I2049" s="33">
        <v>4.0000000000000001E-3</v>
      </c>
      <c r="J2049" s="33">
        <f t="shared" si="59"/>
        <v>4</v>
      </c>
      <c r="L2049" s="33">
        <v>0</v>
      </c>
    </row>
    <row r="2050" spans="1:12" x14ac:dyDescent="0.2">
      <c r="A2050" s="33" t="s">
        <v>1</v>
      </c>
      <c r="B2050" s="33" t="s">
        <v>25</v>
      </c>
      <c r="C2050" s="33">
        <v>2012</v>
      </c>
      <c r="D2050" s="34">
        <v>41198</v>
      </c>
      <c r="E2050" s="33">
        <v>10</v>
      </c>
      <c r="F2050" s="33" t="s">
        <v>792</v>
      </c>
      <c r="G2050" s="33" t="s">
        <v>83</v>
      </c>
      <c r="H2050" s="33" t="s">
        <v>776</v>
      </c>
      <c r="I2050" s="33">
        <v>1E-3</v>
      </c>
      <c r="J2050" s="33">
        <f t="shared" si="59"/>
        <v>1</v>
      </c>
      <c r="L2050" s="33">
        <v>0</v>
      </c>
    </row>
    <row r="2051" spans="1:12" x14ac:dyDescent="0.2">
      <c r="A2051" s="33" t="s">
        <v>1</v>
      </c>
      <c r="B2051" s="33" t="s">
        <v>25</v>
      </c>
      <c r="C2051" s="33">
        <v>2012</v>
      </c>
      <c r="D2051" s="34">
        <v>41002</v>
      </c>
      <c r="E2051" s="33">
        <v>4</v>
      </c>
      <c r="F2051" s="33" t="s">
        <v>792</v>
      </c>
      <c r="G2051" s="33" t="s">
        <v>83</v>
      </c>
      <c r="H2051" s="33" t="s">
        <v>776</v>
      </c>
      <c r="I2051" s="33">
        <v>1E-3</v>
      </c>
      <c r="J2051" s="33">
        <f t="shared" si="59"/>
        <v>1</v>
      </c>
      <c r="L2051" s="33">
        <v>0</v>
      </c>
    </row>
    <row r="2052" spans="1:12" x14ac:dyDescent="0.2">
      <c r="A2052" s="33" t="s">
        <v>1</v>
      </c>
      <c r="B2052" s="33" t="s">
        <v>22</v>
      </c>
      <c r="C2052" s="33">
        <v>2012</v>
      </c>
      <c r="D2052" s="34">
        <v>41002</v>
      </c>
      <c r="E2052" s="33">
        <v>4</v>
      </c>
      <c r="F2052" s="33" t="s">
        <v>792</v>
      </c>
      <c r="G2052" s="33" t="s">
        <v>83</v>
      </c>
      <c r="H2052" s="33" t="s">
        <v>776</v>
      </c>
      <c r="I2052" s="33">
        <v>1E-3</v>
      </c>
      <c r="J2052" s="33">
        <f t="shared" si="59"/>
        <v>1</v>
      </c>
      <c r="L2052" s="33">
        <v>3</v>
      </c>
    </row>
    <row r="2053" spans="1:12" x14ac:dyDescent="0.2">
      <c r="A2053" s="33" t="s">
        <v>1</v>
      </c>
      <c r="B2053" s="33" t="s">
        <v>25</v>
      </c>
      <c r="C2053" s="33">
        <v>2012</v>
      </c>
      <c r="D2053" s="34">
        <v>41031</v>
      </c>
      <c r="E2053" s="33">
        <v>5</v>
      </c>
      <c r="F2053" s="33" t="s">
        <v>792</v>
      </c>
      <c r="G2053" s="33" t="s">
        <v>83</v>
      </c>
      <c r="H2053" s="33" t="s">
        <v>776</v>
      </c>
      <c r="I2053" s="33">
        <v>1E-3</v>
      </c>
      <c r="J2053" s="33">
        <f t="shared" si="59"/>
        <v>1</v>
      </c>
      <c r="L2053" s="33">
        <v>0</v>
      </c>
    </row>
    <row r="2054" spans="1:12" x14ac:dyDescent="0.2">
      <c r="A2054" s="33" t="s">
        <v>1</v>
      </c>
      <c r="B2054" s="33" t="s">
        <v>25</v>
      </c>
      <c r="C2054" s="33">
        <v>2012</v>
      </c>
      <c r="D2054" s="34">
        <v>41016</v>
      </c>
      <c r="E2054" s="33">
        <v>4</v>
      </c>
      <c r="F2054" s="33" t="s">
        <v>792</v>
      </c>
      <c r="H2054" s="33" t="s">
        <v>435</v>
      </c>
      <c r="I2054" s="33">
        <v>1E-3</v>
      </c>
      <c r="J2054" s="33">
        <f t="shared" ref="J2054:J2072" si="60">I2054*1000</f>
        <v>1</v>
      </c>
      <c r="L2054" s="33">
        <v>0</v>
      </c>
    </row>
    <row r="2055" spans="1:12" x14ac:dyDescent="0.2">
      <c r="A2055" s="33" t="s">
        <v>1</v>
      </c>
      <c r="B2055" s="33" t="s">
        <v>22</v>
      </c>
      <c r="C2055" s="33">
        <v>2012</v>
      </c>
      <c r="D2055" s="34">
        <v>41016</v>
      </c>
      <c r="E2055" s="33">
        <v>4</v>
      </c>
      <c r="F2055" s="33" t="s">
        <v>792</v>
      </c>
      <c r="H2055" s="33" t="s">
        <v>435</v>
      </c>
      <c r="I2055" s="33">
        <v>1E-3</v>
      </c>
      <c r="J2055" s="33">
        <f t="shared" si="60"/>
        <v>1</v>
      </c>
      <c r="L2055" s="33">
        <v>3</v>
      </c>
    </row>
    <row r="2056" spans="1:12" x14ac:dyDescent="0.2">
      <c r="A2056" s="33" t="s">
        <v>1</v>
      </c>
      <c r="B2056" s="33" t="s">
        <v>22</v>
      </c>
      <c r="C2056" s="33">
        <v>2012</v>
      </c>
      <c r="D2056" s="34">
        <v>40953</v>
      </c>
      <c r="E2056" s="33">
        <v>2</v>
      </c>
      <c r="F2056" s="33" t="s">
        <v>792</v>
      </c>
      <c r="G2056" s="33" t="s">
        <v>83</v>
      </c>
      <c r="H2056" s="33" t="s">
        <v>776</v>
      </c>
      <c r="I2056" s="33">
        <v>1E-3</v>
      </c>
      <c r="J2056" s="33">
        <f t="shared" si="60"/>
        <v>1</v>
      </c>
      <c r="L2056" s="33">
        <v>3</v>
      </c>
    </row>
    <row r="2057" spans="1:12" x14ac:dyDescent="0.2">
      <c r="A2057" s="33" t="s">
        <v>1</v>
      </c>
      <c r="B2057" s="33" t="s">
        <v>25</v>
      </c>
      <c r="C2057" s="33">
        <v>2012</v>
      </c>
      <c r="D2057" s="34">
        <v>40918</v>
      </c>
      <c r="E2057" s="33">
        <v>1</v>
      </c>
      <c r="F2057" s="33" t="s">
        <v>792</v>
      </c>
      <c r="H2057" s="33" t="s">
        <v>227</v>
      </c>
      <c r="I2057" s="33">
        <v>2E-3</v>
      </c>
      <c r="J2057" s="33">
        <f t="shared" si="60"/>
        <v>2</v>
      </c>
      <c r="L2057" s="33">
        <v>0</v>
      </c>
    </row>
    <row r="2058" spans="1:12" x14ac:dyDescent="0.2">
      <c r="A2058" s="33" t="s">
        <v>1</v>
      </c>
      <c r="B2058" s="33" t="s">
        <v>22</v>
      </c>
      <c r="C2058" s="33">
        <v>2012</v>
      </c>
      <c r="D2058" s="34">
        <v>40918</v>
      </c>
      <c r="E2058" s="33">
        <v>1</v>
      </c>
      <c r="F2058" s="33" t="s">
        <v>792</v>
      </c>
      <c r="H2058" s="33" t="s">
        <v>245</v>
      </c>
      <c r="I2058" s="33">
        <v>3.0000000000000001E-3</v>
      </c>
      <c r="J2058" s="33">
        <f t="shared" si="60"/>
        <v>3</v>
      </c>
      <c r="L2058" s="33">
        <v>3</v>
      </c>
    </row>
    <row r="2059" spans="1:12" x14ac:dyDescent="0.2">
      <c r="A2059" s="33" t="s">
        <v>1</v>
      </c>
      <c r="B2059" s="33" t="s">
        <v>25</v>
      </c>
      <c r="C2059" s="33">
        <v>2012</v>
      </c>
      <c r="D2059" s="34">
        <v>40953</v>
      </c>
      <c r="E2059" s="33">
        <v>2</v>
      </c>
      <c r="F2059" s="33" t="s">
        <v>792</v>
      </c>
      <c r="G2059" s="33" t="s">
        <v>83</v>
      </c>
      <c r="H2059" s="33" t="s">
        <v>776</v>
      </c>
      <c r="I2059" s="33">
        <v>1E-3</v>
      </c>
      <c r="J2059" s="33">
        <f t="shared" si="60"/>
        <v>1</v>
      </c>
      <c r="L2059" s="33">
        <v>0</v>
      </c>
    </row>
    <row r="2060" spans="1:12" x14ac:dyDescent="0.2">
      <c r="A2060" s="33" t="s">
        <v>1</v>
      </c>
      <c r="B2060" s="33" t="s">
        <v>25</v>
      </c>
      <c r="C2060" s="33">
        <v>2012</v>
      </c>
      <c r="D2060" s="34">
        <v>40974</v>
      </c>
      <c r="E2060" s="33">
        <v>3</v>
      </c>
      <c r="F2060" s="33" t="s">
        <v>792</v>
      </c>
      <c r="G2060" s="33" t="s">
        <v>83</v>
      </c>
      <c r="H2060" s="33" t="s">
        <v>776</v>
      </c>
      <c r="I2060" s="33">
        <v>1E-3</v>
      </c>
      <c r="J2060" s="33">
        <f t="shared" si="60"/>
        <v>1</v>
      </c>
      <c r="L2060" s="33">
        <v>0</v>
      </c>
    </row>
    <row r="2061" spans="1:12" x14ac:dyDescent="0.2">
      <c r="A2061" s="33" t="s">
        <v>1</v>
      </c>
      <c r="B2061" s="33" t="s">
        <v>22</v>
      </c>
      <c r="C2061" s="33">
        <v>2012</v>
      </c>
      <c r="D2061" s="34">
        <v>40974</v>
      </c>
      <c r="E2061" s="33">
        <v>3</v>
      </c>
      <c r="F2061" s="33" t="s">
        <v>792</v>
      </c>
      <c r="G2061" s="33" t="s">
        <v>83</v>
      </c>
      <c r="H2061" s="33" t="s">
        <v>776</v>
      </c>
      <c r="I2061" s="33">
        <v>1E-3</v>
      </c>
      <c r="J2061" s="33">
        <f t="shared" si="60"/>
        <v>1</v>
      </c>
      <c r="L2061" s="33">
        <v>3</v>
      </c>
    </row>
    <row r="2062" spans="1:12" x14ac:dyDescent="0.2">
      <c r="A2062" s="33" t="s">
        <v>1</v>
      </c>
      <c r="B2062" s="33" t="s">
        <v>22</v>
      </c>
      <c r="C2062" s="33">
        <v>2012</v>
      </c>
      <c r="D2062" s="34">
        <v>41031</v>
      </c>
      <c r="E2062" s="33">
        <v>5</v>
      </c>
      <c r="F2062" s="33" t="s">
        <v>792</v>
      </c>
      <c r="G2062" s="33" t="s">
        <v>83</v>
      </c>
      <c r="H2062" s="33" t="s">
        <v>776</v>
      </c>
      <c r="I2062" s="33">
        <v>1E-3</v>
      </c>
      <c r="J2062" s="33">
        <f t="shared" si="60"/>
        <v>1</v>
      </c>
      <c r="L2062" s="33">
        <v>3</v>
      </c>
    </row>
    <row r="2063" spans="1:12" x14ac:dyDescent="0.2">
      <c r="A2063" s="33" t="s">
        <v>1</v>
      </c>
      <c r="B2063" s="33" t="s">
        <v>25</v>
      </c>
      <c r="C2063" s="33">
        <v>2012</v>
      </c>
      <c r="D2063" s="34">
        <v>41086</v>
      </c>
      <c r="E2063" s="33">
        <v>6</v>
      </c>
      <c r="F2063" s="33" t="s">
        <v>792</v>
      </c>
      <c r="G2063" s="33" t="s">
        <v>83</v>
      </c>
      <c r="H2063" s="33" t="s">
        <v>776</v>
      </c>
      <c r="I2063" s="33">
        <v>1E-3</v>
      </c>
      <c r="J2063" s="33">
        <f t="shared" si="60"/>
        <v>1</v>
      </c>
      <c r="L2063" s="33">
        <v>0</v>
      </c>
    </row>
    <row r="2064" spans="1:12" x14ac:dyDescent="0.2">
      <c r="A2064" s="33" t="s">
        <v>1</v>
      </c>
      <c r="B2064" s="33" t="s">
        <v>22</v>
      </c>
      <c r="C2064" s="33">
        <v>2012</v>
      </c>
      <c r="D2064" s="34">
        <v>41086</v>
      </c>
      <c r="E2064" s="33">
        <v>6</v>
      </c>
      <c r="F2064" s="33" t="s">
        <v>792</v>
      </c>
      <c r="G2064" s="33" t="s">
        <v>83</v>
      </c>
      <c r="H2064" s="33" t="s">
        <v>776</v>
      </c>
      <c r="I2064" s="33">
        <v>1E-3</v>
      </c>
      <c r="J2064" s="33">
        <f t="shared" si="60"/>
        <v>1</v>
      </c>
      <c r="L2064" s="33">
        <v>3</v>
      </c>
    </row>
    <row r="2065" spans="1:24" x14ac:dyDescent="0.2">
      <c r="A2065" s="33" t="s">
        <v>1</v>
      </c>
      <c r="B2065" s="33" t="s">
        <v>25</v>
      </c>
      <c r="C2065" s="33">
        <v>2012</v>
      </c>
      <c r="D2065" s="34">
        <v>41100</v>
      </c>
      <c r="E2065" s="33">
        <v>7</v>
      </c>
      <c r="F2065" s="33" t="s">
        <v>792</v>
      </c>
      <c r="G2065" s="33" t="s">
        <v>83</v>
      </c>
      <c r="H2065" s="33" t="s">
        <v>776</v>
      </c>
      <c r="I2065" s="33">
        <v>1E-3</v>
      </c>
      <c r="J2065" s="33">
        <f t="shared" si="60"/>
        <v>1</v>
      </c>
      <c r="L2065" s="33">
        <v>0</v>
      </c>
    </row>
    <row r="2066" spans="1:24" x14ac:dyDescent="0.2">
      <c r="A2066" s="33" t="s">
        <v>1</v>
      </c>
      <c r="B2066" s="33" t="s">
        <v>22</v>
      </c>
      <c r="C2066" s="33">
        <v>2012</v>
      </c>
      <c r="D2066" s="34">
        <v>41100</v>
      </c>
      <c r="E2066" s="33">
        <v>7</v>
      </c>
      <c r="F2066" s="33" t="s">
        <v>792</v>
      </c>
      <c r="G2066" s="33" t="s">
        <v>83</v>
      </c>
      <c r="H2066" s="33" t="s">
        <v>776</v>
      </c>
      <c r="I2066" s="33">
        <v>1E-3</v>
      </c>
      <c r="J2066" s="33">
        <f t="shared" si="60"/>
        <v>1</v>
      </c>
      <c r="L2066" s="33">
        <v>3</v>
      </c>
    </row>
    <row r="2067" spans="1:24" x14ac:dyDescent="0.2">
      <c r="A2067" s="33" t="s">
        <v>1</v>
      </c>
      <c r="B2067" s="33" t="s">
        <v>25</v>
      </c>
      <c r="C2067" s="33">
        <v>2012</v>
      </c>
      <c r="D2067" s="34">
        <v>41044</v>
      </c>
      <c r="E2067" s="33">
        <v>5</v>
      </c>
      <c r="F2067" s="33" t="s">
        <v>792</v>
      </c>
      <c r="H2067" s="33" t="s">
        <v>227</v>
      </c>
      <c r="I2067" s="33">
        <v>2E-3</v>
      </c>
      <c r="J2067" s="33">
        <f t="shared" si="60"/>
        <v>2</v>
      </c>
      <c r="L2067" s="33">
        <v>0</v>
      </c>
    </row>
    <row r="2068" spans="1:24" x14ac:dyDescent="0.2">
      <c r="A2068" s="33" t="s">
        <v>1</v>
      </c>
      <c r="B2068" s="33" t="s">
        <v>22</v>
      </c>
      <c r="C2068" s="33">
        <v>2012</v>
      </c>
      <c r="D2068" s="34">
        <v>41044</v>
      </c>
      <c r="E2068" s="33">
        <v>5</v>
      </c>
      <c r="F2068" s="33" t="s">
        <v>792</v>
      </c>
      <c r="H2068" s="33" t="s">
        <v>240</v>
      </c>
      <c r="I2068" s="33">
        <v>4.0000000000000001E-3</v>
      </c>
      <c r="J2068" s="33">
        <f t="shared" si="60"/>
        <v>4</v>
      </c>
      <c r="L2068" s="33">
        <v>3</v>
      </c>
    </row>
    <row r="2069" spans="1:24" x14ac:dyDescent="0.2">
      <c r="A2069" s="33" t="s">
        <v>1</v>
      </c>
      <c r="B2069" s="33" t="s">
        <v>22</v>
      </c>
      <c r="C2069" s="33">
        <v>2012</v>
      </c>
      <c r="D2069" s="34">
        <v>41073</v>
      </c>
      <c r="E2069" s="33">
        <v>6</v>
      </c>
      <c r="F2069" s="33" t="s">
        <v>792</v>
      </c>
      <c r="G2069" s="33" t="s">
        <v>83</v>
      </c>
      <c r="H2069" s="33" t="s">
        <v>776</v>
      </c>
      <c r="I2069" s="33">
        <v>1E-3</v>
      </c>
      <c r="J2069" s="33">
        <f t="shared" si="60"/>
        <v>1</v>
      </c>
      <c r="L2069" s="33">
        <v>3</v>
      </c>
    </row>
    <row r="2070" spans="1:24" x14ac:dyDescent="0.2">
      <c r="A2070" s="33" t="s">
        <v>1</v>
      </c>
      <c r="B2070" s="33" t="s">
        <v>25</v>
      </c>
      <c r="C2070" s="33">
        <v>2012</v>
      </c>
      <c r="D2070" s="34">
        <v>41073</v>
      </c>
      <c r="E2070" s="33">
        <v>6</v>
      </c>
      <c r="F2070" s="33" t="s">
        <v>792</v>
      </c>
      <c r="G2070" s="33" t="s">
        <v>83</v>
      </c>
      <c r="H2070" s="33" t="s">
        <v>776</v>
      </c>
      <c r="I2070" s="33">
        <v>1E-3</v>
      </c>
      <c r="J2070" s="33">
        <f t="shared" si="60"/>
        <v>1</v>
      </c>
      <c r="L2070" s="33">
        <v>0</v>
      </c>
    </row>
    <row r="2071" spans="1:24" x14ac:dyDescent="0.2">
      <c r="A2071" s="33" t="s">
        <v>1</v>
      </c>
      <c r="B2071" s="33" t="s">
        <v>25</v>
      </c>
      <c r="C2071" s="33">
        <v>2012</v>
      </c>
      <c r="D2071" s="34">
        <v>41059</v>
      </c>
      <c r="E2071" s="33">
        <v>5</v>
      </c>
      <c r="F2071" s="33" t="s">
        <v>792</v>
      </c>
      <c r="G2071" s="33" t="s">
        <v>83</v>
      </c>
      <c r="H2071" s="33" t="s">
        <v>776</v>
      </c>
      <c r="I2071" s="33">
        <v>1E-3</v>
      </c>
      <c r="J2071" s="33">
        <f t="shared" si="60"/>
        <v>1</v>
      </c>
      <c r="L2071" s="33">
        <v>0</v>
      </c>
    </row>
    <row r="2072" spans="1:24" x14ac:dyDescent="0.2">
      <c r="A2072" s="33" t="s">
        <v>1</v>
      </c>
      <c r="B2072" s="33" t="s">
        <v>22</v>
      </c>
      <c r="C2072" s="33">
        <v>2012</v>
      </c>
      <c r="D2072" s="34">
        <v>41059</v>
      </c>
      <c r="E2072" s="33">
        <v>5</v>
      </c>
      <c r="F2072" s="33" t="s">
        <v>792</v>
      </c>
      <c r="G2072" s="33" t="s">
        <v>83</v>
      </c>
      <c r="H2072" s="33" t="s">
        <v>776</v>
      </c>
      <c r="I2072" s="33">
        <v>1E-3</v>
      </c>
      <c r="J2072" s="33">
        <f t="shared" si="60"/>
        <v>1</v>
      </c>
      <c r="L2072" s="33">
        <v>3</v>
      </c>
    </row>
    <row r="2073" spans="1:24" x14ac:dyDescent="0.2">
      <c r="A2073" s="33" t="s">
        <v>1</v>
      </c>
      <c r="B2073" s="33" t="s">
        <v>25</v>
      </c>
      <c r="C2073" s="33">
        <v>2013</v>
      </c>
      <c r="D2073" s="34">
        <v>41282</v>
      </c>
      <c r="E2073" s="33"/>
      <c r="F2073" s="33" t="s">
        <v>792</v>
      </c>
      <c r="G2073" s="33"/>
      <c r="H2073" s="45" t="s">
        <v>776</v>
      </c>
      <c r="I2073" s="45">
        <v>1E-3</v>
      </c>
      <c r="J2073" s="45">
        <f>I2073*1000</f>
        <v>1</v>
      </c>
      <c r="L2073" s="33">
        <v>0</v>
      </c>
      <c r="M2073" s="34"/>
      <c r="V2073" s="45"/>
      <c r="W2073" s="57"/>
      <c r="X2073" s="57"/>
    </row>
    <row r="2074" spans="1:24" x14ac:dyDescent="0.2">
      <c r="A2074" s="33" t="s">
        <v>1</v>
      </c>
      <c r="B2074" s="33" t="s">
        <v>22</v>
      </c>
      <c r="C2074" s="33">
        <v>2013</v>
      </c>
      <c r="D2074" s="34">
        <v>41282</v>
      </c>
      <c r="E2074" s="33"/>
      <c r="F2074" s="33" t="s">
        <v>792</v>
      </c>
      <c r="G2074" s="33"/>
      <c r="H2074" s="33" t="s">
        <v>776</v>
      </c>
      <c r="I2074" s="33">
        <v>1E-3</v>
      </c>
      <c r="J2074" s="45">
        <f t="shared" ref="J2074:J2108" si="61">I2074*1000</f>
        <v>1</v>
      </c>
      <c r="L2074" s="33">
        <v>3</v>
      </c>
      <c r="M2074" s="34"/>
      <c r="V2074" s="33"/>
      <c r="W2074" s="58"/>
      <c r="X2074" s="57"/>
    </row>
    <row r="2075" spans="1:24" x14ac:dyDescent="0.2">
      <c r="A2075" s="33" t="s">
        <v>1</v>
      </c>
      <c r="B2075" s="33" t="s">
        <v>25</v>
      </c>
      <c r="C2075" s="33">
        <v>2013</v>
      </c>
      <c r="D2075" s="34">
        <v>41368</v>
      </c>
      <c r="E2075" s="33"/>
      <c r="F2075" s="33" t="s">
        <v>792</v>
      </c>
      <c r="G2075" s="33"/>
      <c r="H2075" s="33" t="s">
        <v>776</v>
      </c>
      <c r="I2075" s="33">
        <v>1E-3</v>
      </c>
      <c r="J2075" s="45">
        <f t="shared" si="61"/>
        <v>1</v>
      </c>
      <c r="L2075" s="33">
        <v>0</v>
      </c>
      <c r="M2075" s="34"/>
      <c r="V2075" s="33"/>
      <c r="W2075" s="58"/>
      <c r="X2075" s="57"/>
    </row>
    <row r="2076" spans="1:24" x14ac:dyDescent="0.2">
      <c r="A2076" s="33" t="s">
        <v>1</v>
      </c>
      <c r="B2076" s="33" t="s">
        <v>22</v>
      </c>
      <c r="C2076" s="33">
        <v>2013</v>
      </c>
      <c r="D2076" s="34">
        <v>41368</v>
      </c>
      <c r="E2076" s="33"/>
      <c r="F2076" s="33" t="s">
        <v>792</v>
      </c>
      <c r="G2076" s="33"/>
      <c r="H2076" s="33" t="s">
        <v>776</v>
      </c>
      <c r="I2076" s="33">
        <v>1E-3</v>
      </c>
      <c r="J2076" s="45">
        <f t="shared" si="61"/>
        <v>1</v>
      </c>
      <c r="L2076" s="33">
        <v>3</v>
      </c>
      <c r="M2076" s="34"/>
      <c r="V2076" s="33"/>
      <c r="W2076" s="58"/>
      <c r="X2076" s="57"/>
    </row>
    <row r="2077" spans="1:24" x14ac:dyDescent="0.2">
      <c r="A2077" s="33" t="s">
        <v>1</v>
      </c>
      <c r="B2077" s="33" t="s">
        <v>25</v>
      </c>
      <c r="C2077" s="33">
        <v>2013</v>
      </c>
      <c r="D2077" s="34">
        <v>41380</v>
      </c>
      <c r="E2077" s="33"/>
      <c r="F2077" s="33" t="s">
        <v>792</v>
      </c>
      <c r="G2077" s="33"/>
      <c r="H2077" s="33" t="s">
        <v>245</v>
      </c>
      <c r="I2077" s="33">
        <v>3.0000000000000001E-3</v>
      </c>
      <c r="J2077" s="45">
        <f t="shared" si="61"/>
        <v>3</v>
      </c>
      <c r="L2077" s="33">
        <v>0</v>
      </c>
      <c r="M2077" s="34"/>
      <c r="V2077" s="33"/>
      <c r="W2077" s="58"/>
      <c r="X2077" s="57"/>
    </row>
    <row r="2078" spans="1:24" x14ac:dyDescent="0.2">
      <c r="A2078" s="33" t="s">
        <v>1</v>
      </c>
      <c r="B2078" s="33" t="s">
        <v>22</v>
      </c>
      <c r="C2078" s="33">
        <v>2013</v>
      </c>
      <c r="D2078" s="34">
        <v>41380</v>
      </c>
      <c r="E2078" s="33"/>
      <c r="F2078" s="33" t="s">
        <v>792</v>
      </c>
      <c r="G2078" s="33"/>
      <c r="H2078" s="33" t="s">
        <v>240</v>
      </c>
      <c r="I2078" s="33">
        <v>4.0000000000000001E-3</v>
      </c>
      <c r="J2078" s="45">
        <f t="shared" si="61"/>
        <v>4</v>
      </c>
      <c r="L2078" s="33">
        <v>3</v>
      </c>
      <c r="M2078" s="34"/>
      <c r="V2078" s="33"/>
      <c r="W2078" s="58"/>
      <c r="X2078" s="57"/>
    </row>
    <row r="2079" spans="1:24" x14ac:dyDescent="0.2">
      <c r="A2079" s="33" t="s">
        <v>1</v>
      </c>
      <c r="B2079" s="33" t="s">
        <v>25</v>
      </c>
      <c r="C2079" s="33">
        <v>2013</v>
      </c>
      <c r="D2079" s="34">
        <v>41393</v>
      </c>
      <c r="E2079" s="33"/>
      <c r="F2079" s="33" t="s">
        <v>792</v>
      </c>
      <c r="G2079" s="33"/>
      <c r="H2079" s="33" t="s">
        <v>227</v>
      </c>
      <c r="I2079" s="33">
        <v>2E-3</v>
      </c>
      <c r="J2079" s="45">
        <f t="shared" si="61"/>
        <v>2</v>
      </c>
      <c r="L2079" s="33">
        <v>0</v>
      </c>
      <c r="M2079" s="34"/>
      <c r="V2079" s="33"/>
      <c r="W2079" s="58"/>
      <c r="X2079" s="57"/>
    </row>
    <row r="2080" spans="1:24" x14ac:dyDescent="0.2">
      <c r="A2080" s="33" t="s">
        <v>1</v>
      </c>
      <c r="B2080" s="33" t="s">
        <v>22</v>
      </c>
      <c r="C2080" s="33">
        <v>2013</v>
      </c>
      <c r="D2080" s="34">
        <v>41393</v>
      </c>
      <c r="E2080" s="33"/>
      <c r="F2080" s="33" t="s">
        <v>792</v>
      </c>
      <c r="G2080" s="33"/>
      <c r="H2080" s="33" t="s">
        <v>245</v>
      </c>
      <c r="I2080" s="33">
        <v>3.0000000000000001E-3</v>
      </c>
      <c r="J2080" s="45">
        <f t="shared" si="61"/>
        <v>3</v>
      </c>
      <c r="L2080" s="33">
        <v>3</v>
      </c>
      <c r="M2080" s="34"/>
      <c r="V2080" s="33"/>
      <c r="W2080" s="58"/>
      <c r="X2080" s="57"/>
    </row>
    <row r="2081" spans="1:24" x14ac:dyDescent="0.2">
      <c r="A2081" s="33" t="s">
        <v>1</v>
      </c>
      <c r="B2081" s="33" t="s">
        <v>25</v>
      </c>
      <c r="C2081" s="33">
        <v>2013</v>
      </c>
      <c r="D2081" s="34">
        <v>41408</v>
      </c>
      <c r="E2081" s="33"/>
      <c r="F2081" s="33" t="s">
        <v>792</v>
      </c>
      <c r="G2081" s="33"/>
      <c r="H2081" s="33" t="s">
        <v>435</v>
      </c>
      <c r="I2081" s="33">
        <v>1E-3</v>
      </c>
      <c r="J2081" s="45">
        <f t="shared" si="61"/>
        <v>1</v>
      </c>
      <c r="L2081" s="33">
        <v>0</v>
      </c>
      <c r="M2081" s="34"/>
      <c r="V2081" s="33"/>
      <c r="W2081" s="58"/>
      <c r="X2081" s="57"/>
    </row>
    <row r="2082" spans="1:24" x14ac:dyDescent="0.2">
      <c r="A2082" s="33" t="s">
        <v>1</v>
      </c>
      <c r="B2082" s="33" t="s">
        <v>22</v>
      </c>
      <c r="C2082" s="33">
        <v>2013</v>
      </c>
      <c r="D2082" s="34">
        <v>41408</v>
      </c>
      <c r="E2082" s="33"/>
      <c r="F2082" s="33" t="s">
        <v>792</v>
      </c>
      <c r="G2082" s="33"/>
      <c r="H2082" s="33" t="s">
        <v>776</v>
      </c>
      <c r="I2082" s="33">
        <v>1E-3</v>
      </c>
      <c r="J2082" s="45">
        <f t="shared" si="61"/>
        <v>1</v>
      </c>
      <c r="L2082" s="33">
        <v>3</v>
      </c>
      <c r="M2082" s="34"/>
      <c r="V2082" s="33"/>
      <c r="W2082" s="58"/>
      <c r="X2082" s="57"/>
    </row>
    <row r="2083" spans="1:24" x14ac:dyDescent="0.2">
      <c r="A2083" s="33" t="s">
        <v>1</v>
      </c>
      <c r="B2083" s="33" t="s">
        <v>25</v>
      </c>
      <c r="C2083" s="33">
        <v>2013</v>
      </c>
      <c r="D2083" s="34">
        <v>41436</v>
      </c>
      <c r="E2083" s="33"/>
      <c r="F2083" s="33" t="s">
        <v>792</v>
      </c>
      <c r="G2083" s="33"/>
      <c r="H2083" s="33" t="s">
        <v>776</v>
      </c>
      <c r="I2083" s="33">
        <v>1E-3</v>
      </c>
      <c r="J2083" s="45">
        <f t="shared" si="61"/>
        <v>1</v>
      </c>
      <c r="L2083" s="33">
        <v>0</v>
      </c>
      <c r="M2083" s="34"/>
      <c r="V2083" s="33"/>
      <c r="W2083" s="58"/>
      <c r="X2083" s="57"/>
    </row>
    <row r="2084" spans="1:24" x14ac:dyDescent="0.2">
      <c r="A2084" s="33" t="s">
        <v>1</v>
      </c>
      <c r="B2084" s="33" t="s">
        <v>22</v>
      </c>
      <c r="C2084" s="33">
        <v>2013</v>
      </c>
      <c r="D2084" s="34">
        <v>41436</v>
      </c>
      <c r="E2084" s="33"/>
      <c r="F2084" s="33" t="s">
        <v>792</v>
      </c>
      <c r="G2084" s="33"/>
      <c r="H2084" s="33" t="s">
        <v>776</v>
      </c>
      <c r="I2084" s="33">
        <v>1E-3</v>
      </c>
      <c r="J2084" s="45">
        <f t="shared" si="61"/>
        <v>1</v>
      </c>
      <c r="L2084" s="33">
        <v>3</v>
      </c>
      <c r="M2084" s="34"/>
      <c r="V2084" s="33"/>
      <c r="W2084" s="58"/>
      <c r="X2084" s="57"/>
    </row>
    <row r="2085" spans="1:24" x14ac:dyDescent="0.2">
      <c r="A2085" s="33" t="s">
        <v>1</v>
      </c>
      <c r="B2085" s="33" t="s">
        <v>25</v>
      </c>
      <c r="C2085" s="33">
        <v>2013</v>
      </c>
      <c r="D2085" s="34">
        <v>41450</v>
      </c>
      <c r="E2085" s="33"/>
      <c r="F2085" s="33" t="s">
        <v>792</v>
      </c>
      <c r="G2085" s="33"/>
      <c r="H2085" s="33" t="s">
        <v>245</v>
      </c>
      <c r="I2085" s="33">
        <v>3.0000000000000001E-3</v>
      </c>
      <c r="J2085" s="45">
        <f t="shared" si="61"/>
        <v>3</v>
      </c>
      <c r="L2085" s="33">
        <v>0</v>
      </c>
      <c r="M2085" s="34"/>
      <c r="V2085" s="33"/>
      <c r="W2085" s="58"/>
      <c r="X2085" s="57"/>
    </row>
    <row r="2086" spans="1:24" x14ac:dyDescent="0.2">
      <c r="A2086" s="33" t="s">
        <v>1</v>
      </c>
      <c r="B2086" s="33" t="s">
        <v>22</v>
      </c>
      <c r="C2086" s="33">
        <v>2013</v>
      </c>
      <c r="D2086" s="34">
        <v>41450</v>
      </c>
      <c r="E2086" s="33"/>
      <c r="F2086" s="33" t="s">
        <v>792</v>
      </c>
      <c r="G2086" s="33"/>
      <c r="H2086" s="33" t="s">
        <v>240</v>
      </c>
      <c r="I2086" s="33">
        <v>4.0000000000000001E-3</v>
      </c>
      <c r="J2086" s="45">
        <f t="shared" si="61"/>
        <v>4</v>
      </c>
      <c r="L2086" s="33">
        <v>3</v>
      </c>
      <c r="M2086" s="34"/>
      <c r="V2086" s="33"/>
      <c r="W2086" s="58"/>
      <c r="X2086" s="57"/>
    </row>
    <row r="2087" spans="1:24" x14ac:dyDescent="0.2">
      <c r="A2087" s="33" t="s">
        <v>1</v>
      </c>
      <c r="B2087" s="33" t="s">
        <v>25</v>
      </c>
      <c r="C2087" s="33">
        <v>2013</v>
      </c>
      <c r="D2087" s="34">
        <v>41464</v>
      </c>
      <c r="E2087" s="33"/>
      <c r="F2087" s="33" t="s">
        <v>792</v>
      </c>
      <c r="G2087" s="33"/>
      <c r="H2087" s="33" t="s">
        <v>776</v>
      </c>
      <c r="I2087" s="33">
        <v>1E-3</v>
      </c>
      <c r="J2087" s="45">
        <f t="shared" si="61"/>
        <v>1</v>
      </c>
      <c r="L2087" s="33">
        <v>0</v>
      </c>
      <c r="M2087" s="34"/>
      <c r="O2087" s="33"/>
      <c r="V2087" s="33"/>
      <c r="W2087" s="58"/>
      <c r="X2087" s="57"/>
    </row>
    <row r="2088" spans="1:24" x14ac:dyDescent="0.2">
      <c r="A2088" s="33" t="s">
        <v>1</v>
      </c>
      <c r="B2088" s="33" t="s">
        <v>22</v>
      </c>
      <c r="C2088" s="33">
        <v>2013</v>
      </c>
      <c r="D2088" s="34">
        <v>41464</v>
      </c>
      <c r="E2088" s="33"/>
      <c r="F2088" s="33" t="s">
        <v>792</v>
      </c>
      <c r="G2088" s="33"/>
      <c r="H2088" s="33" t="s">
        <v>227</v>
      </c>
      <c r="I2088" s="33">
        <v>2E-3</v>
      </c>
      <c r="J2088" s="45">
        <f t="shared" si="61"/>
        <v>2</v>
      </c>
      <c r="L2088" s="33">
        <v>3</v>
      </c>
      <c r="M2088" s="34"/>
      <c r="V2088" s="33"/>
      <c r="W2088" s="58"/>
      <c r="X2088" s="57"/>
    </row>
    <row r="2089" spans="1:24" x14ac:dyDescent="0.2">
      <c r="A2089" s="33" t="s">
        <v>1</v>
      </c>
      <c r="B2089" s="33" t="s">
        <v>25</v>
      </c>
      <c r="C2089" s="33">
        <v>2013</v>
      </c>
      <c r="D2089" s="34">
        <v>41478</v>
      </c>
      <c r="E2089" s="33"/>
      <c r="F2089" s="33" t="s">
        <v>792</v>
      </c>
      <c r="G2089" s="33"/>
      <c r="H2089" s="33" t="s">
        <v>776</v>
      </c>
      <c r="I2089" s="33">
        <v>1E-3</v>
      </c>
      <c r="J2089" s="45">
        <f t="shared" si="61"/>
        <v>1</v>
      </c>
      <c r="L2089" s="33">
        <v>0</v>
      </c>
      <c r="M2089" s="34"/>
      <c r="V2089" s="33"/>
      <c r="W2089" s="58"/>
      <c r="X2089" s="57"/>
    </row>
    <row r="2090" spans="1:24" x14ac:dyDescent="0.2">
      <c r="A2090" s="33" t="s">
        <v>1</v>
      </c>
      <c r="B2090" s="33" t="s">
        <v>22</v>
      </c>
      <c r="C2090" s="33">
        <v>2013</v>
      </c>
      <c r="D2090" s="34">
        <v>41478</v>
      </c>
      <c r="E2090" s="33"/>
      <c r="F2090" s="33" t="s">
        <v>792</v>
      </c>
      <c r="G2090" s="33"/>
      <c r="H2090" s="33" t="s">
        <v>776</v>
      </c>
      <c r="I2090" s="33">
        <v>1E-3</v>
      </c>
      <c r="J2090" s="45">
        <f t="shared" si="61"/>
        <v>1</v>
      </c>
      <c r="L2090" s="33">
        <v>3</v>
      </c>
      <c r="M2090" s="34"/>
      <c r="O2090" s="33"/>
      <c r="V2090" s="33"/>
      <c r="W2090" s="58"/>
      <c r="X2090" s="57"/>
    </row>
    <row r="2091" spans="1:24" x14ac:dyDescent="0.2">
      <c r="A2091" s="33" t="s">
        <v>1</v>
      </c>
      <c r="B2091" s="33" t="s">
        <v>25</v>
      </c>
      <c r="C2091" s="33">
        <v>2013</v>
      </c>
      <c r="D2091" s="34">
        <v>41492</v>
      </c>
      <c r="E2091" s="33"/>
      <c r="F2091" s="33" t="s">
        <v>792</v>
      </c>
      <c r="G2091" s="33"/>
      <c r="H2091" s="33" t="s">
        <v>776</v>
      </c>
      <c r="I2091" s="33">
        <v>1E-3</v>
      </c>
      <c r="J2091" s="45">
        <f t="shared" si="61"/>
        <v>1</v>
      </c>
      <c r="L2091" s="33">
        <v>0</v>
      </c>
      <c r="M2091" s="34"/>
      <c r="V2091" s="33"/>
      <c r="W2091" s="58"/>
      <c r="X2091" s="57"/>
    </row>
    <row r="2092" spans="1:24" x14ac:dyDescent="0.2">
      <c r="A2092" s="33" t="s">
        <v>1</v>
      </c>
      <c r="B2092" s="33" t="s">
        <v>22</v>
      </c>
      <c r="C2092" s="33">
        <v>2013</v>
      </c>
      <c r="D2092" s="34">
        <v>41492</v>
      </c>
      <c r="E2092" s="33"/>
      <c r="F2092" s="33" t="s">
        <v>792</v>
      </c>
      <c r="G2092" s="33"/>
      <c r="H2092" s="33" t="s">
        <v>776</v>
      </c>
      <c r="I2092" s="33">
        <v>1E-3</v>
      </c>
      <c r="J2092" s="45">
        <f t="shared" si="61"/>
        <v>1</v>
      </c>
      <c r="L2092" s="33">
        <v>3</v>
      </c>
      <c r="M2092" s="34"/>
      <c r="V2092" s="33"/>
      <c r="W2092" s="58"/>
      <c r="X2092" s="57"/>
    </row>
    <row r="2093" spans="1:24" x14ac:dyDescent="0.2">
      <c r="A2093" s="33" t="s">
        <v>1</v>
      </c>
      <c r="B2093" s="33" t="s">
        <v>25</v>
      </c>
      <c r="C2093" s="33">
        <v>2013</v>
      </c>
      <c r="D2093" s="34">
        <v>41506</v>
      </c>
      <c r="E2093" s="33"/>
      <c r="F2093" s="33" t="s">
        <v>792</v>
      </c>
      <c r="G2093" s="33"/>
      <c r="H2093" s="33" t="s">
        <v>776</v>
      </c>
      <c r="I2093" s="33">
        <v>1E-3</v>
      </c>
      <c r="J2093" s="45">
        <f t="shared" si="61"/>
        <v>1</v>
      </c>
      <c r="L2093" s="33">
        <v>0</v>
      </c>
      <c r="M2093" s="34"/>
      <c r="V2093" s="33"/>
      <c r="W2093" s="58"/>
      <c r="X2093" s="57"/>
    </row>
    <row r="2094" spans="1:24" x14ac:dyDescent="0.2">
      <c r="A2094" s="33" t="s">
        <v>1</v>
      </c>
      <c r="B2094" s="33" t="s">
        <v>22</v>
      </c>
      <c r="C2094" s="33">
        <v>2013</v>
      </c>
      <c r="D2094" s="34">
        <v>41506</v>
      </c>
      <c r="E2094" s="33"/>
      <c r="F2094" s="33" t="s">
        <v>792</v>
      </c>
      <c r="G2094" s="33"/>
      <c r="H2094" s="33" t="s">
        <v>776</v>
      </c>
      <c r="I2094" s="33">
        <v>1E-3</v>
      </c>
      <c r="J2094" s="45">
        <f t="shared" si="61"/>
        <v>1</v>
      </c>
      <c r="L2094" s="33">
        <v>3</v>
      </c>
      <c r="M2094" s="34"/>
      <c r="V2094" s="33"/>
      <c r="W2094" s="58"/>
      <c r="X2094" s="57"/>
    </row>
    <row r="2095" spans="1:24" x14ac:dyDescent="0.2">
      <c r="A2095" s="33" t="s">
        <v>1</v>
      </c>
      <c r="B2095" s="33" t="s">
        <v>25</v>
      </c>
      <c r="C2095" s="33">
        <v>2013</v>
      </c>
      <c r="D2095" s="34">
        <v>41521</v>
      </c>
      <c r="E2095" s="33"/>
      <c r="F2095" s="33" t="s">
        <v>792</v>
      </c>
      <c r="G2095" s="33"/>
      <c r="H2095" s="33" t="s">
        <v>776</v>
      </c>
      <c r="I2095" s="33">
        <v>1E-3</v>
      </c>
      <c r="J2095" s="45">
        <f t="shared" si="61"/>
        <v>1</v>
      </c>
      <c r="L2095" s="33">
        <v>0</v>
      </c>
      <c r="M2095" s="34"/>
      <c r="V2095" s="33"/>
      <c r="W2095" s="58"/>
      <c r="X2095" s="57"/>
    </row>
    <row r="2096" spans="1:24" x14ac:dyDescent="0.2">
      <c r="A2096" s="33" t="s">
        <v>1</v>
      </c>
      <c r="B2096" s="33" t="s">
        <v>22</v>
      </c>
      <c r="C2096" s="33">
        <v>2013</v>
      </c>
      <c r="D2096" s="34">
        <v>41521</v>
      </c>
      <c r="E2096" s="33"/>
      <c r="F2096" s="33" t="s">
        <v>792</v>
      </c>
      <c r="G2096" s="33"/>
      <c r="H2096" s="33" t="s">
        <v>435</v>
      </c>
      <c r="I2096" s="33">
        <v>1E-3</v>
      </c>
      <c r="J2096" s="45">
        <f t="shared" si="61"/>
        <v>1</v>
      </c>
      <c r="L2096" s="33">
        <v>3</v>
      </c>
      <c r="M2096" s="34"/>
      <c r="V2096" s="33"/>
      <c r="W2096" s="58"/>
      <c r="X2096" s="57"/>
    </row>
    <row r="2097" spans="1:24" x14ac:dyDescent="0.2">
      <c r="A2097" s="33" t="s">
        <v>1</v>
      </c>
      <c r="B2097" s="33" t="s">
        <v>25</v>
      </c>
      <c r="C2097" s="33">
        <v>2013</v>
      </c>
      <c r="D2097" s="34">
        <v>41535</v>
      </c>
      <c r="E2097" s="33"/>
      <c r="F2097" s="33" t="s">
        <v>792</v>
      </c>
      <c r="G2097" s="33"/>
      <c r="H2097" s="33" t="s">
        <v>776</v>
      </c>
      <c r="I2097" s="33">
        <v>1E-3</v>
      </c>
      <c r="J2097" s="45">
        <f t="shared" si="61"/>
        <v>1</v>
      </c>
      <c r="L2097" s="33">
        <v>0</v>
      </c>
      <c r="M2097" s="34"/>
      <c r="V2097" s="33"/>
      <c r="W2097" s="58"/>
      <c r="X2097" s="57"/>
    </row>
    <row r="2098" spans="1:24" x14ac:dyDescent="0.2">
      <c r="A2098" s="33" t="s">
        <v>1</v>
      </c>
      <c r="B2098" s="33" t="s">
        <v>22</v>
      </c>
      <c r="C2098" s="33">
        <v>2013</v>
      </c>
      <c r="D2098" s="34">
        <v>41535</v>
      </c>
      <c r="E2098" s="33"/>
      <c r="F2098" s="33" t="s">
        <v>792</v>
      </c>
      <c r="G2098" s="33"/>
      <c r="H2098" s="33" t="s">
        <v>776</v>
      </c>
      <c r="I2098" s="33">
        <v>1E-3</v>
      </c>
      <c r="J2098" s="45">
        <f t="shared" si="61"/>
        <v>1</v>
      </c>
      <c r="L2098" s="33">
        <v>3</v>
      </c>
      <c r="M2098" s="34"/>
      <c r="V2098" s="33"/>
      <c r="W2098" s="58"/>
      <c r="X2098" s="57"/>
    </row>
    <row r="2099" spans="1:24" x14ac:dyDescent="0.2">
      <c r="A2099" s="33" t="s">
        <v>1</v>
      </c>
      <c r="B2099" s="33" t="s">
        <v>25</v>
      </c>
      <c r="C2099" s="33">
        <v>2013</v>
      </c>
      <c r="D2099" s="34">
        <v>41548</v>
      </c>
      <c r="E2099" s="33"/>
      <c r="F2099" s="33" t="s">
        <v>792</v>
      </c>
      <c r="G2099" s="33"/>
      <c r="H2099" s="33" t="s">
        <v>776</v>
      </c>
      <c r="I2099" s="33">
        <v>1E-3</v>
      </c>
      <c r="J2099" s="45">
        <f t="shared" si="61"/>
        <v>1</v>
      </c>
      <c r="L2099" s="33">
        <v>0</v>
      </c>
      <c r="V2099" s="33"/>
      <c r="W2099" s="58"/>
      <c r="X2099" s="57"/>
    </row>
    <row r="2100" spans="1:24" x14ac:dyDescent="0.2">
      <c r="A2100" s="33" t="s">
        <v>1</v>
      </c>
      <c r="B2100" s="33" t="s">
        <v>22</v>
      </c>
      <c r="C2100" s="33">
        <v>2013</v>
      </c>
      <c r="D2100" s="34">
        <v>41548</v>
      </c>
      <c r="E2100" s="33"/>
      <c r="F2100" s="33" t="s">
        <v>792</v>
      </c>
      <c r="G2100" s="33"/>
      <c r="H2100" s="33" t="s">
        <v>776</v>
      </c>
      <c r="I2100" s="33">
        <v>1E-3</v>
      </c>
      <c r="J2100" s="45">
        <f t="shared" si="61"/>
        <v>1</v>
      </c>
      <c r="L2100" s="33">
        <v>3</v>
      </c>
      <c r="V2100" s="33"/>
      <c r="W2100" s="58"/>
      <c r="X2100" s="57"/>
    </row>
    <row r="2101" spans="1:24" x14ac:dyDescent="0.2">
      <c r="A2101" s="33" t="s">
        <v>1</v>
      </c>
      <c r="B2101" s="33" t="s">
        <v>25</v>
      </c>
      <c r="C2101" s="33">
        <v>2013</v>
      </c>
      <c r="D2101" s="34">
        <v>41562</v>
      </c>
      <c r="E2101" s="33"/>
      <c r="F2101" s="33" t="s">
        <v>792</v>
      </c>
      <c r="G2101" s="33"/>
      <c r="H2101" s="33" t="s">
        <v>227</v>
      </c>
      <c r="I2101" s="33">
        <v>2E-3</v>
      </c>
      <c r="J2101" s="45">
        <f t="shared" si="61"/>
        <v>2</v>
      </c>
      <c r="L2101" s="33">
        <v>0</v>
      </c>
      <c r="M2101" s="34"/>
      <c r="V2101" s="33"/>
      <c r="W2101" s="58"/>
      <c r="X2101" s="57"/>
    </row>
    <row r="2102" spans="1:24" x14ac:dyDescent="0.2">
      <c r="A2102" s="33" t="s">
        <v>1</v>
      </c>
      <c r="B2102" s="33" t="s">
        <v>22</v>
      </c>
      <c r="C2102" s="33">
        <v>2013</v>
      </c>
      <c r="D2102" s="34">
        <v>41562</v>
      </c>
      <c r="E2102" s="33"/>
      <c r="F2102" s="33" t="s">
        <v>792</v>
      </c>
      <c r="G2102" s="33"/>
      <c r="H2102" s="33" t="s">
        <v>776</v>
      </c>
      <c r="I2102" s="33">
        <v>1E-3</v>
      </c>
      <c r="J2102" s="45">
        <f t="shared" si="61"/>
        <v>1</v>
      </c>
      <c r="L2102" s="33">
        <v>3</v>
      </c>
      <c r="M2102" s="34"/>
      <c r="V2102" s="33"/>
      <c r="W2102" s="58"/>
      <c r="X2102" s="57"/>
    </row>
    <row r="2103" spans="1:24" x14ac:dyDescent="0.2">
      <c r="A2103" t="s">
        <v>1</v>
      </c>
      <c r="B2103" t="s">
        <v>25</v>
      </c>
      <c r="C2103">
        <v>2013</v>
      </c>
      <c r="D2103" s="34">
        <v>41577</v>
      </c>
      <c r="F2103" s="33" t="s">
        <v>792</v>
      </c>
      <c r="H2103" s="33" t="s">
        <v>435</v>
      </c>
      <c r="I2103" s="33">
        <v>1E-3</v>
      </c>
      <c r="J2103" s="45">
        <f t="shared" si="61"/>
        <v>1</v>
      </c>
      <c r="L2103">
        <v>0</v>
      </c>
      <c r="V2103" s="33"/>
      <c r="W2103" s="58"/>
      <c r="X2103" s="57"/>
    </row>
    <row r="2104" spans="1:24" x14ac:dyDescent="0.2">
      <c r="A2104" t="s">
        <v>1</v>
      </c>
      <c r="B2104" t="s">
        <v>22</v>
      </c>
      <c r="C2104">
        <v>2013</v>
      </c>
      <c r="D2104" s="34">
        <v>41577</v>
      </c>
      <c r="F2104" s="33" t="s">
        <v>792</v>
      </c>
      <c r="H2104" s="33" t="s">
        <v>435</v>
      </c>
      <c r="I2104" s="33">
        <v>1E-3</v>
      </c>
      <c r="J2104" s="45">
        <f t="shared" si="61"/>
        <v>1</v>
      </c>
      <c r="L2104">
        <v>3</v>
      </c>
      <c r="V2104" s="33"/>
      <c r="W2104" s="58"/>
      <c r="X2104" s="57"/>
    </row>
    <row r="2105" spans="1:24" x14ac:dyDescent="0.2">
      <c r="A2105" t="s">
        <v>1</v>
      </c>
      <c r="B2105" t="s">
        <v>25</v>
      </c>
      <c r="C2105">
        <v>2013</v>
      </c>
      <c r="D2105" s="34">
        <v>41591</v>
      </c>
      <c r="F2105" s="33" t="s">
        <v>792</v>
      </c>
      <c r="H2105" s="33" t="s">
        <v>245</v>
      </c>
      <c r="I2105" s="33">
        <v>3.0000000000000001E-3</v>
      </c>
      <c r="J2105" s="45">
        <f t="shared" si="61"/>
        <v>3</v>
      </c>
      <c r="L2105">
        <v>0</v>
      </c>
      <c r="V2105" s="33"/>
      <c r="W2105" s="58"/>
      <c r="X2105" s="57"/>
    </row>
    <row r="2106" spans="1:24" x14ac:dyDescent="0.2">
      <c r="A2106" t="s">
        <v>1</v>
      </c>
      <c r="B2106" t="s">
        <v>22</v>
      </c>
      <c r="C2106">
        <v>2013</v>
      </c>
      <c r="D2106" s="34">
        <v>41591</v>
      </c>
      <c r="F2106" s="33" t="s">
        <v>792</v>
      </c>
      <c r="H2106" s="33" t="s">
        <v>245</v>
      </c>
      <c r="I2106" s="33">
        <v>3.0000000000000001E-3</v>
      </c>
      <c r="J2106" s="45">
        <f t="shared" si="61"/>
        <v>3</v>
      </c>
      <c r="L2106">
        <v>3</v>
      </c>
      <c r="V2106" s="33"/>
      <c r="W2106" s="58"/>
      <c r="X2106" s="57"/>
    </row>
    <row r="2107" spans="1:24" x14ac:dyDescent="0.2">
      <c r="A2107" t="s">
        <v>1</v>
      </c>
      <c r="B2107" t="s">
        <v>25</v>
      </c>
      <c r="C2107">
        <v>2013</v>
      </c>
      <c r="D2107" s="34">
        <v>41604</v>
      </c>
      <c r="F2107" s="33" t="s">
        <v>792</v>
      </c>
      <c r="H2107" s="33" t="s">
        <v>245</v>
      </c>
      <c r="I2107" s="33">
        <v>3.0000000000000001E-3</v>
      </c>
      <c r="J2107" s="45">
        <f t="shared" si="61"/>
        <v>3</v>
      </c>
      <c r="L2107">
        <v>0</v>
      </c>
      <c r="V2107" s="33"/>
      <c r="W2107" s="58"/>
      <c r="X2107" s="57"/>
    </row>
    <row r="2108" spans="1:24" x14ac:dyDescent="0.2">
      <c r="A2108" t="s">
        <v>1</v>
      </c>
      <c r="B2108" t="s">
        <v>22</v>
      </c>
      <c r="C2108">
        <v>2013</v>
      </c>
      <c r="D2108" s="34">
        <v>41604</v>
      </c>
      <c r="F2108" s="33" t="s">
        <v>792</v>
      </c>
      <c r="H2108" s="33" t="s">
        <v>245</v>
      </c>
      <c r="I2108" s="33">
        <v>3.0000000000000001E-3</v>
      </c>
      <c r="J2108" s="45">
        <f t="shared" si="61"/>
        <v>3</v>
      </c>
      <c r="L2108">
        <v>3</v>
      </c>
      <c r="V2108" s="33"/>
      <c r="W2108" s="58"/>
      <c r="X2108" s="57"/>
    </row>
  </sheetData>
  <sortState ref="AA5:AF410">
    <sortCondition ref="AA5:AA41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SQL Code</vt:lpstr>
      <vt:lpstr>Lake Summer Data - Graph</vt:lpstr>
      <vt:lpstr>Notes</vt:lpstr>
      <vt:lpstr>TP </vt:lpstr>
      <vt:lpstr>TDP</vt:lpstr>
      <vt:lpstr>SRP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dc:description>Edited by ADD on 12/2/09 to include 2009 data.</dc:description>
  <cp:lastModifiedBy>SueOD</cp:lastModifiedBy>
  <cp:lastPrinted>2015-03-02T20:34:22Z</cp:lastPrinted>
  <dcterms:created xsi:type="dcterms:W3CDTF">2006-08-07T13:33:49Z</dcterms:created>
  <dcterms:modified xsi:type="dcterms:W3CDTF">2015-03-02T20:53:08Z</dcterms:modified>
</cp:coreProperties>
</file>